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hidePivotFieldList="1" defaultThemeVersion="124226"/>
  <mc:AlternateContent xmlns:mc="http://schemas.openxmlformats.org/markup-compatibility/2006">
    <mc:Choice Requires="x15">
      <x15ac:absPath xmlns:x15ac="http://schemas.microsoft.com/office/spreadsheetml/2010/11/ac" url="C:\Users\prozo\Desktop\Informe procesos\Informe diciembre 2025\"/>
    </mc:Choice>
  </mc:AlternateContent>
  <xr:revisionPtr revIDLastSave="0" documentId="8_{5971CC4B-8A60-4A3B-B6AC-B06A2551F6E1}" xr6:coauthVersionLast="47" xr6:coauthVersionMax="47" xr10:uidLastSave="{00000000-0000-0000-0000-000000000000}"/>
  <bookViews>
    <workbookView xWindow="-120" yWindow="-120" windowWidth="20730" windowHeight="11040" tabRatio="985" firstSheet="4" activeTab="5" xr2:uid="{F6B63AA5-B23F-4BDC-8ABB-5289637AAA3F}"/>
  </bookViews>
  <sheets>
    <sheet name="Hoja2" sheetId="5" state="hidden" r:id="rId1"/>
    <sheet name="COMPARATIVO" sheetId="4" state="hidden" r:id="rId2"/>
    <sheet name="Hoja1" sheetId="6" state="hidden" r:id="rId3"/>
    <sheet name="Hoja3" sheetId="12" state="hidden" r:id="rId4"/>
    <sheet name="Fidufosyga" sheetId="41" r:id="rId5"/>
    <sheet name="Resumen procesos (Fidufosyga)" sheetId="33" r:id="rId6"/>
    <sheet name="Estadísticas" sheetId="54" r:id="rId7"/>
    <sheet name="Procesos terminados -Fidufosyga" sheetId="28" r:id="rId8"/>
    <sheet name="Fidufosyga " sheetId="18" state="hidden" r:id="rId9"/>
    <sheet name="RECLAMACIONES ADTIVAS" sheetId="25" state="hidden" r:id="rId10"/>
    <sheet name="Penales -Fidufosyga" sheetId="42" r:id="rId11"/>
    <sheet name="Terminado Fidufosyga demandante" sheetId="34" r:id="rId12"/>
    <sheet name="Procesos terminados -Fisalud" sheetId="55" r:id="rId13"/>
    <sheet name="Fiscales CGR- Terminados" sheetId="36" r:id="rId14"/>
    <sheet name="AGS-Consorcio demandado termin." sheetId="44" r:id="rId15"/>
    <sheet name="Supersalud- Investi. Terminados" sheetId="47" r:id="rId16"/>
    <sheet name="Hoja5" sheetId="48" r:id="rId17"/>
  </sheets>
  <definedNames>
    <definedName name="_xlnm._FilterDatabase" localSheetId="4" hidden="1">Fidufosyga!$A$2:$Q$164</definedName>
    <definedName name="_xlnm._FilterDatabase" localSheetId="7" hidden="1">'Procesos terminados -Fidufosyga'!$C$2:$M$188</definedName>
    <definedName name="_xlnm.Print_Area" localSheetId="4">Fidufosyga!#REF!</definedName>
    <definedName name="_xlnm.Print_Area" localSheetId="13">'Fiscales CGR- Terminados'!$A$1:$H$15</definedName>
    <definedName name="_xlnm.Print_Area" localSheetId="11">'Terminado Fidufosyga demandante'!$A$1:$L$16</definedName>
  </definedNames>
  <calcPr calcId="191029"/>
  <pivotCaches>
    <pivotCache cacheId="0" r:id="rId18"/>
    <pivotCache cacheId="1" r:id="rId19"/>
    <pivotCache cacheId="2" r:id="rId20"/>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7" i="28" l="1"/>
  <c r="K225" i="28"/>
  <c r="N162" i="41"/>
  <c r="I39" i="33"/>
  <c r="H39" i="33"/>
  <c r="R37" i="33"/>
  <c r="F5" i="33"/>
  <c r="F11" i="33"/>
  <c r="F237" i="28"/>
  <c r="P43" i="33"/>
  <c r="T101" i="41"/>
  <c r="M33" i="33"/>
  <c r="C23" i="48"/>
  <c r="F23" i="48"/>
  <c r="K23" i="48"/>
  <c r="N23" i="48"/>
  <c r="C14" i="36"/>
  <c r="H14" i="36"/>
  <c r="I8" i="55"/>
  <c r="C204" i="28"/>
  <c r="I210" i="28"/>
  <c r="C212" i="28"/>
  <c r="I222" i="28"/>
  <c r="F225" i="28"/>
  <c r="F230" i="28"/>
  <c r="I230" i="28"/>
  <c r="F231" i="28"/>
  <c r="F232" i="28"/>
  <c r="P41" i="33"/>
  <c r="R56" i="33"/>
  <c r="I231" i="28"/>
  <c r="I232" i="28"/>
  <c r="F233" i="28"/>
  <c r="I233" i="28"/>
  <c r="F234" i="28"/>
  <c r="F236" i="28"/>
  <c r="I234" i="28"/>
  <c r="F235" i="28"/>
  <c r="I235" i="28"/>
  <c r="I237" i="28"/>
  <c r="Q43" i="33"/>
  <c r="S43" i="33"/>
  <c r="H126" i="54"/>
  <c r="F7" i="33"/>
  <c r="H11" i="33"/>
  <c r="K37" i="33"/>
  <c r="I11" i="33"/>
  <c r="N11" i="33"/>
  <c r="F16" i="33"/>
  <c r="F24" i="33"/>
  <c r="F26" i="33"/>
  <c r="H26" i="33"/>
  <c r="K39" i="33"/>
  <c r="I26" i="33"/>
  <c r="L39" i="33"/>
  <c r="H33" i="33"/>
  <c r="I33" i="33"/>
  <c r="H37" i="33"/>
  <c r="I37" i="33"/>
  <c r="H38" i="33"/>
  <c r="I38" i="33"/>
  <c r="S38" i="33"/>
  <c r="R38" i="33"/>
  <c r="H40" i="33"/>
  <c r="I40" i="33"/>
  <c r="H41" i="33"/>
  <c r="R39" i="33"/>
  <c r="R51" i="33"/>
  <c r="F41" i="33"/>
  <c r="N85" i="41"/>
  <c r="M26" i="33"/>
  <c r="D14" i="6"/>
  <c r="I13" i="4"/>
  <c r="I41" i="33"/>
  <c r="F37" i="33"/>
  <c r="K41" i="33"/>
  <c r="S39" i="33"/>
  <c r="L41" i="33"/>
  <c r="S37" i="33"/>
  <c r="S40" i="33"/>
  <c r="R52" i="33"/>
  <c r="I43" i="33"/>
  <c r="R58" i="33"/>
  <c r="R43" i="33"/>
  <c r="L37" i="33"/>
  <c r="M11" i="33"/>
  <c r="K43" i="33"/>
  <c r="R50" i="33"/>
  <c r="R40" i="33"/>
  <c r="H43" i="33"/>
  <c r="H125" i="54"/>
  <c r="H128" i="54"/>
  <c r="F39" i="33"/>
  <c r="N26" i="33"/>
  <c r="I225" i="28"/>
  <c r="L225" i="28"/>
  <c r="I236" i="28"/>
  <c r="Q42" i="33"/>
  <c r="Q41" i="33"/>
  <c r="I238" i="28"/>
  <c r="F238" i="28"/>
  <c r="P42" i="33"/>
  <c r="S41" i="33"/>
  <c r="S44" i="33"/>
  <c r="S45" i="33"/>
  <c r="R59" i="33"/>
  <c r="R57" i="33"/>
  <c r="R41" i="33"/>
  <c r="R44" i="33"/>
  <c r="R45" i="33"/>
  <c r="N50" i="33"/>
  <c r="R46" i="33"/>
  <c r="O50" i="33"/>
  <c r="G121" i="54"/>
  <c r="H121" i="54"/>
</calcChain>
</file>

<file path=xl/sharedStrings.xml><?xml version="1.0" encoding="utf-8"?>
<sst xmlns="http://schemas.openxmlformats.org/spreadsheetml/2006/main" count="6475" uniqueCount="1983">
  <si>
    <t xml:space="preserve">REMOTA. COMO QUIERA QUE LAS ACTUACIONES DEL CONSORCIO SE SUSTENTAN EN ACTOS ADMINISTRATIVOS QUE GOZAN DE LA PRESUNCIÓN DE LEGALIDAD. A JUICIO DEL ABOGADO NO HAY NINGÚN TÍTULO DE IMPUTACIÓN DE RESPONSABILIDAD AL CONSORCIO FIDUFOSYGA, PRECISAMENTE PORQUE EXISTE UN FUNDAMENTO LEGAL Y CONTRACTUAL QUE NO SÓLO SIRVE DE BASE A SU ACCIONAR, SINO QUE LE IMPONE ACTUAR SEGÚN HA VENIDO HACIÉNDOLO. </t>
  </si>
  <si>
    <t>2005-0129</t>
  </si>
  <si>
    <t>ORDINARIO</t>
  </si>
  <si>
    <t>JUDITH FERNÁNDEZ MARULANDA</t>
  </si>
  <si>
    <t xml:space="preserve">BANCO DE COLOMBIA Y CONSORCIO                                                                                                                                                                                                                                                                                                                                                                                                                                                                                                                                                                                                                                                                                                                                                                                                                                                                                                                                                                                                                                                                                                                                                                                                                                                                                                                                                                                                                                                  </t>
  </si>
  <si>
    <t>7 Reclamaciones</t>
  </si>
  <si>
    <t>36 Recobros</t>
  </si>
  <si>
    <t>5 Reclamaciones</t>
  </si>
  <si>
    <t>4 Compensación</t>
  </si>
  <si>
    <t>INFORME PROCESOS JUDICIALES Y CONCILIACIONES EXTRAJUDICIALES A 16 DE ABRIL DE 2009 CONTRA FOSYGA</t>
  </si>
  <si>
    <t>CAN-TIDAD</t>
  </si>
  <si>
    <t>CLASE DE PROCESO</t>
  </si>
  <si>
    <t>TEMA</t>
  </si>
  <si>
    <t xml:space="preserve">VALOR APRO-XIMADO </t>
  </si>
  <si>
    <t>$</t>
  </si>
  <si>
    <t>APODERADO</t>
  </si>
  <si>
    <t>ESTADO</t>
  </si>
  <si>
    <t>REPARA-CIÓN DIRECTA</t>
  </si>
  <si>
    <t>SUSALUD</t>
  </si>
  <si>
    <t>RECOBROS</t>
  </si>
  <si>
    <t>4.000.000.000</t>
  </si>
  <si>
    <t>Carlos Gustavo</t>
  </si>
  <si>
    <t>Arrieta Padilla</t>
  </si>
  <si>
    <t>En período probatorio</t>
  </si>
  <si>
    <t>500.000.000</t>
  </si>
  <si>
    <t>150.907.632</t>
  </si>
  <si>
    <t>María Esperanza Rozo Gómez</t>
  </si>
  <si>
    <t>Nueva notificación para contestar</t>
  </si>
  <si>
    <t xml:space="preserve">RECOBROS </t>
  </si>
  <si>
    <t>1.700.000.000</t>
  </si>
  <si>
    <t>Pendiente fijación en lista</t>
  </si>
  <si>
    <t>3.222.244.569</t>
  </si>
  <si>
    <t>2011-0264</t>
  </si>
  <si>
    <t>2010-0956</t>
  </si>
  <si>
    <t>ASOTRAUMA LTDA</t>
  </si>
  <si>
    <t xml:space="preserve">JUZGADO 10 LABORAL DEL CIRCUITO DE BOGOTÁ
</t>
  </si>
  <si>
    <t>TRIBUNAL ADMINSITRATIVO DE BOYACÁ</t>
  </si>
  <si>
    <t>2010-1204</t>
  </si>
  <si>
    <t>CARLOS ALBERTO CRUZ RAMÍREZ Y OTROS 
(ESE HOSPITAL SAN RAFAEL DE TUNJA)</t>
  </si>
  <si>
    <t>JUZGADO  12 ADMINISTRATIVO DE BOGOTÁ
 PASÓ A
 JUZGADO 3 ADMINISTRATIVO DE DESCONGESTIÓN DE BOGOTÁ</t>
  </si>
  <si>
    <t>PAGO DE UNA RECLAMACIÓN ECAT, DAÑO EMERGENTE, LUCRO CESANTE, PERJUICIOS MORALES, MATERIALES</t>
  </si>
  <si>
    <t>JULIO ALFONSO PEÑUELA SALDAÑA</t>
  </si>
  <si>
    <t>EJECUTIVO</t>
  </si>
  <si>
    <t>MINISTERIO PROTECCIÓN SOCIAL - CONSORCIO FIDUFOSYGA 2005</t>
  </si>
  <si>
    <t>COMFENALCO VALLE EPS</t>
  </si>
  <si>
    <t>MINISTERIO PROTECCIÓN SOCIAL - FOSYGA -CONSORCIO FIDUFOSYGA 2005</t>
  </si>
  <si>
    <t>2007-680</t>
  </si>
  <si>
    <t>2006-0254</t>
  </si>
  <si>
    <t>FAMISANAR</t>
  </si>
  <si>
    <t>2008-0758</t>
  </si>
  <si>
    <t>2006-0501</t>
  </si>
  <si>
    <t>CANTIDAD</t>
  </si>
  <si>
    <t>EJECUTIVOS</t>
  </si>
  <si>
    <t>ACCIONES POPULARES</t>
  </si>
  <si>
    <t>TIPO DE PROCESO</t>
  </si>
  <si>
    <t>TOTAL</t>
  </si>
  <si>
    <t>ACCIÓN POPULAR</t>
  </si>
  <si>
    <t>MARÍA ESPERANZA ROZO GÓMEZ</t>
  </si>
  <si>
    <t>MINISTERIO PROTECCIÓN SOCIAL - CONSORCIO FIDUFOSYGA 2005 Y FIDUCIARIAS</t>
  </si>
  <si>
    <t>SEGUNDA</t>
  </si>
  <si>
    <t>UNIDAD MÉDICA SUPERSALUD IPS</t>
  </si>
  <si>
    <t>TRIBUNAL ADMINISTRATIVO DE CUNDINAMARCA - SECCIÓN TERCERA</t>
  </si>
  <si>
    <t>2008-0227</t>
  </si>
  <si>
    <t>NACIÓN-MINISTERIO DE LA PROTECCIÓN SOCIAL, CONSORCIO FIDUFOSYGA Y FIDUCIARIAS</t>
  </si>
  <si>
    <t>2007-0699 
/
2008-0097</t>
  </si>
  <si>
    <t>NULIDAD Y RESTABLECIMIENTO DEL DERECHO</t>
  </si>
  <si>
    <t>CLASE</t>
  </si>
  <si>
    <t xml:space="preserve">CORTE A </t>
  </si>
  <si>
    <t>CORTE A</t>
  </si>
  <si>
    <t>Cantidad</t>
  </si>
  <si>
    <t>Valor en miles de millones $</t>
  </si>
  <si>
    <t>Temas</t>
  </si>
  <si>
    <t>Acción Popular</t>
  </si>
  <si>
    <t>Compensación,</t>
  </si>
  <si>
    <t>Recobros y</t>
  </si>
  <si>
    <t>Reclamaciones</t>
  </si>
  <si>
    <t xml:space="preserve">Compensación y </t>
  </si>
  <si>
    <t>Recobros</t>
  </si>
  <si>
    <t>Reparación Directa</t>
  </si>
  <si>
    <t>3 Recobros,</t>
  </si>
  <si>
    <t>1 Reclamación</t>
  </si>
  <si>
    <t xml:space="preserve">1 Compensación, </t>
  </si>
  <si>
    <t>2 Recobros</t>
  </si>
  <si>
    <t>Ejecutivos</t>
  </si>
  <si>
    <t>16 Recobros</t>
  </si>
  <si>
    <t>2 Reclamaciones</t>
  </si>
  <si>
    <t xml:space="preserve"> 1  Reclamación</t>
  </si>
  <si>
    <t>1 Compensación</t>
  </si>
  <si>
    <t>Nulidad y restablec.</t>
  </si>
  <si>
    <t>Ordinarios</t>
  </si>
  <si>
    <t>Conciliación Prejudicial</t>
  </si>
  <si>
    <t>1 Recobros</t>
  </si>
  <si>
    <t>Intereses mora</t>
  </si>
  <si>
    <t>Totales</t>
  </si>
  <si>
    <t>21 Recobros</t>
  </si>
  <si>
    <t>2011-0449</t>
  </si>
  <si>
    <t xml:space="preserve">COMPENSAR  EPS </t>
  </si>
  <si>
    <t>JUZGADO 36 ADMINSITRATIVO DEL CIRCUITO DE BOGOTÁ</t>
  </si>
  <si>
    <t>2010-00316</t>
  </si>
  <si>
    <t>FELIPE PIQUERO VILLEGAS</t>
  </si>
  <si>
    <t xml:space="preserve">CENTRO POLICLÍNICO DEL OLAYA </t>
  </si>
  <si>
    <t>ALIANSALUD EPS</t>
  </si>
  <si>
    <t xml:space="preserve">2007-0255
</t>
  </si>
  <si>
    <t xml:space="preserve">INTERESES DE MORA </t>
  </si>
  <si>
    <t>MINISTERIO PROTECCIÓN SOCIAL-CONSORCIO FIDUGOSYGA 2005 Y FIDUCIARIAS</t>
  </si>
  <si>
    <t>SANITAS EPS</t>
  </si>
  <si>
    <t>SALUD TOTAL EPS</t>
  </si>
  <si>
    <t>2009-0722</t>
  </si>
  <si>
    <t>LUIS EDUARDO  IBAGÓN</t>
  </si>
  <si>
    <t>FIDUFOSYGA 2005</t>
  </si>
  <si>
    <t>DEVOLUCIÓN DESCUENTOS DE SALUD  DE PENSION</t>
  </si>
  <si>
    <t>JUZGADO 9 CIVIL MUNICIPAL CÚCUTA</t>
  </si>
  <si>
    <t>2006 - 0260</t>
  </si>
  <si>
    <t>E.S.E. HOSPITAL UNIVERSITARIO ERASMO MEOZ DE CÚCUTA</t>
  </si>
  <si>
    <t xml:space="preserve">
22-10-07 AUTO ADMISORIO DE LA DEMANDA
28-07-08 CONTESTACION DE LA DEMANDA
01-09-08 RECURSO DE REPOSICION CONTRA AUTO QUE CONSIDERA NO PROBADAS LAS EXCEPCIONES PRESENTADAS POR BANCOLOMBIA
17-10-08 BANCOLOMBIA INTERPONE RECURSO DE REPOSICION Y EN SUBSIDIO APELACION EN CONTRA DEL AUTO QUE DECLARA NO PROBADAS LAS EXCEPCIONES PREVIAS PRESENTADAS (INEPTA DEMANDA POR INDEBIDA ACUMULACION DE PRETENSIONES).
07-11-08 SE CONFIRMA AUTO RECURRIDO Y CONCEDE APELACION EN EFECTO DEVOLUTIVO
28-11-08 SE REMITE EL PROCESO AL TRIBUNAL SUPERIOR DE RIOHACHA PARA SURTIR LA APELACION
11-02-09 SE CORRE TRASLADO A BANCOLOMBIA PARA QUE SUSTENTE RECURSO DE APELACION
16-02-09 BANCOLOMBIA SUSTENTA RECURSO DE APELACION</t>
  </si>
  <si>
    <t>ACCIONES CONTRACTUALES</t>
  </si>
  <si>
    <t>RESUMEN</t>
  </si>
  <si>
    <t>DESPACHO</t>
  </si>
  <si>
    <t>DEMANDANTE</t>
  </si>
  <si>
    <t>HECHOS Y/O PRETENSIONES</t>
  </si>
  <si>
    <t>INSTANCIA</t>
  </si>
  <si>
    <t>ABOGADO</t>
  </si>
  <si>
    <t>PRIMERA</t>
  </si>
  <si>
    <t xml:space="preserve">FAMISANAR LTDA EPS </t>
  </si>
  <si>
    <t>2008-0035</t>
  </si>
  <si>
    <t>REPARACIÓN DIRECTA</t>
  </si>
  <si>
    <t>SUSALUD E.P.S.</t>
  </si>
  <si>
    <t>SALUD TOTAL</t>
  </si>
  <si>
    <t>CONCILIACIÓN PREJUDICIAL</t>
  </si>
  <si>
    <t>*Valor en millones de pesos</t>
  </si>
  <si>
    <t>VALOR DE LAS PRETENSIONES $ *</t>
  </si>
  <si>
    <t>2007-145</t>
  </si>
  <si>
    <t>Contractuales</t>
  </si>
  <si>
    <t xml:space="preserve"> 4 Reclamaciones</t>
  </si>
  <si>
    <t xml:space="preserve"> 5 Compensación</t>
  </si>
  <si>
    <t>4 Reclamaciones</t>
  </si>
  <si>
    <t>5 Compensación</t>
  </si>
  <si>
    <t>2008-164</t>
  </si>
  <si>
    <t>FELIX GUARIN CÁRCAMO Y OTROS</t>
  </si>
  <si>
    <t>CARMEN CECILIA GUTIERREZ</t>
  </si>
  <si>
    <t>PAGO DE LICENCIA DE MATERNIDAD</t>
  </si>
  <si>
    <t>2006-0384</t>
  </si>
  <si>
    <t>Compensación y Recobro</t>
  </si>
  <si>
    <t>2 Reclamación</t>
  </si>
  <si>
    <t>JUZGADO 17 CIVIL MUNICIPAL DE CALI</t>
  </si>
  <si>
    <t>ACCIÓN CONTRACTUAL</t>
  </si>
  <si>
    <t>JUZGADO 2 CIVIL MUNICIPAL  CALI   LIBRO 44- F 392</t>
  </si>
  <si>
    <t>2006-0698</t>
  </si>
  <si>
    <t xml:space="preserve">2007-00313
</t>
  </si>
  <si>
    <t>MINISTERIO DE TRANSPORTE -INSPECCION FLUVIAL MAGANGUÉ Y CONSORCIO FIDUFOSYGA</t>
  </si>
  <si>
    <t>RADICA
CIÓN</t>
  </si>
  <si>
    <t>2008-0629</t>
  </si>
  <si>
    <t>No</t>
  </si>
  <si>
    <t xml:space="preserve">PROCESO Y/O ACCIÓN </t>
  </si>
  <si>
    <t>DEMANDADO(S)</t>
  </si>
  <si>
    <t>ETAPAS PROCESO</t>
  </si>
  <si>
    <t>CUANTÍA</t>
  </si>
  <si>
    <t xml:space="preserve">PROBABILIDAD DE ÉXITO   / CONTINGENCIA </t>
  </si>
  <si>
    <t>No. de Orden</t>
  </si>
  <si>
    <t xml:space="preserve">CONCEPTO </t>
  </si>
  <si>
    <t xml:space="preserve">CUANTÍA  SOLICITADA 
</t>
  </si>
  <si>
    <t xml:space="preserve">VALOR DEMANDADO 
</t>
  </si>
  <si>
    <t>No. 
PROCESO</t>
  </si>
  <si>
    <t>TOTALES</t>
  </si>
  <si>
    <t>COMPENSACIÓN</t>
  </si>
  <si>
    <t xml:space="preserve">  RECLAMACIONES  </t>
  </si>
  <si>
    <t>2009-1057</t>
  </si>
  <si>
    <t xml:space="preserve">COMPENSACIÓN </t>
  </si>
  <si>
    <t>JUZGADO 8 ADMINISTRATIVO DE BOGOTÁ</t>
  </si>
  <si>
    <t>2005-0894</t>
  </si>
  <si>
    <t>MANUEL JOSÉ MEDINA MENDOZA</t>
  </si>
  <si>
    <t xml:space="preserve"> INFORME GENERAL DE  PROCESOS  JUDICIALES  "FIDUFOSYGA " </t>
  </si>
  <si>
    <t xml:space="preserve">2008-0305
2007-702  
</t>
  </si>
  <si>
    <t>SALUDCOOP, CAFESALUD Y CRUZ BLANCA E.P.S.</t>
  </si>
  <si>
    <t>2009-0226</t>
  </si>
  <si>
    <t>FEDERACIÓN COLOMBIANA DE MUNICIPIOS</t>
  </si>
  <si>
    <t>2008-0402</t>
  </si>
  <si>
    <t>CONCEPTO</t>
  </si>
  <si>
    <t>CARLOS GUSTAVO ARRIETA PADILLA</t>
  </si>
  <si>
    <t>TRIBUNAL ADMINISTRATIVO DE CUNDINAMARCA - SECCION TERCERA</t>
  </si>
  <si>
    <t>INTERESES DE MORA</t>
  </si>
  <si>
    <t>2010-0608</t>
  </si>
  <si>
    <t xml:space="preserve"> RECOBROS</t>
  </si>
  <si>
    <t xml:space="preserve">JUZGADO 29 LABORAL DEL CIRCUITO   DE   BOGOTÁ  </t>
  </si>
  <si>
    <t xml:space="preserve">JUZGADO 31 LABORAL PILOTO DE ORALIDAD DE BOGOTÁ </t>
  </si>
  <si>
    <t>2011-0019</t>
  </si>
  <si>
    <t>En apelación ante Consejo de Estado</t>
  </si>
  <si>
    <t>1.146.830.668</t>
  </si>
  <si>
    <t>Contestación el 16 de marzo de 2009</t>
  </si>
  <si>
    <t>GRUPO SALUDCOOP</t>
  </si>
  <si>
    <t>10.788.038.027</t>
  </si>
  <si>
    <t>21.004.449.063</t>
  </si>
  <si>
    <t>COMPENSA-CIÓN</t>
  </si>
  <si>
    <t>92.886.543.059</t>
  </si>
  <si>
    <t>Contestación el 14 de abril de 2009</t>
  </si>
  <si>
    <t>COLMÉDICA</t>
  </si>
  <si>
    <t>533.583.449</t>
  </si>
  <si>
    <t>1.192.529.345</t>
  </si>
  <si>
    <t>41.564.000.000</t>
  </si>
  <si>
    <t>4.828.166.850</t>
  </si>
  <si>
    <t>Pendiente notificación aviso</t>
  </si>
  <si>
    <t>COMFAMA</t>
  </si>
  <si>
    <t>774.000.000</t>
  </si>
  <si>
    <t>GLORIA J. MARULANDA OSORIO</t>
  </si>
  <si>
    <t>RECLAMA-CIÓN ECAT</t>
  </si>
  <si>
    <t>8.300.000</t>
  </si>
  <si>
    <t>Pendiente fallo</t>
  </si>
  <si>
    <t>CONTRAC-TUALES</t>
  </si>
  <si>
    <t>SUPERSALUD IPS</t>
  </si>
  <si>
    <t>RECLAMACIONES</t>
  </si>
  <si>
    <t>1.088.809.135</t>
  </si>
  <si>
    <t>2.839.058.671</t>
  </si>
  <si>
    <t>NULIDAD Y RESTABLECIMIENTO DERECHO</t>
  </si>
  <si>
    <t>3.371.401.494</t>
  </si>
  <si>
    <t>EJECUTI-VOS</t>
  </si>
  <si>
    <t>HOSPITAL ERASMO MEOZ</t>
  </si>
  <si>
    <t>236.766.222</t>
  </si>
  <si>
    <t>Pendiente trámite de ejecución</t>
  </si>
  <si>
    <t>PRODASALUD</t>
  </si>
  <si>
    <t>97.221.369</t>
  </si>
  <si>
    <t>Archivar fallo favorable</t>
  </si>
  <si>
    <t>COMFENALCO VALLE</t>
  </si>
  <si>
    <t>194.000.000</t>
  </si>
  <si>
    <t>5 Demandas</t>
  </si>
  <si>
    <t xml:space="preserve"> En trámite probatorio</t>
  </si>
  <si>
    <t>Julio Alfonso Peñuela Saldaña 11 Demandas</t>
  </si>
  <si>
    <t>ORDINA-RIOS</t>
  </si>
  <si>
    <t>LILIANA Ma. LÓPEZ S.</t>
  </si>
  <si>
    <t>7.150.000</t>
  </si>
  <si>
    <t>Con fallo favorable y nuevo reparto</t>
  </si>
  <si>
    <t>JUDITH FERNÁNDEZ M.</t>
  </si>
  <si>
    <t>450.000.000</t>
  </si>
  <si>
    <t>Julio Alfonso Peñuela Saldaña</t>
  </si>
  <si>
    <t>Incentivos de ley</t>
  </si>
  <si>
    <t>MANUEL JOSÉ MEDINA M.</t>
  </si>
  <si>
    <t>Inicia nuevo trámite en Juzgado Administrativo</t>
  </si>
  <si>
    <t>JESÚS ALBERTO RUBIO C.</t>
  </si>
  <si>
    <t>En archivo de fallo favorable</t>
  </si>
  <si>
    <t>CONCILIA-CIÓN EXTRA-JUDICIAL</t>
  </si>
  <si>
    <t>RECOBROS INTERESES DE MORA</t>
  </si>
  <si>
    <t>1.300.000.000</t>
  </si>
  <si>
    <t>En período probatorio para aprobar acta de conciliación</t>
  </si>
  <si>
    <t>SANITAS</t>
  </si>
  <si>
    <t>2.851.046.180</t>
  </si>
  <si>
    <t xml:space="preserve">JUZGADO PRIMERO
LABORAL DEL CIRCUITO DE  BUCARAMANGA </t>
  </si>
  <si>
    <t>NUMERO INTERNO</t>
  </si>
  <si>
    <t>Citación en Procuraduría General de la Nación para el 30 abril 2009</t>
  </si>
  <si>
    <t>3.669.697.379</t>
  </si>
  <si>
    <t>Citación en Procuraduría General de la Nación para el 29 de abril de 2009</t>
  </si>
  <si>
    <t>2.890.671.921</t>
  </si>
  <si>
    <t>Pendiente citación en Procuraduría General de la Nación</t>
  </si>
  <si>
    <t>1 Intereses de mora Recobros</t>
  </si>
  <si>
    <t xml:space="preserve">15 Recobros, </t>
  </si>
  <si>
    <t>Subtotal</t>
  </si>
  <si>
    <t>Valor en  millones $</t>
  </si>
  <si>
    <t>Valor en millones $</t>
  </si>
  <si>
    <t>1 Recobros Intereses</t>
  </si>
  <si>
    <t xml:space="preserve">
Cantidad</t>
  </si>
  <si>
    <t xml:space="preserve">
Temas</t>
  </si>
  <si>
    <t>NUEVA EPS</t>
  </si>
  <si>
    <t>FANNY SUÁREZ HIGUERA</t>
  </si>
  <si>
    <t>2009-0370</t>
  </si>
  <si>
    <t>GLORIA PATRICIA RINCÓN</t>
  </si>
  <si>
    <t>2008-0046</t>
  </si>
  <si>
    <t>DEVOLUCIÓN APORTES PATRONALES</t>
  </si>
  <si>
    <t xml:space="preserve">1 Recobros Inter
3       Recobros  </t>
  </si>
  <si>
    <t>1 Reclamaciones</t>
  </si>
  <si>
    <t xml:space="preserve">1 compensación
</t>
  </si>
  <si>
    <t xml:space="preserve">18 Recobros, </t>
  </si>
  <si>
    <t>2006-0249</t>
  </si>
  <si>
    <t>MINISTERIO PROTECCIÓN SOCIAL - CONSORCIO FIDUFOSYGA 2006</t>
  </si>
  <si>
    <t>JUZGADO SEGUNDO CIVIL DEL CIRCUITO DE RIOHACHA</t>
  </si>
  <si>
    <t>JUZGADO ADJUNTO  25 LABORAL DEL CIRCUITO  DE BOGOTÁ</t>
  </si>
  <si>
    <t>INSTITUTO DE RELIGIOSAS DE SAN JOSÉ DE GERONA</t>
  </si>
  <si>
    <t xml:space="preserve">FANNY SUÁREZ HIGUERA </t>
  </si>
  <si>
    <t>JUZGADO 10 LABORAL DEL CIRCUITO DE BOGOTÁ</t>
  </si>
  <si>
    <t>2011-0113</t>
  </si>
  <si>
    <t>PORCENTAJE ORDENADO POR LEY CON DESTINO  AL TRANSPORTE AÉREO MEDICALIZADO Y TELEMEDICINA</t>
  </si>
  <si>
    <t xml:space="preserve">RECOBROS Y RECLAMACIONES </t>
  </si>
  <si>
    <t>INVERSIONES DEL PORTAFOLIO EN TES</t>
  </si>
  <si>
    <t xml:space="preserve"> RECLAMACIONES</t>
  </si>
  <si>
    <t>REMOTA</t>
  </si>
  <si>
    <t>2011-0002</t>
  </si>
  <si>
    <t>COOMEVA EPS</t>
  </si>
  <si>
    <t>JUZGADO 38 ADMINISTRATIVO DEL CIRCUITO</t>
  </si>
  <si>
    <t xml:space="preserve">JUZGADO  25 LABORAL DEL CIRCUITO DE BOGOTÁ
</t>
  </si>
  <si>
    <t>SOLICITANTE</t>
  </si>
  <si>
    <t>Servicios NO POS</t>
  </si>
  <si>
    <t>Se solicitó iniformación a SAYP GRC-JRD-0247 16-1-2011</t>
  </si>
  <si>
    <t>DEMANDAN
TE</t>
  </si>
  <si>
    <t>LISTADO GENERAL DE RECLAMACIONES ADMINISTRATIVAS
CORTE 30 DE ENERO DE 2012</t>
  </si>
  <si>
    <t xml:space="preserve">Se solicitó iniformación a MYT  JRD-CIN-1468-11 del 19 de septiembre de 2011
Se contestó GRC-MYT-128-11 del 13 de octubre de 2011 </t>
  </si>
  <si>
    <t>CRUZ BLANCA EPS</t>
  </si>
  <si>
    <t>2011-0949</t>
  </si>
  <si>
    <t>CAFAM EPS-S</t>
  </si>
  <si>
    <t xml:space="preserve">PRIMERA 
Y 
SEGUNDA </t>
  </si>
  <si>
    <t>2006-00572</t>
  </si>
  <si>
    <t>TRI BUNAL ADMINISTRATIVO DE CUNDINAMARCA</t>
  </si>
  <si>
    <t>En curso</t>
  </si>
  <si>
    <t>PROBABLE</t>
  </si>
  <si>
    <t>76-001-40-03-012-2007-00690-00</t>
  </si>
  <si>
    <t>JUZGADO 9 LABORAL DEL CIRCUITO   DE   BOGOTÁ  
JUZGADO 8 LABORAL DE DESCONGESTIÓN DE BOGOTA</t>
  </si>
  <si>
    <t>2012-00007</t>
  </si>
  <si>
    <t>2012-00039</t>
  </si>
  <si>
    <t xml:space="preserve">JUZGADO 1 CIVIL CIRCUITO DE CALI
Avenida de las Amèricas
No.22 N  22 </t>
  </si>
  <si>
    <t>JUZGADO 12 CIVIL DEL CIRCUITO -CALI
Edificio Bambu</t>
  </si>
  <si>
    <t>JUZGADO 3  CIVIL DEL CIRCUITO - CALI
Avenida Américas</t>
  </si>
  <si>
    <t>JUZGADO 4 CIVIL MUNICIPAL   CALI 
Edificio Bellini</t>
  </si>
  <si>
    <t xml:space="preserve">JUZGADO 66 CIVIL MUNICIPAL  BOGOTA
</t>
  </si>
  <si>
    <t>2012-00069</t>
  </si>
  <si>
    <t>RESTITUCIÓN</t>
  </si>
  <si>
    <t>JUZGADO 19 ADMINSITRATIVO DE DESCONGESTIÓN DEL CIRCUITO DE BOGOTÁ</t>
  </si>
  <si>
    <t>2012-00844</t>
  </si>
  <si>
    <t>COMFAMA EPS 
CAJA DE COMPENSACION FAMILIAR DE ANTIOQUIA</t>
  </si>
  <si>
    <t>CAFESALUD   EPS</t>
  </si>
  <si>
    <t>2012-00127</t>
  </si>
  <si>
    <t>2007-00307</t>
  </si>
  <si>
    <t>2006-00840</t>
  </si>
  <si>
    <t>2012-00242</t>
  </si>
  <si>
    <t>SOLSALUD</t>
  </si>
  <si>
    <t>2011-01043</t>
  </si>
  <si>
    <t>SALUDCOOP EPS</t>
  </si>
  <si>
    <t>SALUD COLPATRIA SA EPS</t>
  </si>
  <si>
    <t>UNICA</t>
  </si>
  <si>
    <t>MINISTERIO DE SALUD Y PROTECIÓN SOCIAL Y CONSORCIO FIDUFOSYGA 2005</t>
  </si>
  <si>
    <t>2007-00724</t>
  </si>
  <si>
    <t>MINISTERIO DE SALUD Y PROTECIÓN SOCIAL Y CONSORCIO FIDUFOSYGA 2007</t>
  </si>
  <si>
    <t>2012-00831</t>
  </si>
  <si>
    <t>2012-00835</t>
  </si>
  <si>
    <t>2012-00992</t>
  </si>
  <si>
    <t>2011-01029</t>
  </si>
  <si>
    <t>JUZGADO 3  CIVIL DEL CIRCUITO - CALI
JUZGADO  13  CIVIL DEL CIRCUITO  
(2013-00078)</t>
  </si>
  <si>
    <t>2007-00389</t>
  </si>
  <si>
    <t xml:space="preserve">
2011-0357
TAC 
RD-2012-00680</t>
  </si>
  <si>
    <t>2011-0017
TAC-2012-00681</t>
  </si>
  <si>
    <t xml:space="preserve">TRANSPORTE NO MEDICALIZADO </t>
  </si>
  <si>
    <t>2012-00291</t>
  </si>
  <si>
    <t>2013-00093</t>
  </si>
  <si>
    <t>2011-00303
 J- 31</t>
  </si>
  <si>
    <t>2010-00449</t>
  </si>
  <si>
    <t>2011-0310</t>
  </si>
  <si>
    <t xml:space="preserve">CALIFICA
CIÓN CONTINGEN
CIA </t>
  </si>
  <si>
    <t>Civiles</t>
  </si>
  <si>
    <t>2009-00601</t>
  </si>
  <si>
    <t>2010-00496</t>
  </si>
  <si>
    <t xml:space="preserve">MINISTERIO PROTECCIÓN SOCIAL-CONSORCIO FIDUGOSYGA 2005 </t>
  </si>
  <si>
    <t xml:space="preserve">No. Proceso </t>
  </si>
  <si>
    <t>ETAPA ACTUAL</t>
  </si>
  <si>
    <t>ÚLTIMAS ACTUACIONES</t>
  </si>
  <si>
    <t>INSTANCIA Y 
ETAPA ACTUAL</t>
  </si>
  <si>
    <t xml:space="preserve">PRIMERA INSTANCIA </t>
  </si>
  <si>
    <t>PRIMERA INSTANCIA</t>
  </si>
  <si>
    <t xml:space="preserve">PRIMERA INSTANCIA AUDIENCIA INICIAL </t>
  </si>
  <si>
    <r>
      <t xml:space="preserve">
22-05-08  AUTO ADMISORIO DE LA DEMANDA NOTIFICACION POR ESTADO
30-05-08  RECIBE MEMORIALES ESCRITO SOLICITA ADICIONAR AUTO PARA ORDENAR A NOTIFICAR A MINISTERIO.
14-04-09 SE CONTESTA LA DEMANDA
21-05-09 SE DECRETAN LAS PRUEBAS DEL PROCESO, SE NIEGA INTERROGATORIO DE PARTE E INSPECCION JUDICIAL SOLICITADA POR EL DEMANDANTE.
01-06-09 SE DEMANDANTE PRESENTA RECURSO DE APELACION EN CONTRA DEL AUTO QUE DECRETA LAS PRUEBAS DEL PROCESO.
.....
16-06-09 DILIGENCIA DE POSESIÓN PERITOS SUSPENDIDA POR INTERPOSICIÓN RECURSO ANTERIOR
18-06-09 RECIBE MEMORAL INFORMANDO ACUMULACION PROCESO CON 2008-402
19-06-09 AL DESPACHO CON MEMORIAL  INTERPONIENDO RECURSO AUTO PRUEBAS E INFORMANDO ACUMULACIÓN
06-07-09 SUSPENDE DILIGENICA POR NO ESTAR EN FIRME AUTO DE PRUEBAS
9-07-09 AL DESPACHO PARA CUMPLIR PROVIDENCIA DE ACUMULACION.
15-07-09  A SOLICITUD PARTE ACTORA  PASA AL DESPACHO DEL DR. VARGAS POR </t>
    </r>
    <r>
      <rPr>
        <b/>
        <sz val="9"/>
        <rFont val="Arial"/>
        <family val="2"/>
      </rPr>
      <t>ACUMULACIÓN</t>
    </r>
    <r>
      <rPr>
        <sz val="9"/>
        <rFont val="Arial"/>
        <family val="2"/>
      </rPr>
      <t xml:space="preserve">
</t>
    </r>
  </si>
  <si>
    <r>
      <t xml:space="preserve">13-08-08 REPARTO Y RADICACIÓN    20-08-08 AL DESPACHO   29-08-08 AUTO INADMITE LA DEMANDA      17-10-08  RECIBE MEMORIALES SUBSANA DEMANDA- YADIRA DEL PILAR GARCÍA   29-10-08  AL DESPACHO  CORRECCION DE LA DEMANDA  31-10-08  AUTO ADMITE DEMANDA  31-10-08  NOTIFICACION POR ESTADO  06-05-09  PENDIENTE DE TRAMITE EN SECRETARIA   2-11-08  INGRESOS - GASTOS ORDINARIOS DEL PROCESO  28-11-08  RECIBE MEMORIALES INFORME NOTIFICACION SERVIENTREGA - 
........    16-12-08  RECIBE MEMORIALES SUMINITRA DIRECCIONES.     10-02-09 SE RECIBE NOTIFICACION POR AVISO
05-06-09 SE ORDENA LA ACUMULACION DEL PROCESO CON EL RADICACDO No. 2008-0035
10-06-09 RECIBE MEMORIAL DE YADIRA GARCIA  SOLICITANDO ACLARACION AUTO ACUMULACION 
12-06-09 AUTO INTERLOCUTORIO DE SALA ACLARANDO AUTO  ACUMULACION 
12-06-09  NOTIFICACION POR ESTADO AUTO ANTERIOR
06-07-09 AL DESPACHO PARA TESTIMONIO
10-07-09 SE REQUIERE A LA ACTORA PARA QUE JUSTIFIQUE INAISTENCIA DEL TESTIGO.
17-07-09 APODERADA EPS PRESENTA EXCUSA POR NO ASISTIR DILIGENCIA 11 DE JULIO        
   29-07-09 PERITO ENTREGA MEMORIAL DICTAMEN PERICIAL 
07-08-09 AUTO DE TRASLADO DICTAMEN
11-08-09 NOTIFICADO POR ESTADO AUTO ANTERIOR
14-08-09 CONSORCIO PRESENTA OBJECIÓN  PERITAJE
23-09-09 AL DESPACHO
</t>
    </r>
    <r>
      <rPr>
        <b/>
        <sz val="9"/>
        <rFont val="Arial"/>
        <family val="2"/>
      </rPr>
      <t>ACUMULACION AL 2008-035</t>
    </r>
  </si>
  <si>
    <t>SEGUNDA INSTANCIA
SENTENCIA</t>
  </si>
  <si>
    <t xml:space="preserve">JUZGADO 19 CIVIL MUNICIPAL DE BUCARAMANGA </t>
  </si>
  <si>
    <t xml:space="preserve">JUZGADO 10 CIVIL MUNICIPAL DE BUCARAMANGA </t>
  </si>
  <si>
    <t>2012-00300</t>
  </si>
  <si>
    <t>2012-00241</t>
  </si>
  <si>
    <t>2012-00429</t>
  </si>
  <si>
    <t>2012-00543</t>
  </si>
  <si>
    <t xml:space="preserve">SEGUNDA INSTANCIA </t>
  </si>
  <si>
    <t>COMPENSACIÓN EXCEPCIONAL</t>
  </si>
  <si>
    <t>ORDINARIA</t>
  </si>
  <si>
    <t>CONTENCIOSA</t>
  </si>
  <si>
    <t>JUZGADO 34 ADMINSITRATIVO DEL CIRCUITO DE BOGOTÁ
TRIBUNAL ADMINISTRATIVO DE CUNDINAMARCA (2a.Inst)</t>
  </si>
  <si>
    <t xml:space="preserve">JUZGADO 6 LABORAL DEL CIRDUITO DE  IBAGUÉ </t>
  </si>
  <si>
    <t>No.</t>
  </si>
  <si>
    <t>2012-00256</t>
  </si>
  <si>
    <t>MINISTERIO PROTECCIÓN SOCIAL</t>
  </si>
  <si>
    <t>NULIDAD Y RESTABLECIMEINTO DEL DERECHO</t>
  </si>
  <si>
    <t>MULTA</t>
  </si>
  <si>
    <t>SUPERINTENDENCIA NACIONAL DE SALUD</t>
  </si>
  <si>
    <t xml:space="preserve">INADMITE POR PRESCRIPCIÓN ACCIÓN EJECUTIVA </t>
  </si>
  <si>
    <t xml:space="preserve">SEGUNDA INSTANCIA 
SENTENCIA FAVORABLE AL CONSORCIO.
 </t>
  </si>
  <si>
    <t xml:space="preserve">UNICA INSTANCIA </t>
  </si>
  <si>
    <t xml:space="preserve">
02-12-11 CITATORIO PARA NOTIFICACIÒN PERSONAL
13-02-2013  AUTO ACEPTA DESISTIMIENTO </t>
  </si>
  <si>
    <t xml:space="preserve">11-4-2008 LIBRA MANDAMIENTO DE PAGO
22-8-12 AUTO RESUELVE PRUEBAS PEDIDAS
23-3-13  AUTO ENVÍA EXPEDIENTE A JUZGAdO 13 CIVIL CIRCUITO
10-10-13 SENTENCIA ÚNICA INSTANCIA </t>
  </si>
  <si>
    <t>RECOBROS MTY</t>
  </si>
  <si>
    <t>INTERESES MORA MYT</t>
  </si>
  <si>
    <t>RECOBROS MYT Y RECLAMACIONES ECAT</t>
  </si>
  <si>
    <t>2012-01071</t>
  </si>
  <si>
    <t>2013-02444</t>
  </si>
  <si>
    <t>2013-00016</t>
  </si>
  <si>
    <t xml:space="preserve">JUZGADO 17 CIVIL MUNICIPAL - CALI
PALACIO DE JUSTICIA CALI </t>
  </si>
  <si>
    <t>COMFENACO TOLIMA EPS</t>
  </si>
  <si>
    <t>SEGUNDA INSTANCIA 
SENTENCIA</t>
  </si>
  <si>
    <t xml:space="preserve">PRIMERA INSTANCIA
</t>
  </si>
  <si>
    <t>OBSERVACIONES</t>
  </si>
  <si>
    <t>2010-00958
DESISTIDO</t>
  </si>
  <si>
    <t>JUZGADO PRIMERO LABORAL DEL CIRCUITO DE NEIVA
TRIBUNAL SUPERIOR DE BOGOTÁ</t>
  </si>
  <si>
    <t>2011-0701
2013-00322</t>
  </si>
  <si>
    <t>BARRIOS VELEZ GUTIERREZ</t>
  </si>
  <si>
    <t xml:space="preserve">JUZGADO 12 LABORAL DEL CIRCUITO DE BOGOTÁ
HOY 
JUZGADO 38 ADMINISTRATIVO DEL CIRCUITO DE B OGOTÁ
</t>
  </si>
  <si>
    <t>JUZGADO 4 LABORAL DEL CIRCUITO DE BOGOTÁ
JUZGADO  31
ADMINISTRATIVO DEL DEL CIRDUITO DE BOGOTÁ</t>
  </si>
  <si>
    <t>JUZGADO 12 CIVIL MUNICIPAL DE CALI
Palacio de Justicia, 
Piso 10</t>
  </si>
  <si>
    <t>2012-00606
2013-00320</t>
  </si>
  <si>
    <t xml:space="preserve">FALLO FAVORABLE AL CONSORCIO </t>
  </si>
  <si>
    <t>MOTIVO DE TERMINACIÓN</t>
  </si>
  <si>
    <t>RIESGO
(calificación según abogado</t>
  </si>
  <si>
    <t>Estado Actual</t>
  </si>
  <si>
    <t>MESAS DE TRABAJO</t>
  </si>
  <si>
    <t>ANTIHEMOFÍLICOS</t>
  </si>
  <si>
    <t>PREVISANAR</t>
  </si>
  <si>
    <t>BRIGADAS DE SALUD</t>
  </si>
  <si>
    <t>MEDICAMENTOS POS</t>
  </si>
  <si>
    <t>BDUA</t>
  </si>
  <si>
    <t xml:space="preserve">Eventual </t>
  </si>
  <si>
    <t>Probable</t>
  </si>
  <si>
    <t>Sin determinar</t>
  </si>
  <si>
    <t>005</t>
  </si>
  <si>
    <t>006</t>
  </si>
  <si>
    <t>EVENTUAL</t>
  </si>
  <si>
    <t>ESE HOSPITAL UNIVERSITARIO DE SINCELEJO</t>
  </si>
  <si>
    <t xml:space="preserve">JUEZ QUINTO (5) ADMINSITRATIVO DEL CIRCUITO DE SINCELEJO
JUZGADO 5 ADMINISTRATIVO DE DESCONGESTIÓN </t>
  </si>
  <si>
    <t xml:space="preserve">
EJECUTIVOS 
</t>
  </si>
  <si>
    <t xml:space="preserve">JUZGADO 21 CIVIL MUNICIPAL DE CALI
Palacio de Justicia
PISO  11
enviado 
A JUZGADO 13 CIVIL DEL CIRCUITO A APELACIÓN SENTENCIA
</t>
  </si>
  <si>
    <t xml:space="preserve">JUZGADO 15 CIVIL DEL CIRCUITO DE CALI 
PALACIO DE JUSTICIA
PISO 
Edificio Garrido 
JUZGADO   DE EJECUCIÓN </t>
  </si>
  <si>
    <t>JUZGADO 41 CIVIL DEL CIRCUITO DE BOGOTÁ D.C.</t>
  </si>
  <si>
    <t>2014-00445</t>
  </si>
  <si>
    <t xml:space="preserve">AGS COLOMBIA </t>
  </si>
  <si>
    <t>FIDUCIARIAS QUE CONFORMAN EL CONSORCIO FIDUFOSYGA 2005</t>
  </si>
  <si>
    <t>PAGO FACTURAS</t>
  </si>
  <si>
    <t xml:space="preserve">OSCAR DAVID GÓMEZ PINEDA </t>
  </si>
  <si>
    <t xml:space="preserve">PRIMERA INSTANCIA
</t>
  </si>
  <si>
    <t>JUZGADO PRIMERO LABORAL DEL CIRCUITO DE CARTAGENA</t>
  </si>
  <si>
    <t>2008-00819</t>
  </si>
  <si>
    <t>NUBIA ARDILA RINCON</t>
  </si>
  <si>
    <t xml:space="preserve">DEVOLUCIÓN APORTES SALUD </t>
  </si>
  <si>
    <t>OSCAR DAVID GÓMEZ</t>
  </si>
  <si>
    <t>FIDUCIARIAS QUE CONFORMAN EL CONSORCIO FIDUFOSYGA 2006</t>
  </si>
  <si>
    <t>FIDUCIARIAS QUE CONFORMAN EL CONSORCIO FIDUFOSYGA 2007</t>
  </si>
  <si>
    <t>OSCAR DAVID GOMEZ</t>
  </si>
  <si>
    <t>YUNES Y CÍA</t>
  </si>
  <si>
    <t xml:space="preserve">ESGUERA BARRERA ARRIAGA </t>
  </si>
  <si>
    <t>2010-00955
2014-00209</t>
  </si>
  <si>
    <t>JUZGADO 19
 LABORAL DEL CIRCUITO DE BOGOTÁ</t>
  </si>
  <si>
    <t>2014-00516</t>
  </si>
  <si>
    <t xml:space="preserve">
RECOBROS  MyT
  </t>
  </si>
  <si>
    <t>TRIBUNAL ADMINISTRATIVO DE CUNDINAMARCA, SECCION TERCERA
CONSEJO DE ESTADO</t>
  </si>
  <si>
    <t>TRIBUNAL ADMINISTRATIVO DE CUNDINAMARCA - SECCION TERCERA
CONSEJO DE ESTADO</t>
  </si>
  <si>
    <t>MINISTERIO PROTECCIÓN SOCIAL-CONSORCIO FIDUGOSYGA 2006</t>
  </si>
  <si>
    <t>2015-00849</t>
  </si>
  <si>
    <t>ORDINARIO LABORAL</t>
  </si>
  <si>
    <t xml:space="preserve">JUZGADO  22
ADMINISTRATIVO   DE DESCONGESTIÓN  DE BOGOTÁ
JUZGADO 31
LABORAL DEL CIRCUITO BOGOTA
</t>
  </si>
  <si>
    <t>2012-00214
2015-0047</t>
  </si>
  <si>
    <t>2011-00033
2015-00234</t>
  </si>
  <si>
    <t xml:space="preserve">PRIMERA </t>
  </si>
  <si>
    <t xml:space="preserve">JURISDICCIÓN ORDINARIA </t>
  </si>
  <si>
    <t xml:space="preserve">JUZGADO 22 ADMINISTRATIVO DE DESCONGESTIÓN DE BOGOTÁ
JUZGADO 25
 LABORAL DEL CIRCUITO DE BOGOTA </t>
  </si>
  <si>
    <t>2012-00807</t>
  </si>
  <si>
    <t>2014-00811</t>
  </si>
  <si>
    <t>JUZGADO  37 ADMINISTRATIVO  DEL CIRCUITO  DE  BOGOTA
JUZGADO 36 
LABORAL DEL CIRCUITO DE BOGOTÁ</t>
  </si>
  <si>
    <t>TRANSPORTE NO MEDICALIZ.</t>
  </si>
  <si>
    <t xml:space="preserve">COMPENSAR EPS </t>
  </si>
  <si>
    <t>VALOR 
EN MILLONES de PESOS</t>
  </si>
  <si>
    <t xml:space="preserve">PROCESO EXCP. 
DE COMPENSACIÓN </t>
  </si>
  <si>
    <t xml:space="preserve">TRIBUNAL ADMINISTRATIVO DE CUNDINAMARCA - SECCION TERCERA
Descongestión 
JUZGADO 24
 LABORAL DEL CIRCUITO DE BOGOTA </t>
  </si>
  <si>
    <t>2012-00800
2015-00262</t>
  </si>
  <si>
    <t>TRI BUNAL ADMINISTRATIVO DE CUNDINAMARCA
TRIBUNAL SUPERIOR SALA LABORAL
JUZGADO 13
LABORAL DEL CIRCUITO</t>
  </si>
  <si>
    <t>2012-00733
2015-00220
2015-1103
2015-00220</t>
  </si>
  <si>
    <t>SNS</t>
  </si>
  <si>
    <t xml:space="preserve">JUZGADO 14  CIVIL MUNICIPAL  CALI 
PALACIO DE JUSTICIA
PISO  10
</t>
  </si>
  <si>
    <t>SUPERINTENDENCIA
 NACIONAL DE  SALUD</t>
  </si>
  <si>
    <t>RECOBROS MYT</t>
  </si>
  <si>
    <t>2015-00110</t>
  </si>
  <si>
    <t xml:space="preserve">JUZDADO 01 CIVIL DEL MUNCIPAL DE CALI
PISO 13
JUZGADO 11 CIVIL DEL CIRCUITO 
APELACIÓN SENTENCIA </t>
  </si>
  <si>
    <t xml:space="preserve">notificado como 2009-0729
No. Real 
2007-00729 </t>
  </si>
  <si>
    <t xml:space="preserve">JUZGADO 16 ADMINISTRATIVO DEL CIRCUITO DE CALI
Eidifico Banco de Occdente - Carrera 5 No.12-42, 
PISO 11
UBICACI'ON ACTUAL
JUZGADO 5 ADMINISTRATIVO DE  
Centro Comercial Plaza Caicedo
PISO  3 
ENTRANDO POR LAS ESCALERAS DEL FONDO </t>
  </si>
  <si>
    <t>Remota</t>
  </si>
  <si>
    <r>
      <t xml:space="preserve"> 10-7-2015 auto 850 </t>
    </r>
    <r>
      <rPr>
        <b/>
        <i/>
        <sz val="9"/>
        <rFont val="Arial Narrow"/>
        <family val="2"/>
      </rPr>
      <t xml:space="preserve">"Por medio del cual se archva y se formula imputación del Proceso ...."  (Desvincula Consorcio y Aseguradoras; imputa a Sebastían de Jesús Ramírez como propietario de la IPS PREVISANAR)
A 28-9-2015 Auto 0172 del 28-9-2015 "por el cual se resuelve el grado de cosulta y  confirma archivo del proceso </t>
    </r>
  </si>
  <si>
    <r>
      <t xml:space="preserve">
30-4-2015 Auto No.00490 </t>
    </r>
    <r>
      <rPr>
        <b/>
        <i/>
        <sz val="9"/>
        <rFont val="Arial Narrow"/>
        <family val="2"/>
      </rPr>
      <t>"Por medio del cual se archiva el Proceso Ordinario de Responsabilidad Fiscal No.CD-000308"</t>
    </r>
    <r>
      <rPr>
        <b/>
        <sz val="9"/>
        <rFont val="Arial Narrow"/>
        <family val="2"/>
      </rPr>
      <t xml:space="preserve">
05-6-2015 Auto No.88 "Por el cual se resuelve un grado de consulta..</t>
    </r>
    <r>
      <rPr>
        <b/>
        <i/>
        <sz val="9"/>
        <rFont val="Arial Narrow"/>
        <family val="2"/>
      </rPr>
      <t>.", El cual confirma el archivo del Proceso de Responsabilidad Fiscal CD000308.</t>
    </r>
    <r>
      <rPr>
        <b/>
        <sz val="9"/>
        <rFont val="Arial Narrow"/>
        <family val="2"/>
      </rPr>
      <t xml:space="preserve">
</t>
    </r>
  </si>
  <si>
    <t>2012-00070
2015-00048</t>
  </si>
  <si>
    <t xml:space="preserve">2007-0180
</t>
  </si>
  <si>
    <t>SEGUNDA INSTANCIA
 ADMITE  RECURSO</t>
  </si>
  <si>
    <t xml:space="preserve"> (2013-274)
 (antes 2012-182)</t>
  </si>
  <si>
    <t xml:space="preserve">SSE DESISTIÓ DE LA DEMANDA </t>
  </si>
  <si>
    <t>No. PROCESO</t>
  </si>
  <si>
    <t xml:space="preserve">TEMA </t>
  </si>
  <si>
    <t>ESTADO ACTUAL</t>
  </si>
  <si>
    <t>Proceso contra funcionaria
 del MSPS y otros</t>
  </si>
  <si>
    <t>Dr. Ricardo Calvete  Rangel</t>
  </si>
  <si>
    <t>Proceso contra funcionarios 
NUEVA EPS y otros</t>
  </si>
  <si>
    <t xml:space="preserve">El Consorcio 
fue aceptado como VÍCTIMA </t>
  </si>
  <si>
    <t>SEGUNDA INSTANCIA
AL DESPACHO PARA FALLO</t>
  </si>
  <si>
    <t xml:space="preserve">
JUZGADO 22 ADMINSITRATIVO DE DESCONGESTIÓN DEL CIRCUITO DE BOGOTÁ
JUZGADO 3 
LABORAL DEL CIRCUITO DE BOGOTÁ</t>
  </si>
  <si>
    <t>JURISDICCIÓN</t>
  </si>
  <si>
    <t xml:space="preserve">PAGO INTERESES DE MORA </t>
  </si>
  <si>
    <t>PRIMERA  
SENTENCIA PRIMERA INSTANCIA</t>
  </si>
  <si>
    <t>2014-00477</t>
  </si>
  <si>
    <t>2015-00749</t>
  </si>
  <si>
    <t>JUZGADO  30
 LABORAL DEL CIRCUITO DE BOGOTÁ</t>
  </si>
  <si>
    <t>2015-00100</t>
  </si>
  <si>
    <t>JUZGADO 14
 LABORAL DEL CIRCUITO DE BOGOTÁ</t>
  </si>
  <si>
    <t>JUZGADO  14
 LABORAL DEL CIRCUITO DE BOGOTÁ</t>
  </si>
  <si>
    <t>2014-00617</t>
  </si>
  <si>
    <t>2014-00637</t>
  </si>
  <si>
    <t>PAGOS SIN JUTA CAUSA por pagos NO POS 
2014-00224</t>
  </si>
  <si>
    <t>2014-00415</t>
  </si>
  <si>
    <t xml:space="preserve">2013-00341 </t>
  </si>
  <si>
    <t xml:space="preserve">SEGUNDA </t>
  </si>
  <si>
    <t xml:space="preserve">FELIPE PIQUERO </t>
  </si>
  <si>
    <t>JUZGADO  1
 LABORAL DEL CIRCUITO DE BOGOTÁ</t>
  </si>
  <si>
    <r>
      <t>20-8-2014 REMISIÓN CITATORIO
3-9 -14  LLEGAN AVISOS
3-02-2015 CONSORCIO RADICA CONTESTACION DE LA DEMANDA
,,,,,,
20-4-16 AUTO DECIDE RECURSO Y CONCEDE APELACIÓN
28-4-16 SE CANCELAN EXPENSAS PARA COPIAS RECURSO APELACIÓN 
2-5-16 SE REMITE EXPEDIENE AL TRIBUNAL PARA QUE RESUELVA APELACIÓN SENTENCIA
23-5-2016  RECEPCIÓN MEMORIAL SOLICITANDO TERMINACIÓN PROCESO</t>
    </r>
    <r>
      <rPr>
        <b/>
        <sz val="8"/>
        <color indexed="10"/>
        <rFont val="Arial Narrow"/>
        <family val="2"/>
      </rPr>
      <t xml:space="preserve">
15-6-2016 AUTO ACEPTA TRANSACCIÓN CELEBRADA ENTRE LAS PARTES. DISPONE TERMINACIÓN PROCESO SIN COSTAS.
</t>
    </r>
    <r>
      <rPr>
        <b/>
        <sz val="8"/>
        <rFont val="Arial Narrow"/>
        <family val="2"/>
      </rPr>
      <t xml:space="preserve">22-6-16 DEVOLUCIÓN EXPEDIENTE A JUZ 41 CC
29-6-16 REGRESA EXPEDIENTE DE TRIBUNAL
19-7-26 AUTO DE OBEDECER AL SUPERIOR QUE DA POR TERMINADO EL PROCESO 
27-7-2016 PROCESO TERMINADO - ORDENA ARCHIVAR 
</t>
    </r>
    <r>
      <rPr>
        <sz val="8"/>
        <color indexed="10"/>
        <rFont val="Arial Narrow"/>
        <family val="2"/>
      </rPr>
      <t xml:space="preserve">
</t>
    </r>
  </si>
  <si>
    <t xml:space="preserve">PROCESO TERMINADO </t>
  </si>
  <si>
    <t>2015-00351</t>
  </si>
  <si>
    <t>2014-00448</t>
  </si>
  <si>
    <t>2013-00368</t>
  </si>
  <si>
    <t>COLSANITAS S.A.</t>
  </si>
  <si>
    <t xml:space="preserve">2014-00478 </t>
  </si>
  <si>
    <t>SANITA EPS Y COLSANITAS S.A.</t>
  </si>
  <si>
    <t>2014-00738</t>
  </si>
  <si>
    <t>2015-00092</t>
  </si>
  <si>
    <t>RECHAZAN DEMANDA LABORAL</t>
  </si>
  <si>
    <t>2016-00454</t>
  </si>
  <si>
    <t>E.S.E. HOSPITAL ROSARIO PUMAREJO DE LÓPEZ</t>
  </si>
  <si>
    <t>JUZGADO 33
 LABORAL DEL CIRCUITO DE BOGOTÁ</t>
  </si>
  <si>
    <t>2015-00187</t>
  </si>
  <si>
    <t>224</t>
  </si>
  <si>
    <t xml:space="preserve">CON AUTO No. 
GRADO DE CONSULTA CONFIRMA AUTO DE ARCHIVO </t>
  </si>
  <si>
    <t xml:space="preserve">JUZGADO 8 LABORAL DEL CIRCUITO DE BOGOTÁ
</t>
  </si>
  <si>
    <t>2016-00419</t>
  </si>
  <si>
    <t xml:space="preserve">Juzgado 14 Penal del Circuito
CUI -2011-09797
NI-160595
CUI 2013-01038 
   NI 211734 </t>
  </si>
  <si>
    <t>2014-00487</t>
  </si>
  <si>
    <t xml:space="preserve">JUZGADO 37
ADMINISTRATIVO  DE DESCONGESTIÓN   DE BOGOTÁ
</t>
  </si>
  <si>
    <t>2012-0083</t>
  </si>
  <si>
    <t>MINISTERIO DE SALUD Y PROTECIÓN SOCIAL Y CONSORCIO FIDUFOSYGA 2008</t>
  </si>
  <si>
    <t xml:space="preserve">DECRETA NULIDAD
ORDENA ARCHIVO </t>
  </si>
  <si>
    <t xml:space="preserve"> PRIMERA INSTANCIA </t>
  </si>
  <si>
    <r>
      <t xml:space="preserve">JUZGADO 28 LABORAL DEL CIRCUITO DE BOGOTA
</t>
    </r>
    <r>
      <rPr>
        <b/>
        <sz val="9"/>
        <color indexed="10"/>
        <rFont val="Arial"/>
        <family val="2"/>
      </rPr>
      <t>JUZGADO 09
ADMINISTRATIVO DEL CIRCUITO
JUZGADO 19 ADMINISTRATIVO DEL CIRCUITO</t>
    </r>
  </si>
  <si>
    <t>PRIMERA INTANCIA</t>
  </si>
  <si>
    <t>2015-00166</t>
  </si>
  <si>
    <t xml:space="preserve">
0,3</t>
  </si>
  <si>
    <t>EJECUTIVO CIVIL</t>
  </si>
  <si>
    <t>2015-00863</t>
  </si>
  <si>
    <t>2015-00812</t>
  </si>
  <si>
    <t xml:space="preserve">2015-00219 </t>
  </si>
  <si>
    <t xml:space="preserve">PRIMERA INSTGANCIA </t>
  </si>
  <si>
    <t>VALOR TOTAL</t>
  </si>
  <si>
    <t>JUZGADO 6
LABORAL DEL CIRCUITO DE BOGOTÁ</t>
  </si>
  <si>
    <t>2015-00127</t>
  </si>
  <si>
    <t>2014-00673</t>
  </si>
  <si>
    <t>2014-00476</t>
  </si>
  <si>
    <t xml:space="preserve">
2015-00422</t>
  </si>
  <si>
    <t>2015-00393</t>
  </si>
  <si>
    <t>2014-00636</t>
  </si>
  <si>
    <t>2015-00343</t>
  </si>
  <si>
    <t>2015-00112</t>
  </si>
  <si>
    <t xml:space="preserve">
TRIBUNAL ADMINISTRATIVO DE CUNDINAMARCA - SECCION TERCERA
DESCONGESTION
2011-01587
</t>
  </si>
  <si>
    <t xml:space="preserve">
2015-00181</t>
  </si>
  <si>
    <t xml:space="preserve">
TRI BUNAL ADMINISTRATIVO DE CUNDINAMARCA
2011-01563
</t>
  </si>
  <si>
    <t>2015-00210</t>
  </si>
  <si>
    <t>2014-00416</t>
  </si>
  <si>
    <t>2015-00240</t>
  </si>
  <si>
    <t xml:space="preserve">
2015-00766</t>
  </si>
  <si>
    <t xml:space="preserve">
JUZGADO 21 ADMINISTRATIVO DEL CIRCUITO DE BOGOTÁ
37-2012-002
-
 </t>
  </si>
  <si>
    <t>2015-00694</t>
  </si>
  <si>
    <t xml:space="preserve">
2015-00877</t>
  </si>
  <si>
    <t xml:space="preserve">
2015-00572
</t>
  </si>
  <si>
    <t xml:space="preserve">
JUZGADO 38 ADMINSITRATIVO DEL CIRCUITO DE BOGOTÁ
2012-00117
</t>
  </si>
  <si>
    <t>2015-00711</t>
  </si>
  <si>
    <t xml:space="preserve">
2015-00136</t>
  </si>
  <si>
    <t xml:space="preserve">TRIBUNAL ADMINISTRATIVO DE CUNDINAMARCA - SECCION TERCERA
2011-00500
JUZGADO 13
ADMINISTRATIVO DEL CIRCUITO DE BOGOTÁ
2014-00325
</t>
  </si>
  <si>
    <t>2015-00826</t>
  </si>
  <si>
    <t>2016-00541</t>
  </si>
  <si>
    <t>2015-00594</t>
  </si>
  <si>
    <t xml:space="preserve">
2015-00514</t>
  </si>
  <si>
    <t>2016-00335</t>
  </si>
  <si>
    <t xml:space="preserve">
JUZGADO 2 CIVIL MUNICIPAL DE Bogotà
2013-00021
</t>
  </si>
  <si>
    <t>2016-00130</t>
  </si>
  <si>
    <t>2016-00031</t>
  </si>
  <si>
    <t xml:space="preserve">TRIBUNAL ADMINISTRATIVO DE CUNDINAMARCA
2012-00120
JUZGADO  32 ADMINISTRATIVO DEL CIRCUITO
2013-00425
</t>
  </si>
  <si>
    <t xml:space="preserve">
2015-00412
</t>
  </si>
  <si>
    <t>2016-00408</t>
  </si>
  <si>
    <t xml:space="preserve">
TRIBUNAL ADMINISTRATIVO DE CUNDINAMARCA - SECCION TERCERA
Descongestión 
2011-0640
</t>
  </si>
  <si>
    <t>2016-00593</t>
  </si>
  <si>
    <t xml:space="preserve">
TRIBUNAL ADMINISTRATIFO DE CUNDINAMARCA -DESCONGESTIÓN
2012-00962
</t>
  </si>
  <si>
    <t xml:space="preserve">
2015-00651
</t>
  </si>
  <si>
    <t>2016-00557</t>
  </si>
  <si>
    <t xml:space="preserve">
JUZGADO 19 ADMINISTRATIVO  de DESCONGESTIÓN DEL CIRCUITO
2012-00027
J</t>
  </si>
  <si>
    <t xml:space="preserve">
TRIBUNAL ADMINISTRATIVO DE CUNDINAMARCA - SECCION TERCERA
2011-0265</t>
  </si>
  <si>
    <t>2016-00324</t>
  </si>
  <si>
    <t xml:space="preserve">
JUZGADO 4 LABORAL DEL CIRCUITO DE VALLEDUPAR </t>
  </si>
  <si>
    <t>JUZGADO</t>
  </si>
  <si>
    <t xml:space="preserve">FALLO PRIMERA INSTANCIA FAVORABLE
NO FUE APELADO ESTA EN FIRME </t>
  </si>
  <si>
    <t xml:space="preserve">EN NOTIFICACIONES </t>
  </si>
  <si>
    <t>2014-00602</t>
  </si>
  <si>
    <t>2015-00061</t>
  </si>
  <si>
    <t>GRAN TOTAL</t>
  </si>
  <si>
    <t xml:space="preserve"> EN CURSO</t>
  </si>
  <si>
    <t xml:space="preserve">  TERMINADOS</t>
  </si>
  <si>
    <t>JUZGADO 2 ADMINISTRATIVO DEL CIRCUITO DE SANTA MARTA</t>
  </si>
  <si>
    <t>2010-0277</t>
  </si>
  <si>
    <t>XIOMARA GONZÁLEZ RAMÍREZ</t>
  </si>
  <si>
    <t xml:space="preserve">
28-5-2010 AUTO ADMISORIO DE DEMANDA
13-7-2010 NOTIFICAN MPS
4-9-2011  CITACIÓN AUDIENCIA CONCILIACIÓN
23-5-2011 NULIDAD DE LO ACTUADO, ORDENAN NOTIFICAR CONSORCIO 
25-7-2011 NOTIFICAN CONSORCIO
8-8-2011 CONSORCIO CONTESTA DEMANDA
 15-10-2013   DECLARAN NULIDAD Y ORDENA A CONSORCIO PAGAR S US PROPIAS  NOTIFICACINES
12-8-2014  CONSORCIO ALEGA DE CONCLUSIÓN
</t>
  </si>
  <si>
    <t>2016-00395</t>
  </si>
  <si>
    <t>2016-00476</t>
  </si>
  <si>
    <t>2017-00270</t>
  </si>
  <si>
    <t>2016-00465</t>
  </si>
  <si>
    <t>2016-00507</t>
  </si>
  <si>
    <t xml:space="preserve">2016-00375 
</t>
  </si>
  <si>
    <t xml:space="preserve">2016-00376 </t>
  </si>
  <si>
    <t xml:space="preserve">
JUZGADO 38
2013-00499
</t>
  </si>
  <si>
    <t xml:space="preserve">2016-00795 </t>
  </si>
  <si>
    <t xml:space="preserve">OBSERVACIONES </t>
  </si>
  <si>
    <t xml:space="preserve">2016-00411 </t>
  </si>
  <si>
    <t xml:space="preserve">2016-00656 </t>
  </si>
  <si>
    <t xml:space="preserve">
2015-00734
 JUZGADO  6
LABORAL DEL CIRCUITO DE BOGOTÁ</t>
  </si>
  <si>
    <t xml:space="preserve">
2012-00461
JUZGADO   17
 LABORAL DE DESCONGESTIÓN DE BOGOTÁ
TRIBUNAL SUPERIOR - SALA LABORAL</t>
  </si>
  <si>
    <t>CLÍNICA DE FRACTURAS CENTRO DE ORTOPEDIA Y TRAUMATOLOGÍA</t>
  </si>
  <si>
    <t>2017-00108</t>
  </si>
  <si>
    <t xml:space="preserve">TRIBUNAL ADMINISTRATIVO DE CUNDINAMARCA, SECCION TERCERA
2009-1086
</t>
  </si>
  <si>
    <t>2014-00462</t>
  </si>
  <si>
    <t>CITATORIOS</t>
  </si>
  <si>
    <t>2014-00525</t>
  </si>
  <si>
    <t xml:space="preserve">
2015-00532</t>
  </si>
  <si>
    <t xml:space="preserve">S.O.S.  EPS   
SERVICIOS OCCIDENTALES  DE SALUD S.A. EPS
</t>
  </si>
  <si>
    <t>2016-00446</t>
  </si>
  <si>
    <t>2008-00161</t>
  </si>
  <si>
    <t>2008-01242</t>
  </si>
  <si>
    <t>2007-00676</t>
  </si>
  <si>
    <t>2006-00559</t>
  </si>
  <si>
    <t>2011-00297</t>
  </si>
  <si>
    <t>2006-00282</t>
  </si>
  <si>
    <t>2015-00582</t>
  </si>
  <si>
    <t>2015-00334</t>
  </si>
  <si>
    <t>2015-00699</t>
  </si>
  <si>
    <t>2016-00595</t>
  </si>
  <si>
    <t>2017-00008</t>
  </si>
  <si>
    <t>2016-00398</t>
  </si>
  <si>
    <t xml:space="preserve">2016-00665 </t>
  </si>
  <si>
    <t xml:space="preserve">
2014-00428</t>
  </si>
  <si>
    <t>2016-00605</t>
  </si>
  <si>
    <t>2016-00466</t>
  </si>
  <si>
    <t>2016-00416</t>
  </si>
  <si>
    <t xml:space="preserve"> VÉLEZ, GUTIÉRREZ  ABOGADOS</t>
  </si>
  <si>
    <t>VÉLEZ, GUTIÉRREZ  ABOGADOS</t>
  </si>
  <si>
    <t>2014-00490</t>
  </si>
  <si>
    <t>AJUSTE DE CUANTÍA EN EL INFORME A DELOITTE DE AGOSTO 2017
 ANTES $ 63,855,454</t>
  </si>
  <si>
    <t>CUANTÍA REPORTADA POR EL Dr. Bonilla a DELOITTE
Valor Anterior
$6,1450400,785</t>
  </si>
  <si>
    <t>11-08-2017 
EN EL PROCESO LABORAL SE MODIFICÓ LA CUANTÍA. 
ANTES ERA $905,680,950</t>
  </si>
  <si>
    <t>2016-00984</t>
  </si>
  <si>
    <t>2014-00496</t>
  </si>
  <si>
    <t>2014-00667</t>
  </si>
  <si>
    <t>2015-00416</t>
  </si>
  <si>
    <t>2005-1818</t>
  </si>
  <si>
    <t xml:space="preserve">REPARACION DIRECTA </t>
  </si>
  <si>
    <t>SUSALUD EPS</t>
  </si>
  <si>
    <t xml:space="preserve">CARLOS GUSTAVO ARRIETA MANTILLA </t>
  </si>
  <si>
    <t xml:space="preserve">SEGUNDA 
INSTANCIA </t>
  </si>
  <si>
    <t>2005-01546</t>
  </si>
  <si>
    <t xml:space="preserve">
TRIBUNAL ADMINISTRATIVO DE  CUNDINAMARCA - SECCION TERCERA
2010-00174
</t>
  </si>
  <si>
    <t>2015-00754</t>
  </si>
  <si>
    <t>2016-00439</t>
  </si>
  <si>
    <t xml:space="preserve">
JUZGADO 32 ADMINISTRAIVO DEL CIRCUITO
32-2012-00036
2015-00754 </t>
  </si>
  <si>
    <t xml:space="preserve">
JUZGADO 34 ADMINSITRATIVO DEL CIRCUITO DE BOGOTÁ
2012-00140
</t>
  </si>
  <si>
    <t xml:space="preserve">
JUZGADO 1
LABORAL DEL CIRCUITO DE BOGOTÁ 
2015-01103
</t>
  </si>
  <si>
    <t xml:space="preserve">AUTO ORDENA ARCHIVO POR FALTA NOTIFICACIÓN </t>
  </si>
  <si>
    <t>ANTES $2,544,832,391
CORREO DEL 20-10-17 INFORMA NUEVO VALOR POR DESISTIMIENTO PRETENSIONES</t>
  </si>
  <si>
    <t>2015-00238</t>
  </si>
  <si>
    <t>JUZGADO  10
LABORAL DEL CIRCUITO DE BOGOTÁ 
2016-00412</t>
  </si>
  <si>
    <t xml:space="preserve">
2017-00232
</t>
  </si>
  <si>
    <t>CUANTÍA ACTUAL AJUSTADA  DE ACUERDO AL INFORME ENVIADO OCTUBRE DE 2017
CUANTÍA ANTERIOR
$3,329,657,460</t>
  </si>
  <si>
    <t>CUANTÍA ACTUAL AJUSTADA  DE ACUERDO AL INFORME ENVIADO OCTUBRE DE 2017
CUANTÍA ANTERIOR
$3,078,425,595</t>
  </si>
  <si>
    <t>CUANTÍA ACTUAL AJUSTADA  DE ACUERDO AL INFORME ENVIADO OCTUBRE DE 2017
CUANTÍA  TRES (3) PROCESOS</t>
  </si>
  <si>
    <t>Proceso contra PREVISANAR 
y otros</t>
  </si>
  <si>
    <t>2016-00441</t>
  </si>
  <si>
    <t xml:space="preserve">
2012-00556
JUZGADO 30
LABORAL DEL CIRCUITO DE BOGOTÁ
</t>
  </si>
  <si>
    <t>SALUD COLPATRIA EPS</t>
  </si>
  <si>
    <t>2016-00530</t>
  </si>
  <si>
    <t xml:space="preserve">
JUZGADO 38 ADMINISTRATIVO 
2013-00523</t>
  </si>
  <si>
    <t>2015-00247</t>
  </si>
  <si>
    <t>PROCESO 
No.</t>
  </si>
  <si>
    <t xml:space="preserve">
2014-00726
</t>
  </si>
  <si>
    <t xml:space="preserve">
2014-00644</t>
  </si>
  <si>
    <t>2017-00309</t>
  </si>
  <si>
    <t>IMPUTADOS</t>
  </si>
  <si>
    <t xml:space="preserve">YA SE REMITIERON LOS PODERES </t>
  </si>
  <si>
    <t>2015-00346</t>
  </si>
  <si>
    <t xml:space="preserve">ANTES  $764,164,812  </t>
  </si>
  <si>
    <t xml:space="preserve">PENDIENTE NOTIFICACIÓN A FIDUCIARIAS CONSORCIO FIDUFOSYGA 2005 EN LIQUIDACIÓN </t>
  </si>
  <si>
    <t>TRIBUNAL ADMINISTRATIVO DE CUNDINAMARCA - SECCION TERCERA
CONSEJO DE ESTADO
2011-00948</t>
  </si>
  <si>
    <t>ACUMULADO
2016-00111</t>
  </si>
  <si>
    <t xml:space="preserve">SUMA ANTERIOR
$14,104,946,671 
CAMBIÓ EN LA DEMANDA LABORAL  NOTIFICADA EN FEBRERO DE 2018 </t>
  </si>
  <si>
    <t>2017-00687</t>
  </si>
  <si>
    <t xml:space="preserve">MEDIANTE AUTOS 1155 DE DICIEMBRE  2017
Y 0029 DE ENERO DE  2018 SE ORDENA  Y  CONFIRMA EL ARCHIVO DEL PROCESO </t>
  </si>
  <si>
    <t>2015-00138</t>
  </si>
  <si>
    <t>2015-00355</t>
  </si>
  <si>
    <t>2015-00774</t>
  </si>
  <si>
    <t>JUZGADO 22 ADMINISTRATIVO  DEL CIRCUITO DE BOGOTA
38-2012-0003
JUZGADO 18 
LABORAL DEL CIRCUITO DE BOGOTÁ
2015-00039
SUPERSALUD 
J-2016-00685</t>
  </si>
  <si>
    <t>2015-00039</t>
  </si>
  <si>
    <t>SALUDCOOP EPS EN LIQUIDACIÓN</t>
  </si>
  <si>
    <t>PRETENSIÓN</t>
  </si>
  <si>
    <t xml:space="preserve">CUANTÍA DE LAS PRETENSIONES </t>
  </si>
  <si>
    <t xml:space="preserve">CUANTÍA  DE LAS PRETENSIONES </t>
  </si>
  <si>
    <t>CUANTÍA PRETENSIONES</t>
  </si>
  <si>
    <t xml:space="preserve">INSTANCIA </t>
  </si>
  <si>
    <t>PRIMERA
 INSTANCIA</t>
  </si>
  <si>
    <t xml:space="preserve">SEGUNDA 
INSTANCIA
</t>
  </si>
  <si>
    <t>ACTUACIONES</t>
  </si>
  <si>
    <r>
      <t xml:space="preserve">14-01-09 SE RADICA LA DEMANDA
30-01-09 SE ADMITE LA DEMANDA
30-03-09 APORTA PRUEBA PAGO GASTOS NOTIFICACIONES
16-04-09 APORTA PRUEBA NNOTIFICACIONES EN 18 FOLIOS
20-04-09 SE FIJA EN LISTA 
05-05-09 LAS FIDUCIARIAS CONTESTAN LA DEMANDA  IGUALMENTE MPS
,,,,,,,
21-09-09  FIJADO EN LISTA POR 10 DÍAS
05-10-09 RECIBE MEMORIALES DE CONTESTACIONES DE  CONSORCIO Y DEL MPS
26-10-09 MEMORIAL DESCORRIENDO TRASLADO EXCEPCIONES 
28-10-09 AL DESPACHO CON CONTESTACIONES ADICIONES DEMANDA
25-2-10   APODERADA MPS  RENUNCIA PODER 
5-2-10 AL DESPACHO CON RENUNCIA PODER MPS 
8-3- 10 APODERADA  MPS S ALLEGA NUEVO PODER Y ANEXOS
9-4-10 AUTO DECRETA </t>
    </r>
    <r>
      <rPr>
        <b/>
        <sz val="9"/>
        <rFont val="Arial"/>
        <family val="2"/>
      </rPr>
      <t xml:space="preserve">ACUMULACIÓN PROCESO CON 2008-402 </t>
    </r>
    <r>
      <rPr>
        <sz val="9"/>
        <rFont val="Arial"/>
        <family val="2"/>
      </rPr>
      <t xml:space="preserve">
</t>
    </r>
  </si>
  <si>
    <t>JUZGADO 3
LABORAL DEL CIRCUITO DE BOGOTÁ
2015-00516
SUPERSALUD
J-2015-001269</t>
  </si>
  <si>
    <t xml:space="preserve">TRIBUNAL ADMINISTRATIVO DEL TOLIMA
2013-00679 
JUZGADO 1 LABORAL DEL CIRCUITO
2015-00212
</t>
  </si>
  <si>
    <t>2018-00093</t>
  </si>
  <si>
    <t xml:space="preserve">
 ANTES $19,988,155.377
LA CUANTIA SE AJUSTA EL 5-3-2018 POR NOTIFICACIÓN DEMANDA LABORAL 2015-00241</t>
  </si>
  <si>
    <t>COMPENSAR EPS</t>
  </si>
  <si>
    <t xml:space="preserve">
11-5-2010 RADICACIÒN PROCESO
12-7-2010 ADMITE DEMANDA
2-8-11 NOTIFICAN DEMANDA POR AVISO 
9-07-2013 AVISO QUE INFORMA SOBRE EXISTENCIA PROCESO
24-11-2014 NOTIFICACIÓN POR AVISO
5-12-2014 CONSORCIO CONTESTA LA DEMANDA 
28-1-15 AUTO RECONOCE PERSNERÍAS Y DECLARA NO PROBADAS EXCEPCIONES  Y  DECRETA PRUEBAS 
2-28-1-15 AUTO DISPONE 23 FEBRERO DE 2015 10.30 AM PARA REALIZAR AUDIENCIA DE TRÁMITE PARA REALIZAR INSPE CIÓN JUDICIAL
23-2-15 AUTO DISPONE CERRAR ETAPA PROBATORIA Y FIJA FECHA AUDIENCIA JUZGAIENTO PARA EL 13  DE MARZO DE 2015 A LAS 4.30 P.M. 
13-3-15 SE DICTA SENTENCIA FAVORABLE AL MPS Y AL CONSORCIO.
24-3-15 TRASLADO LIQUIDACIÓN EN COSTAS
</t>
  </si>
  <si>
    <t xml:space="preserve">
28-7-2010LIBRA MANDAMIENTO D EPAGO
15-79-10 DECRETA MEDIDA CUTELAR
22-6-2011 NOTIFICACION DEMANDA
6-7-11  CONSORCIO CONTESTA DEMANDA
02-03-2012 REMITIDO AL JUZGADO 13 LABORAL DE DESCONGESTIÓN
PENDIENTE FIJAR  NUEVA FECHA AUDIENCIA
6-2-14 FIJO EL 3 DE MARZO DE 2014 COMO FECHA PARA RESOLVER EXCEPCIONES.
18-9 14  AL DESPaACHO PORQUE NO CORRIERON TRASLADO DE EXCEPCIONES 
16-4-2015  AUTO QUE ORDENA DESVINCULAR AL CONSORCIO FIDUFOSYGA 2005 Y SEGUIR PROCESO CON MSPS
</t>
  </si>
  <si>
    <t xml:space="preserve">25-5-2007 RADICACIÓN PROCESO
5-8-2009 AUTO RECONOCE PERSONERÍA
5-6-2009 AUTO RESUELVE PRUEBAS PEDIDAS
25-04-2013  LLEGA CITATORIO PARA NOTIFICAR DEMANDA
2-07-2013   CONSORCIO CONTESTA DEMANDA
16-6-15 SENTENCIA ABSTENIÉNDOSE SEGUIR ADELANTE EJECUCIÓN. DECRETA DESEMBARGO, LEVALTA MEDIDAS CAUTELARES
ARCHIVADO EN LA CAJA No.06+ de julio de 2014 </t>
  </si>
  <si>
    <t xml:space="preserve">
31-07-08 CITACIÓN PARA NOTIFICAR PERSONALMENTE
16-03-09 NOTIFICACION POR AVISO
02-04-09 CONTESTA DEMANDA CONSORCIO
0-12-10 TRASLADO DE REPOSICIÓN CONTRA  MANDAMIENTO DE PAGO 
15-12-10 NOTIFICACIÓN POR ESTADO
,,,,,
12-9-12 AUTO CORRE TRASLADO
23-02-15  ORDENA REMITIR AL JUZGADO DE ORIGEN
10-5-15  REGRESÓ A JUZGADO DE ORIGEN , PENDIENTE TRÁMITE 
DECLARA PROBADA EXCEPCIÓND E INEXISTENCIA DE TÍTULO EJECUTIVO Y EN CONSECUENCIA ABSTENERSE DE CONTINUAR TRÁMITE 
17-7-1 X  SENTENCIA DE SEGUNDA INSTANCIA- CONFIRMA SENTENCIA DE PRIMERA INTANCIA PORQUE LAS PRETENSIONES NO ALCANZAN LA PROSPERIDAD DESEADA 
</t>
  </si>
  <si>
    <t xml:space="preserve">25-07-2006  PRESENTACIÓN DE LA DEMANDA
4-04-2008  AUTO QUE  LIBRA MANDAMIENTO DE PAGO
16-04-2008  NOTIFICADO POR ESTADO EL AUTO ANTERIOR
31-09-2009  NOTIFICADO POR AVISO AL CONSORCIO
19-08-2009 CONSORCIO CONTESTA LA DEMANDA
19-04-10 TRASLADO PARA ALEGAR DE CONCLUSIÓN
14-12-10 SENTENCIA No.129 ORDENANDO SEGUIR ADELANTE CON MANDAMIENTO PAGO, LIQUIDAR CREDITO Y COSTAS,, CONDENA EN COSTAS DEMANDASDOS Y FIJA EDICTO POR 3 DÍAS.
02-02-12 SE CORRE TRASLADO DE LA LIQUIDACION DEL CREDITO
SE RECONOCE PERSONERIA A LAS APODERADAS DEL CONSORCIO
20-3-2012  AUTO RESUELVE SOLICITUD REMANENTES
5-6-12 AUTO APRUEBA LIQUIDACIÓN CRÉDITO 
5-8-14 DEVUELTO A JUZGADO DE EJECUCIÓN
16-10-2014 AUTO TERMINA POR DESISTIIMIENTO
</t>
  </si>
  <si>
    <t xml:space="preserve">15-5-2013 RADICACIÓN Y REPARTO
17-7-13 AUTO JUZGADO  AVOCANDO CONOCIMIENTO JUZGADO
23-7-13 MEMORIAL CON INCIDENTE NULIDAD
14-8-13 FIJADO EN LISTA
ENVIADO A JUZGADOS LABORALES
.......
 El 10 de septiembre de 2014 el despacho rechazo la demanda  por que la parte interesada no subsanó en término
   El 16 de septiembre de 2014 la parte demandante interpuso recurso de apelación contra el auto del 10 de septiembre.
 El 6 de octubre de 2014 el despacho, concedió la apelación.
 En el Tribunal admitieron el recurso de apelación y fue resuelto el 16 de febrero de 2015 confirmando el auto del 10 de septiembre de 2014.
Actuación Final:    Regresa del tribunal al juzgado de origen y el 4 de marzo de 2015 ordenan el archivo definitivo del proceso.
6-4-16 SE RECIBE EXPEDIENTE DEL AR CHIVO CENTRAL
26-4-16 MEMORIAL SOLICITANDO RETIRO
28-4-16 AUTO ACCEDE A LO SOLICITADO.
</t>
  </si>
  <si>
    <t xml:space="preserve">
RADICACIÓN DEMANDA Y REPARTO
AUTO ADMISORIO
5-02-2013  NOTIFICACIÓN POR AVISO 
19-2-13 ORDENA NOTIFICAR   MSPS
15-3-13 MEMORIAL PARTE ACTORA CON RESPUESTA A LO ORDENADO POR AUTO DEL DESPACH
14-3-13 RECIBO MEMORIAL BARRIOS 
23-4-13 AUTO QUE ABRE A PRUEBAS EL PROCESO
......
10-9-13  AUTO DECRETA PRUEBAS
22-10-13 AUTO REPROGRAMA TESTIMONIO DR. MARTÍNEZ 
12-11-13  DECLARA DESISTIDO TESTIMONIO DR. MARTÍNEZ
12-11-13  CORRE TRASLADO PARA ELEGAR CONCLUSIÓN
27-11-13  MEMORIALES CON ALEGADOS CONCLUSIÓN
29-11-13 AL DESPACHO
6-12-13  ENVÍO PROCURADOR  ,  TRASLADO ESPECIAL
24-1-14 CONCEPTO DEL PROCURADOR
30-1-14 INGRESA AL DESPACHO PARA FALLO
5-6-14  MEMORIAL CON ACTUALIZACIÓN INFORME TÉCNICO 
26-8-14 AUTO DECLARA FALTA JURISDICCIÓN Y COMPETENCIA
1-9-14 MEMORIALES CON RECURSOS REPOSICIÓN
15-9-14 AL DESPACHO
27-11-14 REVOCA AUTO DEL 26-8-14
11-11-14 AUTO DEJA SIN EFECTO 
3-12-14 AL DESPACHO PARA FALLO
4-12-14  SENTENCIA DECLARA INDEBIDA ESCOGENCIA DE LA ACCIÓN
30-4-15 PROCESO ARCHIVADO CAJA 426 Y 427 </t>
  </si>
  <si>
    <t xml:space="preserve">15-8-12 RADICACION Y REPARTO PROCESO
30-8-12 AUTO INADMITIENDO DEMANDA
14-9-12  ALLEGAN SUBSANACIÓN
10-12-13  AUTO RECHAZANDO DEMANDA FRENTE A UNAS GLOSAS
11-2-13 INICIAN CITATORIOS
11  -04-2013 NOTIFICACIÒN PERSONAL
1
16-10-14 MSPS ALLEGA PODER Y ANEXOS
13-1-2015 SE RADICA INFORME SAYP ACTUALIZADO
19-11-15  ARCHIVO DEFINITIVO CAJA 79 DE NOV. 2015
</t>
  </si>
  <si>
    <t xml:space="preserve">
18-5-12 RADICACIÓN Y REPARTO
5-6-12 AUTO ADMITE DEMANDA
2
14-11-14 REMITIDO A JUZGADOS LABORALES  OFICIO 2014-00634
19-1-2015 RADICACIÓN PROCESO EN JUZGADO 3 LABORAL DEL CIRCUITO
26-1-15 AUTO PROPONE CONFLICTO ENGATIVO COMPETNECIA 
16-9-15 AUTO DIRIME CONFLICTO Y OTORGA AL JUZ 3 LAB. LA COMPETENCIA
21-10-15 AUTO INADMITE, ORDENA ADECUAR
28-10-15 MEMORIA ADECUANDO DEMANDA 
22-1-16 AUTO INADMITE CONCEDE TéRMINO PARA SUBSANAR
15-3-16 AUTO INADMITE DEMADNA. CONCEDE 5 DÍAS PARA SUBSANAR
7-4-16 AUTO ADMITE DEMANDA Y ORDENA NOTIFICAR 
16-3-17 AUTO TIENE POR CONTESTADA DEMDANDA POR CONSORCIO SAYP 2011  Y  UT </t>
  </si>
  <si>
    <t xml:space="preserve">11-01-2012 CITATORIO  PARA NOTIFICACIÒN PERSONAL  
 14-03-2012   NOTIFICACIÒN POR AVISO
30-04-2012 FIJADO EN LISTA
13-4-12 MINISTERIO CONTESTA DEMANDA
20-4-12  CONSORCIO ALLEGA CONTESTACIÓN DEMANDA
.,,,,,,,,,,
8-10-14  AUTO DECRETA NULIDAD DE TODO LO ACTUADO  ORDENA ENVIAR A JURISDICCIÓN ORDINARIA
16-10-14 ALLEGAN RECURSOS  DE APELACIÓN
1-12-14 MEMORIAL DEL DEMANDANTE CON RECURSO APELACIÓN 
3-12-14 AL DESPACHO
12-12-14 AUTO CONCEDE APELACIÓN
16-1-15 REMITIDO A TRIBUNAL CUNDINAMARCA OFICIO DSCN-2015-017
12-5-15 AUTO INADMITE RECURSO APELACIÓN
2-7-15 REGRESA EXPDIENTE INADMITIENDO RECURSO
16-7-*15 SE REMITE EXPEDIENTE A OFICINA APOYO PARA REPARTO
14-9-15 RADICACIÓN PROCESO EN JUZGADO 2 CIVIL CIRCUITO 
16-3-16 AUTO DECLARA INCOMPETENCIA ORDENA REMITIR TRIBUNAL SUPERIOR - SALA CIVIL
</t>
  </si>
  <si>
    <t xml:space="preserve">7-6-13  EDICTO NOTIFICANDO SENTENCIA - DECLARA PROBADA CADUCIDAD Y NIEGA PRETENSIONES
,,,,,,,
19-10-15 ENVIO A JURISDICCIÓN LABORAL POR COMPETENCIA.
22-10-2015 RADICACIÓN PROCESO 
 19-04-2016  AUTO RECHAZA DEMANDA Y ORDENA DEVOLVER COPIA DE LA DEMANDA Y ANEXOS.   (FACTURA 5062-2016)
2-5-16 AUTO CONCEDE APELACIÓN 
23-5-17 ENVIO EXPEDIENTE A TRIBUNAL SUPERIOR BOGOTÁ - SALA LABORAL 
28-10-16  RECIBE DEVUELTO EXPEDIENTE -  
30-11-16 AUTO DE OBEDECER Y CUMPLIR - ADMITE DEMANDA - ORDENA NOTIFICAR 
11-1-17  MEMORIAL CON SOLICITUD IMPULSO  NOTIFICACIÓN
27-2-17 NOTIFICACIÓN PERSONAL (ACTA) AGENCIA NDJE 
14-3-17 NOTIFICACIÓN POR AVISO A MSPS
24-5-17 AUTO INADMITE CONTESTACIÓN Y CONCEDE TÉRMINO.  ORDENA  ELABORAR CITATORIOS
31-5-17 SUBSANACIÓN CONTESTACIÓN
16-6-17 ELABORACIÓN CITATORIOS PARA LITISCONSORTES
31-7-17 MEMORIAL CON RENUNCIA PODER
</t>
  </si>
  <si>
    <t>24-02-2012 RADICACIÓN Y REPARTO PROCESO
,,,,,,,,
19-8-14 AUTO DECRETA NULIDAD TODO LO ACTUADO Y FALTA JURISDICCIÓN
,,,,,,,,
12-7-2016 AUTO DECLARA FALTA DE JURISDICCIÓN Y ORDENA REMITIR A SECRETARÍA GENERAL TRIBUNAL SUPERIOR DE BOGOTÁ PARA REPARTO
22-7-16  ENVIADO A TRIBUNAL SUPERIOR SALA LABORAL 
EN LA RESPUESTA A FALTANTES EN INFORME A DELOITTE, FIRMA ESGUERA INFORMA QUE TERMINÓ Y SE ENCUENTRA EN EL PAQUETE 1048 DEL 28-7-2017</t>
  </si>
  <si>
    <t>No. Orden</t>
  </si>
  <si>
    <t>TEMAS</t>
  </si>
  <si>
    <t>No. AUTO</t>
  </si>
  <si>
    <t xml:space="preserve">ESTADO - ÚLTIMAS ACTUACIONES </t>
  </si>
  <si>
    <t xml:space="preserve">MULTA en Millones </t>
  </si>
  <si>
    <t>PLAN DE MEJORAMIENTO</t>
  </si>
  <si>
    <t>Auto No.00220 del 1 de junio de 2011 acumulado con autos 8894-8911 y 8923 de enero de 2010</t>
  </si>
  <si>
    <t>Dr. Felipe Piquero</t>
  </si>
  <si>
    <t>Se interpone demanda Nulidad y Restablecimiento del Derecho No.2013-02444</t>
  </si>
  <si>
    <t>MYT</t>
  </si>
  <si>
    <t>Auto 00273 del 28 de junio de 2011</t>
  </si>
  <si>
    <t>Auto 000927 del 30 de diciembre de 2011</t>
  </si>
  <si>
    <t xml:space="preserve">6-07-2012 la Supersalud mediante Resolución 2036 sanciona al consorcio con 750 SMLMV.
,,,,,,,
 9-9-2014 la SNS mediane Resolución 1774 resuelve apelación y confirma  Resolución 2036 de 2012 y multa equivalene a 750 SMLMV. 
                                                               </t>
  </si>
  <si>
    <t>Se interpone demanda de de Nulidad y Restablecimiento del derecho No.2015-00849</t>
  </si>
  <si>
    <t>Dr. Oscar David Ddávila</t>
  </si>
  <si>
    <t>Auto 00930  del 4 de abril de 2012</t>
  </si>
  <si>
    <t xml:space="preserve">TERMINADO POR CADUCIDAD </t>
  </si>
  <si>
    <t>Auto 000926 del 30 de diciembre de 2011</t>
  </si>
  <si>
    <t>Barrios Vélez</t>
  </si>
  <si>
    <t>TERMINADO POR  CIERRE Y ARCHIVO</t>
  </si>
  <si>
    <r>
      <t xml:space="preserve">Ver </t>
    </r>
    <r>
      <rPr>
        <b/>
        <sz val="12"/>
        <color indexed="10"/>
        <rFont val="Arial"/>
        <family val="2"/>
      </rPr>
      <t>último reporte</t>
    </r>
    <r>
      <rPr>
        <b/>
        <sz val="12"/>
        <rFont val="Arial"/>
        <family val="2"/>
      </rPr>
      <t xml:space="preserve"> en informe procesos de </t>
    </r>
    <r>
      <rPr>
        <b/>
        <sz val="12"/>
        <color indexed="10"/>
        <rFont val="Arial"/>
        <family val="2"/>
      </rPr>
      <t>Febrero 2016</t>
    </r>
  </si>
  <si>
    <t>INVESTIGACIONES SUPERINTENDENCIA NACIONAL DE SALUD 
ESTADO A 29 de FEBRERO DE 2016</t>
  </si>
  <si>
    <t xml:space="preserve">Con Resolución 2982 de octubre de 2012 sancionan al Consorcio con 10.000 SMLM, se interpone recurso.
,,,,,,
11-9-14 SNS mediante Resolución 001807 resuelve recurso apelación, confirma Resolución 2982 de 2012 y multa equivalente a 10.000 SMDLV.
                                                                   </t>
  </si>
  <si>
    <t>JUZGADO 34 ADMINISTRATIVO DE BOGOTÁ
2009-00256</t>
  </si>
  <si>
    <t>No.
PROCESO</t>
  </si>
  <si>
    <t xml:space="preserve">Se aceptó oferta y remitieron poderes
  RP-07-2018 </t>
  </si>
  <si>
    <t>2017-00450</t>
  </si>
  <si>
    <t xml:space="preserve">JUZGADO 26
LABORAL DEL CIRCUITO DE BOGOTÁ </t>
  </si>
  <si>
    <t>2012-00775</t>
  </si>
  <si>
    <t xml:space="preserve">EJECUTIVO CIVIL </t>
  </si>
  <si>
    <t xml:space="preserve">ORDINARIA </t>
  </si>
  <si>
    <t>2015-00181</t>
  </si>
  <si>
    <t xml:space="preserve">MINISERIO DE SALUD Y PROTECCION SOCIAL - HOY ADRES  
CONSORCIO FIDUFOSYGA 2005 Y FIDUCIARIAS </t>
  </si>
  <si>
    <t xml:space="preserve">MINISTERIO DE SALUD Y PROTECCION SOCIAL - HOY ADRES  
CONSORCIO FIDUFOSYGA 2005 Y FIDUCIARIAS </t>
  </si>
  <si>
    <t xml:space="preserve">MINISTERIO  DE SALUD Y PROTECCION SOCIAL - HOY ADRES  
CONSORCIO FIDUFOSYGA 2005 Y FIDUCIARIAS </t>
  </si>
  <si>
    <t>JUZGADO 8 ADMINISTRATIVO DE DESCONGESTIÓN - BOGOTÁ</t>
  </si>
  <si>
    <t>2010-00028</t>
  </si>
  <si>
    <t xml:space="preserve">ACCIÓN DE GRUPO </t>
  </si>
  <si>
    <t>NACIÓN-MINISTERIO DE LA PROTECCIÒN SOCIAL Y  CONSORCIO FIDUFOSYGA  2005</t>
  </si>
  <si>
    <t>TERMINADO</t>
  </si>
  <si>
    <t>TRIBUNAL ADMINISTRATIVO DE SANTANDER</t>
  </si>
  <si>
    <t>2011-0562</t>
  </si>
  <si>
    <t>ACCIÓN DE CUMPLIMIENTO</t>
  </si>
  <si>
    <t>JUZGADO 6 ADMINISTRATIVO DEL CIRCUITO DE POPAYÁN</t>
  </si>
  <si>
    <t>2007-00387</t>
  </si>
  <si>
    <t>ASOCIACION MUTUAL LA ESPERANZA "ASMET SAUD"</t>
  </si>
  <si>
    <t>TRIBUNAL ADMINISTRATIVO DE CUNDINAMARCA</t>
  </si>
  <si>
    <t>2005-0355</t>
  </si>
  <si>
    <t xml:space="preserve">MAURICIO  RODRÍGUEZ ECHEVERRY </t>
  </si>
  <si>
    <t>MORALIDAD ADMINISTRATIVA,  Y OTROS 
(RECOBROS)</t>
  </si>
  <si>
    <t xml:space="preserve">LUIS FANOR MARTÍNEZ </t>
  </si>
  <si>
    <t>2006-0614</t>
  </si>
  <si>
    <t>JUZGADO 4 CIVIL MUNICIPAL DE SINCELEJO</t>
  </si>
  <si>
    <t>2007-0402</t>
  </si>
  <si>
    <t xml:space="preserve">RECLAMACIONES </t>
  </si>
  <si>
    <t>JUZGADO 52 CIVIL MUNICIPAL DE BOGOTÀ</t>
  </si>
  <si>
    <t>2006-1420</t>
  </si>
  <si>
    <t>JUZGADO 6 CIVIL MUNICIPAL CALI</t>
  </si>
  <si>
    <t>2006-0473</t>
  </si>
  <si>
    <t>JUZGADO 6 CIVIL MUNICIPAL DE CALI</t>
  </si>
  <si>
    <t>2006-00524</t>
  </si>
  <si>
    <t>JUZGADO 20 CIVIL CIRCUITO DE CALI</t>
  </si>
  <si>
    <t>2007-699</t>
  </si>
  <si>
    <t>JUZGADO 1 CIVIL CIRCUITO DE CALI</t>
  </si>
  <si>
    <t>2006-0240</t>
  </si>
  <si>
    <t>JUZGADO 12 CIVIL CIRCUITO DE CALI</t>
  </si>
  <si>
    <t>76-001-3103-012-2007-00022-00</t>
  </si>
  <si>
    <t>JUZGADO 14 CIVIL CIRCUITO DE CALI</t>
  </si>
  <si>
    <t>2006-0178</t>
  </si>
  <si>
    <t>2006 - 0279</t>
  </si>
  <si>
    <t>JUZGADO 30 CIVIL MUNICIPAL CALI</t>
  </si>
  <si>
    <t>2006-503</t>
  </si>
  <si>
    <t>MINISTERIO DE LA PROTECCIÓN SOCIAL -CONSORCIO FIDUFOSYGA 2005</t>
  </si>
  <si>
    <t>JUZGADO 9 LABORAL DEL CIRCUITO DE MEDELLÍN</t>
  </si>
  <si>
    <t>2007-0689</t>
  </si>
  <si>
    <t>LILIANA MARÍA LÓPEZ SUCERQUIA</t>
  </si>
  <si>
    <t>CONSORCIO FIDUFOSYGA 2005</t>
  </si>
  <si>
    <t>RECLAMACIÓN</t>
  </si>
  <si>
    <t>SOLO UN RECOBRO DE $ 10.400 FUE AUDITADO POR FIDUFOSYGA</t>
  </si>
  <si>
    <t>PAGOS RECOBROS, 
PAGO RECLAMACIONES,
RESTITUCIÓN, OTROS</t>
  </si>
  <si>
    <t>PAGO RECOBROS</t>
  </si>
  <si>
    <t>25-5-2018 
antes $445,470,458 
La cuantía cambió en la subsanación de la demanda laboral  25-5-2018</t>
  </si>
  <si>
    <t xml:space="preserve">EJECUTIVO LABORAL </t>
  </si>
  <si>
    <t xml:space="preserve">EJECUTIVO ADMINISTRATIVO </t>
  </si>
  <si>
    <t>2007-00446</t>
  </si>
  <si>
    <t>2015-00729</t>
  </si>
  <si>
    <t xml:space="preserve">
2014-00674
</t>
  </si>
  <si>
    <t>TRIBUNAL ADMINISTRATIVO DE CUNDINAMARCA
2012-00334</t>
  </si>
  <si>
    <t>CAMBIO DE CUANTÍA EN TEXTO DE DEMANDA LABORAL 
ANTES $ 388,220,133</t>
  </si>
  <si>
    <t xml:space="preserve">CAMBIO CUANTÍA CON NOTIFICACIÓN DEMANDA LABORAL
ANTES $ 61,100,460 </t>
  </si>
  <si>
    <t xml:space="preserve">
11-12-13 AUTO RECHAZA DEMANDA 
13-2-14 ORDENA  ARCHIVO DEFINITIVO CAJA nO.11 </t>
  </si>
  <si>
    <t xml:space="preserve">1ADMINISTRATIVO CUNDINAMARCA PARA RESOLVER APELACIÓN
26-4-12  REPARTIDO MP  JUAN CARLOS GARZÓN
........
5-8-13  AUTO RECONOCE PERSONERÍA
28-8-13 AL DESPACHO
27-02-2014 SENTENCIA  SEGUNDA INSTANCIA DECLARA PROBADA EXCEPCIÓN INDEBIDA ESCOGENCCIA DE LA ACCIÓN Y CONFIRMA EN LO DEMÁS  LA SENTENCIA DE ALZADA
</t>
  </si>
  <si>
    <t xml:space="preserve">21-05-08  REPARTO DEL PROCESO BERTHA LUCY CEBALLOS POSADA.
 ,,,,,
24-11-11 SE PROFIERE FALLO
07-12-11   NOTIFICACIÓN POR EDICTO DECLARA PROBADA EXCEPCIÒN DE  INDEBIDA ESCOGENCIA ACCIÒN PROPUESTA POR CONSORCIO FIDUFOSYGA 2005
</t>
  </si>
  <si>
    <t>SEGUNDA INSTANCIA</t>
  </si>
  <si>
    <t xml:space="preserve">
6-08-07 SE LLEVÓ A CABO AUDIENCIA PACTO DE CUMPLIMIENTO.
10-2-10 AUTO QUE ORDENA REQUERIR 
23-2-10 APORTA CERTIFICADO EXISTEN REP. CORP. ELECTRICA DE LA COSTA ATLANTICA
.....
19-3-10 AUTO QUE ACEPTA RENUNCIA APODERADA MPS, ,,,,
27-2-2012 SENTENCIA DE 1a. INSTANCIA FAVORABLE
15-4-12  AUTO RECONOCE PERSONERÍA
27-6-12 ARCHIVO DEFINITIVO en CAJA 121
</t>
  </si>
  <si>
    <t xml:space="preserve">28-09-07 SENTENCIA NIEGA PRETENSIONES. PROSPERA EXCEPCIÓN
12-12-2011  SE REMITE SOLICITUD LEVANTAMIENTO MEDIDAS CAUTELARES
PROCESO ARCHIVADO POR PAGO </t>
  </si>
  <si>
    <t xml:space="preserve">
10/12/2009  RADICA DEMANDA Y SE REPARTE 
14-12-09  AUTO ADMISORIO DEMANDA ORDENA NOTIFICAR ACCIONADAS
.....
7-9-10 SE REALIZA AUDIENCIA DE PACTO, SE DECLARA FALLIDA
.......
09-08-11 SENTENCIA DE PRIMERA INSATANCIA
16-8-11 NOTIFICAN SENTENCIA EDICTO D
23-8-11 CONCEDE RECURSO APELACIÒN
,,,13-10-11 ADMITE APELACIÒN
6-12-11 AL DESPACHO
11-1-12 TRASLADO PARA ALEGAR DE CONCLUSIÒN
23-2-12 AL DESPACHO PARA SENTENCIA
29-3-12 CONFIRMA SENTENCIA APELADA 
</t>
  </si>
  <si>
    <t xml:space="preserve">
         -2011  RADICACIÓN Y REPARTO
18-3-2011 AUTO ADMISORIO DE LA ACIÓN
27-5-2011 NOTIFICACIÓN POR AVISO
9-6-2011 CONSORCIO CONTESTA ACCIÓN
......
8-8-12 ALLEGAN ALEGATOS CONCLUSIÓN
15-8-12 AL DESPACHO PARA PROFERIR FALLO INSTANCIA
24-9-12  SUPERSALUD RENUNCIA PODER
30-1-2013  DENIEGA TOTALIDAD PRETENSIONES, Y NIEGA INCENTIVO ECONÓMICO
</t>
  </si>
  <si>
    <t xml:space="preserve">20-8-10 RADICACIÓN DEL  PROCESO
19-11-10 AUTO QUE  ADMITE DEMANDA
…...
14-10-13   AUTO QUE DECLARA INCOMPETENCIA POR CUANTÍA
4-11-11 AUTO AUTORIZA RETIRO DEMANDA PARA PRESENTARRRLA ANTE TRIBUNAL
21-11-13 RETIRA DEMANDA 
</t>
  </si>
  <si>
    <t xml:space="preserve">11-1-11 RADICACIÓN PROCESO 
.....
4-5-11 AUTO TIENE POR CONTESTADAS DEMANDA, ADMITE REFORMA Y CORRE TRASLADO X 5 DÍAS .....9-11 A LAS 9.00 A.M.
.....
27-9-11 SE ENVIA EXPEDIENTE CON OFICIO No 1915 DE 27 SEPTIEMBRE 2011 AL TRIBUNAL SUPERIOR
25-5-12  TRIBUNAL SUPERIOR CONFIRMA AUTO APELADO.
,,,,,
8-2-13 REGRESA JUZGADO 8 DESCONGESTIÓN  DEBIDAMENE TERMINADO.   ARCHÍVESE
</t>
  </si>
  <si>
    <t xml:space="preserve">04-05-2011  RADICACIÓN PROCESO 
10-5-2010  AUTO ADMITE DEMANDA Y ORDENA NOTIFICAR
13-6-11  LA SECRETARIA DEL  JUZGADO INFORMA  PARE ACTORA QUE ESTÁN LISTOS LOS CITATORIOS 
30-6-2011 NOTIFICAN A FIDUPREVISORA, FIDUAGRARIA Y MINPROTECCIÓN SOCIAL 
25-7-2011 CONSORCIO CONSTESTA DEMANDA
22-9-11  AUTO DECLARA PROBADA EXCEPCIÓN FALTA JURISDICCIÓN Y COMPETENCIA ORDENA ENVIAR EXPEDIENTE AL SUPERINTENDENCIA NACIONALD E SALUD. 
,,,,
2-5-2012 SUPERSALUD RECHAZA DEMANDA POR  FALTA COMPETENCIA
</t>
  </si>
  <si>
    <t xml:space="preserve">
23-06-11 AUTO ADMISORIO DE LA DEMANDA
4-11-11 NOTIFICACION POR AVISO
29-11-11 FIJACION EN LISTA 1O DIAS
13-12-11 CONTESTACION DEMANDA
.......
29-11-12 RECIBE MEMORIAL REASUMIENTO PODER Y DESISTIENDO DEMANDA        
 .....
9-7-13 AUTO QUE ACEPTA DESISTIMIENTO TOTALIDAD PRETENSIONES - NOTIFICADO POR ESTADO 9-7-13</t>
  </si>
  <si>
    <t xml:space="preserve">
........
26-2-13  SENTENCIA DESFAVORABLE AL CONSORCIO
14-3-13 RECURSOS (3) DE APELACIÓN CONTRA SENTENCIA 
…..
4-9-13 AL DESPACHO CON  ALEGATOS MSPS, CONSORCIO Y  EPS
20-9-13 FALLO MODIFICA SENTENCIA , CONDENA MSPS
</t>
  </si>
  <si>
    <t xml:space="preserve">
28-8-2012 SE  INICIAN NOTIFICACIONES POR  AVISO
,,,,,,
10-2-14  MEMORIAL DESISTIENDO DEMANDA
18-2-14 AUTO TERMINA PROCESO POR DESISTIMIENTO Y ORDENA DESGLOSE.
10-3-2014 AL DESPACHO
28-3-2014 AUTO ORDENA LIBRAR OFICIOS
</t>
  </si>
  <si>
    <t>13-06-2013 REPARTO Y RADICACIÓN PROCESO
....
7-6-13  EDICTO NOTIFICANDO SENTENCIA - DECLARA PROBADA CADUCIDAD Y NIEGA PRETENSIONES
21-6-13 MEMORIAL CON RECURSO APELACIÓN
,,,,,
16-8-13 AUTO ADMITE  APELACIÓN
18-11-13   FALLO, CONFIRMA SENTENCIA PRIMERA INSTANCIA
30-10-13 NOTIFICA SENTENCIA POR EDICTO</t>
  </si>
  <si>
    <t>20-05-10 SE RECIBEN CIITATORIOS 
31-5-10 SE CONTESTA DEMANDA
31-5-12 SENTENCIA NIEGA PRETENSIONES
9-7-12 ADMITE RECURSO DE APELACIÓN CONTRA SENTENCIA
,,,,,,
2-5-13 REMITE PROCESO TRIBUNAL SUPERIOR DE BOGOTÁ
27-9-13 LECTURA DE SENTENCIA A LAS 4.00 P.M.</t>
  </si>
  <si>
    <t>SE CONTESTÓ LA DEMANDA
.....
7 -6-2012 SENTENCIA  DECLARA PROBADA INEXISTENCIA TÍTULO EJECUTIVO Y NO FIRMA FACTURAS POR DEMANDADO
18-7-2012 JUEZ 8 CIVIL MUNICIPAL DE DESCONGESTIÓN CONCEDE RECURSO DE APELACIÓN SENTENCIA
14-3-2013 -JUZGADO 14 CIVIL CIRCUITO BOGOTÁ  CONFIRMA SENTENCIA POR INEXISTENCIA TÍTULO EJECUTIVO</t>
  </si>
  <si>
    <t xml:space="preserve">29-11-2012 CITATORIO PARA NOTIFICAR DEMANDA
,,,,
19-12-14 FIJO ESTADO EN DONDE INFORMA QUE POR AUTO DECLARÓ PROBADA EXCEPCIÓN PROPURESTA INEXISTENCIA DEMANDADO, RECHAZA  DEMANDA Y  DISPONE LEVANTAMIENTO DE MEDIDAS CAUTELARES.
19-2-14 APODERADO DEMANDANTE RETIRA DEMANDA Y ANEXOS , SE ARCHIVAN DILIGENCIA. 
</t>
  </si>
  <si>
    <t xml:space="preserve">14-12-2012 AUTO ADMITIENDO DEMANDA 
31-01-2013 NOTIFICACIÓN POR AVISO A FIDUPREVISORA
14-2-13 CONSORCIO CONTESTA DEMANDA
...
19-11-2014 AUTO QUE RECHAZA PROCESO POR NO SUBSANAR LA DEMANDA </t>
  </si>
  <si>
    <t xml:space="preserve">
18-12-12 RADICACIÓN Y REPARTO 
22-1-13 AUTO ADMITE DEMANDA 
4-3-13 AUTO TIENE POR CONTESTADA DEMANDA  
….
17-10-2013 AUTO RECHADA DEMANDA POR NO HABER SIDO SUBSANADA
</t>
  </si>
  <si>
    <t xml:space="preserve">11-11-08 RADICACIÓN DEL PROCESO
5-02-09 SE ADMITE LA DEMANDA
11-05-09 SE NOTIFICA LA DEMANDA
3-06-09  MPS  CONTESTA LA DEMANDA
6-12-10 CONSORCIO CONTESTA DEMANDA Y LLAMA EN GARANTÍA
5-3-11 FISCALIA 12 DE SINCE RESPONDE OFICIO
5-4-11  INSPECTOR FLUVIAL DE AGANGUE RESPODNE OFICIO ...........
8-8-13 AUTO ORDENA  CORRER TRASLADO PARA ALEGAR CONCLUSIÓN
....
24-04-2014 SENTENCIA  DECLARA  PROSPERIDAD EXCEPCIÓN COBRO DE LO NO DEBIDO  PROPUESTA POR EL CONSORCIO FIDUFOSYGA 2005 - NIEGA LAS PRETENSIONES DE LA DEMANDA -
NO FUE APELADA POR TANTO EN FIRME </t>
  </si>
  <si>
    <t xml:space="preserve">05-06-08 CITACIÓN PARA DILIGENCIA DE NOTIFICACIÓN PERSONAL
01-08-08 NOTIFICACIÓN POR AVISO
19-08-08 CONTESTACION DE LA DEMANDA
......
15-5-13 AUTO RECONOCE PERSONERÍA APODERADA MSPS.
20-3-2014  AL DESPACHO PARA SENTENCIA
24-6-2014 SENTENCIA NIEGA PRETENSIONES
23-10-15  AUTO TERMINA PROCESO POR PAGO
</t>
  </si>
  <si>
    <t xml:space="preserve">14-01-2008 PRESENTA DEMANDA
14-03-2008 AUTO QUE LIBRA MANDAMIENTO DE PAGO
......
8-11-   SENTENCIA FAVORABLE AL CONSORCIO  y al MSPS
27-9-12 AL DESPACHO PARA PROFERIR SENTENCIA
AUTO QUE ORDENA A COMFENALCO EPS PAGAR AL MSPS $854.000 POR CONCEPTO DE AGENCIAS EN DERECHO.
7-7-2014  ARCHIVADO
</t>
  </si>
  <si>
    <t xml:space="preserve">
2-10-2012  CITATORIOS PARA 
…..
25-4-14  FALLO NIEGA PRETENSIONES DEMANDA 
2-7-14 RECURSO APELACIÓN SANITAS
18-7-14 AUTO RECHAZA RECURSO POR EXTEMPORÁNEO
</t>
  </si>
  <si>
    <t xml:space="preserve"> 3-11-2011  Resolución 003088  que resuelve sancionar al Consorcio con 625 SMLMV
,,,,,,
 Con Resolución 817 de 2013  el Supersalud resuelve  recurso apelación, confirmando resolución 003088
</t>
  </si>
  <si>
    <t xml:space="preserve">24-8-2007  RADICACIÓN PROCESO EN REPARTO
2-8-06 AUTO RECHAZA DEMANDA POR COMPETENCIA.
,,,,,
9-9-2009 MINISTERIO RADICA CONTESTACIÓN.
7-9-7  SENTENCIA  DECLARA PROBADA EXCEPCIÓN INEXISTENTIA TÍTULO EJECUTIVO FORMULADA POR CONSORCIO 
17-10-2013  SENTENCIA DECLARA PROBADA EXCEPCION DE INEXISTENCIA DE TÍTULO EJECUTIVO 
</t>
  </si>
  <si>
    <r>
      <t xml:space="preserve">TRIBUNAL ADMINISTRATIVO DE CUNDINAMARCA - SECCION TERCERA
</t>
    </r>
    <r>
      <rPr>
        <b/>
        <sz val="9"/>
        <color indexed="10"/>
        <rFont val="Arial"/>
        <family val="2"/>
      </rPr>
      <t>JUZGADO 32 ADMINISTRATIVO DEL CIRDUITO DE BOGOTÁ
JUZGADO 14 
LABORAL DEL CIRDUITO DE BOGOTA</t>
    </r>
  </si>
  <si>
    <r>
      <t xml:space="preserve">TRIBUNAL ADMINISTRATIVO DE CUNDINAMARCA - SECCION TERCERA
</t>
    </r>
    <r>
      <rPr>
        <b/>
        <sz val="9"/>
        <color indexed="10"/>
        <rFont val="Arial"/>
        <family val="2"/>
      </rPr>
      <t xml:space="preserve">JUZGADO 31 ADMINISTRATIVO DEL CIRDUITO DE BOGOTÁ
</t>
    </r>
  </si>
  <si>
    <t xml:space="preserve">9-07-2008  PRESENTACIÓN   DEMANDA
10-09-09 NOTIFICACIÓN  DEMANDA  CONSORCIO
30-09-09   CONSORCIO  CONTESTA DEMANDA
13-09-10 SENTENCIA PRIMERA INSTANCIA
04-10-10 CONCEDE RECURSO APLEACIÓN
,,,,,,,
27-10-10 AUTO ADMITE RECURSO APELACIÓN
25-1-2010 SENTENCIA QUE CONFIRMA DECISIÓN DE PRIMERA INTANCIA Y CONDENA EN COSTAS APELANTE </t>
  </si>
  <si>
    <t xml:space="preserve">
14-1-2011 RADICACIÓN Y REPARTO DEMANDA
7-4-2011  INADMITE DEMANDA
,,,,,
2-8-13 FIJACIÓN EN LISTA X 10 DÍAS
20-8-13 MSPS   Y CONSORCIO CONTESTAN DEMANDA
,,,,,,,,
30-9-14 DECRETA NULIDAD Y ORDENA REMITIR A JUECES LABORALES
,,,,
11-8-16 AUTO DECRETANDO PRUEBAS
21-10-16 REQUIETE PARTES
1-11-16 AL DESPACHO 
16-1-17  AUTO TERMINA PROCESO POR DESISTIMIENTO 
</t>
  </si>
  <si>
    <t xml:space="preserve">……..
19-1-15 RADICACIÓN PROCESO
16-2-15 AUTO INADMITE RECURSO ORDENA SUBSANAR  Y PIDE ALLEGAR TRASLADOS 
27-8-15 AUTO ORDENA ADECUAR DEMANDA CONCEDE 5 D{IAS
4-9-15 DEMANDANTE ALLEGA ADECUACIÓN DEMANDA
...
24-2-17 EPS ALLEGA MEMORIAL CON DESISTIMIENTO EXP EN PETICIONES
24-2-17  AUTO TERMINA PROCESO POR DESISTIMIENTO  
28-2-17 ARCHIVO
</t>
  </si>
  <si>
    <t xml:space="preserve">
JUZGADO 37 ADMINSITRATIVO DE ORALIDAD CIRCUITO JUDICIAL BOGOTÁ
2012-00128
JUZGADO 32 
LABORAL DEL CIRCUITO DE BOGOTÁ
</t>
  </si>
  <si>
    <t xml:space="preserve">
2012-00632</t>
  </si>
  <si>
    <t xml:space="preserve">
JUZGADO 19 
LABORAL DEL CIRCUITO DE BOGOTÁ</t>
  </si>
  <si>
    <t>JUZGADO 13 LABORAL DEL CIRCUITO DE CALI
JUZGADO 15 LABORAL  DE DESCONGESTIÓN 
Edificio Plaza Caicedo
Calle 4 No.10-44
TRIBUNAL SUPERIOR - SALA LABORAL 
UBICACIÓN ACTUAL
2007-00694
JUZGADO 12 LABORAL DEL CIRCUITO
PALACIO JUSTICIA 
PISO 9</t>
  </si>
  <si>
    <t xml:space="preserve">
JUZGADO 38 
LABORAL DEL CIRCUITO
2012-00207
JUZGADO 38 
LABORAL DEL CIRCUITO</t>
  </si>
  <si>
    <t>2016-00540</t>
  </si>
  <si>
    <t xml:space="preserve">
2016-00347 </t>
  </si>
  <si>
    <t xml:space="preserve">
TRIBUNAL ADMINISTRATIVO DE CUNDINAMARCA 
2009-1087
JUZGADO  29 
LABORAL DEL CIRCUITO DE BOGOTÁ </t>
  </si>
  <si>
    <t>2015-00199</t>
  </si>
  <si>
    <t xml:space="preserve">JUZGADO 18
LABORAL DEL CIRCUITO DE BOGOTÁ </t>
  </si>
  <si>
    <t xml:space="preserve">ORDINARIOS 
LABORALES </t>
  </si>
  <si>
    <t>COMFENALCO ANTIOQUIA EPS</t>
  </si>
  <si>
    <t>TRIBUNAL ADMINISTRATIVO DE CUNDINAMARCA - SECCION TERCERA
2012-00082
JUZGADO  36   ADMINSITRATIVO
DEL CIRDUITO DE BOGOTÁ
2013-00219
JUZGADO 37 
LABORAL DEL CIRCUITO DE BOGOTÁ</t>
  </si>
  <si>
    <t>SENTENCIA NO SIGUE EJECUCIÓN</t>
  </si>
  <si>
    <t xml:space="preserve"> TOTAL</t>
  </si>
  <si>
    <t>MOTIVO</t>
  </si>
  <si>
    <t>OTROS MOTIVOS</t>
  </si>
  <si>
    <t>CONTENCIOSA ADMINISTRATIVA</t>
  </si>
  <si>
    <t>ANTES $248,160,792
AUTO DEL 23-7-18 ACEPTA DESISITIMIENTOS POR
12 RECOBROS POR $10,672,503
2 RECOBROS POR   $1,675,087</t>
  </si>
  <si>
    <t xml:space="preserve">NOTIFICACIÓN </t>
  </si>
  <si>
    <t>2014-00507</t>
  </si>
  <si>
    <t xml:space="preserve">
JUZGADO 3 
LABORAL DEL CIRCUITO DE BOGOTA
2015-00099</t>
  </si>
  <si>
    <t>2014-00553</t>
  </si>
  <si>
    <t xml:space="preserve">
31-2015-00086
JUZGADO 32 LABORAL DEL CIRCUITO DE BOGOTA</t>
  </si>
  <si>
    <t xml:space="preserve">
JUZGADO 32 ADMINISTRATIVO DEL CIRCUITO DE BOGOTÁ
2013-00405
JUZGADO 1 1
LABORAL DEL CIRCUITO DE BOGOTÁ
</t>
  </si>
  <si>
    <t xml:space="preserve">TERMINADO </t>
  </si>
  <si>
    <t xml:space="preserve">24-09-09 RADICACIÓN Y REPARTO PROCESO
08-10-2009 AUTO QUE ADMITE ACCIÓN 
5-8-11 AL DESPACHO CON PACTO 
12-10-11 SE DECLARA LA TERMINACIÓN DEL PROCESO POR  CARENCIA ACTUAL DE BJETO
16-11-11 ARCHIVO DEFINITIVO
</t>
  </si>
  <si>
    <t xml:space="preserve">CALIFICA
CIÓN CONTIN-
GENCIA </t>
  </si>
  <si>
    <t>2014-00408</t>
  </si>
  <si>
    <t xml:space="preserve">
22-12-17 auto 1155 Ordena archivo del Proceso porque  Nueva EPS restituyó el dinero.
26-01-18 Auto 00029 Surte Grado de Consulta, confirma que el Consorcio  Sayp 2011 informó pago de la Nueva EPS  a favor del Fosyga, Por tanto  "el daño ha sido resarcido" y procede  confirmar archivo proceso 
</t>
  </si>
  <si>
    <t xml:space="preserve">
9-7-2018 AUTO No. 469 Declara que existe cosa juzgada y Ordena archivo. Remite al superior para grado de consulta  
13-08-2018 AUTO  No.00360 Grado de Consulta  CONFIRMA aut No.460 del 9 de Julio de 2018. </t>
  </si>
  <si>
    <r>
      <t xml:space="preserve">EL DESPACHO DEL CONTRALOR CONFIRMA 
</t>
    </r>
    <r>
      <rPr>
        <b/>
        <u/>
        <sz val="8"/>
        <rFont val="Arial Narrow"/>
        <family val="2"/>
      </rPr>
      <t xml:space="preserve">EL ARCHIVO </t>
    </r>
    <r>
      <rPr>
        <b/>
        <sz val="8"/>
        <rFont val="Arial Narrow"/>
        <family val="2"/>
      </rPr>
      <t xml:space="preserve">
DEL PROCESO MEDIANTE AUTO No.0172</t>
    </r>
  </si>
  <si>
    <t xml:space="preserve">
27-04-2016 CIERRE  y ARCHIVO PROCESO PROCESO  sube en CONSULTA 
01-06-2016 Auto 322 de 2016  CONFIRMA DECISIÓN DE CESACIÓN ACCIÓN FISCAL Y ARCHIVO DEL PROCESO 
</t>
  </si>
  <si>
    <r>
      <t xml:space="preserve">EL DESPACHO DEL CONTRALOR CONFIRMA 
</t>
    </r>
    <r>
      <rPr>
        <b/>
        <u/>
        <sz val="8"/>
        <rFont val="Arial Narrow"/>
        <family val="2"/>
      </rPr>
      <t xml:space="preserve">EL ARCHIVO </t>
    </r>
    <r>
      <rPr>
        <b/>
        <sz val="8"/>
        <rFont val="Arial Narrow"/>
        <family val="2"/>
      </rPr>
      <t xml:space="preserve">
DEL PROCESO MEDIAnTE AUTO No.088</t>
    </r>
  </si>
  <si>
    <t xml:space="preserve">30-12-2015 Fallo sin responsabilidad fiscal No.001835 sube en Consulta 
19-02-2015  Medianre Auto No. 0255 el Despacho del Contalor General resuelve el grado de Consulta y  decide "CONFIRMAR en todas sus partes el fallo sin responsabiidad fiscal....."
</t>
  </si>
  <si>
    <t xml:space="preserve">
03-03-2017 Auto 293 Decide solicitudes de nulidad - Decreta la nulidad de todo lo actuado, incluido el Auto 6 de 2013 que dió apertura al Proceso.  Ordena archivo indagación preliminar NO.045-2012
</t>
  </si>
  <si>
    <r>
      <t xml:space="preserve">
</t>
    </r>
    <r>
      <rPr>
        <b/>
        <sz val="10"/>
        <rFont val="Arial Narrow"/>
        <family val="2"/>
      </rPr>
      <t xml:space="preserve">29-7-2016 Auto 1168  FALLO DE PRIMERA INTANCIA "Por medio del cual se imputa responsabidad fiscal, se desvincula y se archiva a favor de unos implicados". 
14-9-2016  GRADO DE CONSULTA confirma  auto de archivo 
</t>
    </r>
  </si>
  <si>
    <t xml:space="preserve">
20-6-2016 Fallo No. 1008  FALLO (PRIMERA INSTANCIA) CON RESPONSABILIDAD  para las 5 entidades fiduciarias privadas  que conforman el ConsorcioFidufosyga 2005 en Liquidación por Valor de $485,178,981
</t>
  </si>
  <si>
    <t xml:space="preserve">
EN GRADO DE CONSULTA CONFIRMA AUTO R69 QUE ORDENA ARCHIVO  PROCESO</t>
  </si>
  <si>
    <t>SE CANCELARON 
 $491 MILLONES</t>
  </si>
  <si>
    <r>
      <t xml:space="preserve">
MEDIANTE AUTO No.0255
EL DESPACHO DEL CONTRALOR </t>
    </r>
    <r>
      <rPr>
        <b/>
        <u/>
        <sz val="8"/>
        <rFont val="Arial Narrow"/>
        <family val="2"/>
      </rPr>
      <t xml:space="preserve">CONFIRMA </t>
    </r>
    <r>
      <rPr>
        <b/>
        <sz val="8"/>
        <rFont val="Arial Narrow"/>
        <family val="2"/>
      </rPr>
      <t xml:space="preserve">
</t>
    </r>
    <r>
      <rPr>
        <b/>
        <u/>
        <sz val="8"/>
        <rFont val="Arial Narrow"/>
        <family val="2"/>
      </rPr>
      <t>EL FALLO SIN RESPONSABILIDAD FISCAL</t>
    </r>
    <r>
      <rPr>
        <b/>
        <sz val="8"/>
        <rFont val="Arial Narrow"/>
        <family val="2"/>
      </rPr>
      <t xml:space="preserve">
</t>
    </r>
  </si>
  <si>
    <r>
      <t xml:space="preserve">
CTC REGIMEN 
SUBSIDIADO
               </t>
    </r>
    <r>
      <rPr>
        <b/>
        <sz val="11"/>
        <rFont val="Arial Narrow"/>
        <family val="2"/>
      </rPr>
      <t xml:space="preserve"> $ 300 mil</t>
    </r>
    <r>
      <rPr>
        <b/>
        <sz val="9"/>
        <rFont val="Arial Narrow"/>
        <family val="2"/>
      </rPr>
      <t xml:space="preserve"> </t>
    </r>
  </si>
  <si>
    <r>
      <t xml:space="preserve">15-01-10  RADICACIÓN DEL PROCESO
.....      11-3-11 AUTO DECRETANDO PRUEBAS
4-11-11 NOTIFICA POR ESTADO REMITE A MAGISTRADOS DE DESCONGESTION PARA QUE EMITAN FALLO 
......
</t>
    </r>
    <r>
      <rPr>
        <sz val="9"/>
        <color indexed="10"/>
        <rFont val="Arial"/>
        <family val="2"/>
      </rPr>
      <t>28-3-12  NOTIFICA POR EDICTO SENTENCIA, DECLARA  INDEBIDA ESCOGENCIA DE LA ACCIÒN</t>
    </r>
    <r>
      <rPr>
        <sz val="9"/>
        <rFont val="Arial"/>
        <family val="2"/>
      </rPr>
      <t xml:space="preserve">
,,,,,,,,</t>
    </r>
    <r>
      <rPr>
        <sz val="9"/>
        <color indexed="10"/>
        <rFont val="Arial"/>
        <family val="2"/>
      </rPr>
      <t xml:space="preserve">
</t>
    </r>
    <r>
      <rPr>
        <b/>
        <sz val="9"/>
        <color indexed="10"/>
        <rFont val="Arial"/>
        <family val="2"/>
      </rPr>
      <t>19-6-14 AL DESPACHO PARA FALLO</t>
    </r>
    <r>
      <rPr>
        <sz val="9"/>
        <rFont val="Arial"/>
        <family val="2"/>
      </rPr>
      <t xml:space="preserve">
19-10-16 MSPS CONFIERE PODER 
20-10-16 AL DESPACHO
20-2-17 AUTO RECONOCE PERSONERÍA</t>
    </r>
    <r>
      <rPr>
        <b/>
        <sz val="9"/>
        <color indexed="10"/>
        <rFont val="Arial"/>
        <family val="2"/>
      </rPr>
      <t xml:space="preserve">
10-3-17 AL DESPACHO PARA FALLO 
29-10-18 FALLO SEGUNDA INSTANCIA FAVORABLE A  ADRES Y CONSORCIO </t>
    </r>
    <r>
      <rPr>
        <sz val="9"/>
        <rFont val="Arial"/>
        <family val="2"/>
      </rPr>
      <t xml:space="preserve">
</t>
    </r>
  </si>
  <si>
    <t xml:space="preserve">AUTO INADMITE  DEMANDA </t>
  </si>
  <si>
    <t>ANTES Rd
$21,004,449,063
la actual es la cuantía de la demanda Laboral notificada el 27-11-18</t>
  </si>
  <si>
    <t>Antes:
$109,346,115
Valor modificaco con reforma demanda  el 7-12-2018</t>
  </si>
  <si>
    <t>NULIDAD Y REST. DEL DERECHO</t>
  </si>
  <si>
    <t>2018-00660</t>
  </si>
  <si>
    <t>POSIBLE</t>
  </si>
  <si>
    <t>PAGO RECOBROS, RECLAMACIONES, COMPENSACIÓN EXCEPCIONAL, 
EJECUTIVOS,  OTROS</t>
  </si>
  <si>
    <t>HAY MEDIDA CAUTELAR ORDENADA POR EL JUZGADO  TERCERO CIVIL DEL CIRCUITO</t>
  </si>
  <si>
    <t>ANTES 
$2,290,826,516
Valor  actual según subsanación demanda enviada por correo el 22-1-2018</t>
  </si>
  <si>
    <t xml:space="preserve">TRIBUNAL ADMINISTRATIVO DE CUNDINAMARCA - SECCION TERCERA
Descongestión 
2011-00778
JUZGADO 25 
LABORAL DEL CIRCUITO DE BOGOTÁ 
</t>
  </si>
  <si>
    <t>2017-00724</t>
  </si>
  <si>
    <t xml:space="preserve">
2015-00497</t>
  </si>
  <si>
    <t xml:space="preserve">
JUZGADO 37 ADMINSITRATIVO DE ORALIDAD CIRCUITO JUDICIAL BOGOTÁ 
2013-00194
JUZGADO 34
LABORAL DEL CIRCUITO DE BOGOTÁ 
2015-00181</t>
  </si>
  <si>
    <t xml:space="preserve">13-03-2013  RADICACIÓN Y REPARTO PROCESO
5-07-2013  CITATORIOS PARA NOTIFICACIÓN DEMANDA
8-8-2013 NOTIFICACIÓN PERSONAL
12-9-13 NOTIGFICACIONES EN TRAMITE 
20-9-2013 CONTESTA DEMANDA 
25-9-13 TRASLADA EXCEPCIONES 
1-10-13 CONTESTA EXCEPCIONES
24-6-14 AUTO REMITE EXPEDIENTE 
25-8-15 AUTO RECHAZA DE PLANO
29-9-18 AUTO ORDENA ENVIAR PROCESO APELACIÓN
30-3-16 AUTO OBEDECER Y CUMPLIR. ORDENA ARCHIVO PROCESO 
17-5-16 RETIRO DEMANDA
21-4-17 ARCHIVO DEFINITIVO </t>
  </si>
  <si>
    <t xml:space="preserve">ANTES $114,423,816
cuantía modificada en Enero 2019 Demanda Laboral  </t>
  </si>
  <si>
    <t>SEGUNDA IINSTANCIA
SENTENCIA</t>
  </si>
  <si>
    <t>2013-00359</t>
  </si>
  <si>
    <t xml:space="preserve">
EPARACIÓN DIRECTA
2012-00768
 JUZGADO 37
ADMINISTRATIVO 
2013-00360
JUZGADO 37 LABORAL DEL CIRCUITO DE BOGOTÁ 
</t>
  </si>
  <si>
    <t>Notificada por Aviso a Fiducoldex el 6-2-19</t>
  </si>
  <si>
    <t xml:space="preserve">NOTIFICADO EN FEBRERO DE 2019 </t>
  </si>
  <si>
    <t xml:space="preserve">PAGO RECOBROS, RECLAMACIONES, 
RESTITUCIÓN  -  OTROS </t>
  </si>
  <si>
    <t>2013-00033
2015-00611</t>
  </si>
  <si>
    <t xml:space="preserve">
JUZGADO 36 ADMINISTRATIVO DEL CIRDUITO DE BOGOTA
2012-00153
JUZGADO 34
LABORAL DEL CIRCUITO DE BOGOTÁJUZGADO 34
LABORAL DEL CIRCUITO DE BOGOTÁ
</t>
  </si>
  <si>
    <t>2015-00851</t>
  </si>
  <si>
    <t xml:space="preserve">JUZGADO 22 ADMINISTRATIVO DE DESCONGESTIÓN  DE BOGOTÁ
2012-00033
JUZGADO 14 
LABORAL DEL CIRCUITO DE BOGOTÁ
</t>
  </si>
  <si>
    <t xml:space="preserve">
2012-00461
</t>
  </si>
  <si>
    <t>MINISTERIO DE LA PROTECCIÓN SOCIAL Y CONSORCIO FISALUD</t>
  </si>
  <si>
    <t xml:space="preserve">DISMINUYE CUANTÍA  POR DESISTIMIENTO ACEPTADO  CON AUTO DEL 24-10-2017
ANTES $765,487,239 
</t>
  </si>
  <si>
    <t xml:space="preserve">
TRI BUNAL ADMINISTRATIVO DE CUNDINAMARCA
2012-00396 
JUZGADO 30
LABORAL DEL CIRCUITO DE BOGOTÁ 
</t>
  </si>
  <si>
    <t>2019-00082</t>
  </si>
  <si>
    <t>JUZGADO 34
 LABORAL DEL CIRCUITO DE BOGOTÁ</t>
  </si>
  <si>
    <t>2013-00098</t>
  </si>
  <si>
    <t xml:space="preserve">
TRIBUNAL ADMINISTRATIVO DE CUNDINAMARCA - SECCION TERCERA
2011-00301
2014-001034???
JUZGADO 14
LABORAL DEL CIRCUITO DE BOGOTÁ </t>
  </si>
  <si>
    <t xml:space="preserve">         SUBTOTAL  FALLOS FAVORABLES</t>
  </si>
  <si>
    <t xml:space="preserve">             SUBTOTAL OTROS MOTIVOS</t>
  </si>
  <si>
    <t xml:space="preserve">
JUZGADO 32 ADMINISTRATIVO DEL CIRCUITO DE BOGOTÁ
2014-00039
JUZGADO 32
LABORAL DEL CIRCUITO DE BOGOTÁ</t>
  </si>
  <si>
    <t>2014-00228</t>
  </si>
  <si>
    <t>2012-00721
HOY
2013-00277</t>
  </si>
  <si>
    <t xml:space="preserve">
2012-0165
Y
201 3-00028
ACTUAL
2014-00189
</t>
  </si>
  <si>
    <t>2018-00091</t>
  </si>
  <si>
    <t xml:space="preserve">JUZGADO 35 ADMINSIITRATIVO 
2015-303 
JUZGADO 10
LABORAL DEL CIRCUITO DE BOGOTÁ
</t>
  </si>
  <si>
    <t xml:space="preserve"> </t>
  </si>
  <si>
    <t>SE APELÓ SENTENCIA DE PRIMERA INTANCIA</t>
  </si>
  <si>
    <t xml:space="preserve">ANTES: $13,996,323,446
en correo del 21-5-2019 la firma Esguerra informa el nuevo valor
ANTES
$708,650,346
EN ADECUACIÓN DEMANDA DEL NOTIFICADA 
28-5-19 CAMBIÓ EL VALOR </t>
  </si>
  <si>
    <t>2003-01282</t>
  </si>
  <si>
    <t xml:space="preserve">
04-06-10 MEDIANTE OFICIO 982 ORDENA a INDUMIL  EMBARGO POR $61.872.226
,,,,,,
8-2-11 AUTO DECRETA TERMINACIÓN PROCESO POR PAGO
13-06-11 ARCHIVO DEFINITIVO</t>
  </si>
  <si>
    <t>17-3-11  RADICACIÓN DEL PROCESO
31-1-12 AUTO DE OBEDEZCASE ORDENA ENVIAR EXPEDIENTE A SNS
20-2-12 JUEZ ADJUNTA REPONE AUTO Y ACEPTA RETIRO (ESTADO DEL 21-2-12)</t>
  </si>
  <si>
    <t xml:space="preserve">14-1-11 RADICACION DEL PROCESO
24-6-11 TERMINA PROCESO POR EXCEPCION PREVIA
27-3-12 ARCHIVO DEFINITIVO POR EXCEPCIÓN PREVIA
</t>
  </si>
  <si>
    <t xml:space="preserve">10-8-2011 NOTIFICACIÓN DEMANDA
21-9-11  AUTO RIENE POR CONTESTADA DEMANDA, FIJA AUDIENCIA DE CONCILIACIÓN PARA 6-10-2011 A LAS 8.30 A.M.
.....
5-7-12 MEDIANTE AUTO EL TRIBUNAL ACCEDE AL RETIRO DE LA DEMADA SOLICITADO POR LA ACTORA
</t>
  </si>
  <si>
    <t>17-09-07  MANDAMIENTO EJECUTIVO
….
28-2-11 MEDIANTE AUTO DECRETA TERMINACIÓN PROCESO POR PAGO
26-01-2015  SE INFORMA QUE POR AUTO DEL 1912-2014 SE DIÓ POR TERMINADO EL PROCESO POR PAGO TOTAL DE LA OBLICACIÓN.  ORDENA SU ARCHIVO</t>
  </si>
  <si>
    <t xml:space="preserve">9-2-11 AUTO ADMITE DEMDANDA Y ORDENA NOTIFICAR.
  ....
31-8-11 AUTO DECLARA PROBADA EXCEPCIÓN FALTA JURISDICCIÓN Y COMPETENCIA. CONCEDE RECURSO EFECTO SUSPENSIVO.
12-7-12  TRIBUNAL DE CUNDINAMARCA RECHAZA DEMANDA POR NO HABERLA SUBSANADO.
</t>
  </si>
  <si>
    <t xml:space="preserve">03-09-07 SE CONTESTÓ DEMANDA.
29-10-08 FALLO A FAVOR DE MPS Y CONSORCIO.
11-11-08 SURTE TRÁMITE DE APELACIÓN .
16-07-09 EXPEDIENTE SIGUE TRIBUNAL SUPERIOR
SENTENCIA ORDENANDO PAGO.
14-12-2010 ORDENA Y ENVIA A ARCHIVO EN PAQUETE 202
</t>
  </si>
  <si>
    <t xml:space="preserve">22-08-07 RECONOCE PERSONERIA Y CORRE TRASLADO
.....
12-03-08 AL DESPACHO PARA SENTENCIA
6-11-09 SE PROFIERE SENTENCIA                  
....
25-6-12 AUTO APRUEBA LIQUIDACIÓN CRÉDITO
12-10-2012 ORDENA ARCHIVO EN CAJA 365
</t>
  </si>
  <si>
    <t>5-11-08  PRESENTACION DEMANDA
21-11-08 ADMITE DEMANDA
.....
29-4-2011   SENTENCIA 1a. CONDENATORIA A EPS....
29-04-2011   FALLO 2A. CONDENANDO A COOMEVA EPS 
17-10-2012  AUTO TERMINA EL PROCESO POR PAGO</t>
  </si>
  <si>
    <t xml:space="preserve">30-07-2007 PRESENTACIÓN DE LA DEMANDA
8-09-2009   NOTIFICA  MANDAMIENTO EJECUTIVO
08-06-10  SENTENCIA 
...
6-2-2012 
APRUEBA RELIQUIDACIÒN DEL CRÈDITO .... PROCÈDASE A LA ENTREGA DE LOS TÌTULOS
....
25-2-13  ENTREGA TÍTULOS JUDICIALES nO.2757
25-2-13    AUTO TERMINA PROCESO POR PAGO.
</t>
  </si>
  <si>
    <t xml:space="preserve">27-8-2007RADICACIÓN PROCESO
19-2-2008 AUTO RECONOCE PERSONERÍA 
30-5-2008 AUTO TERMINA PROCESO POR TRANSACCIÓN
...
25-2-13 AUTO 595 REVOCA MANDAMIENTO PAGO Y NIEGA
13-5-2013  ORDENA ARCHIVO DEFINITIVO 
21-1-15 AGREGUESE ESCRITOS AL PLENARIO SIN NINGUNA CONSIDERACIÓN EN R4ZON A REVOCATORIA 
</t>
  </si>
  <si>
    <t xml:space="preserve">16-12-2008 ADMITE DEMANDA
17-3-2014 DICTA SENENTENCIA DENEGANDO PRETENSISONES Y ORDENA REMITIR EN CONSULTA AL TRIBUNAL .
...
5-11-2014 CORTE SUPREMA DECIDE CONCEDER LA PROTECCIÓN AL DERECHO FUNDAMENTAL DEBIDO PROCESO Y ORDENA DEJAR SIN EFECTO TRÁMITE A PARTIR AUTO DEL 16 DE DICIEMBRE 2008.
1-10-2014 APRUEBA LIQUIDACIÓN Y ORDENA ARCHIVO PROCESO
</t>
  </si>
  <si>
    <t xml:space="preserve">11-09-07 RADICACIÓN DEMANDA    EN JURISDICCIÓN LABORAL
 20-09-07 REPARTO     
….
4-6-15 AUTO RECHAZA DEMANDA 
22-6-15 AUTO CONCEDE APELACIÓN ANTE EL SUPERIOR
...
28-1-15  AUTO CONFIRMA AUTO RECURRIDO (QUE RECHAZÓ LA DEMANDA) 
16-3--2016 AUTO DE OBEDÉZCASE Y  CÚMPLASE LO RESUELTO POR EL TRIBUNAL (NOTIFICADA EN ESTADO No.20 DEL 17-3-2016) 
</t>
  </si>
  <si>
    <t>27-4-13 RADICACIÓN Y  REPARTO
.......
15-7-14 AUTO DECLARA FALTA JURISDICCIÓN Y REMITE A LABORAL
,,,,,,,, 
19-8-15 AUTO DE OBEDEZCASE Y CÚMPLASE,  DISPONE ORDENAR ADECUACIÓN DEMANDA A LA JURISDICCIÓN LABORAL, CONCEDE 5 DÍAS
18-1-2016 ARCHIVO PAQUETE 716</t>
  </si>
  <si>
    <t xml:space="preserve">
5-12-12  RADICACIÓN PROCESO TAC
10-12-12- AL DESPACHO
FACTURA L-5061- 17-06-2016 INFORMA TERMINACIÓN PROCESO  EN JURISDICCIÓN LABORAL  POR DESVINCULACIÓN SOCIEDADES QUE INTEGRAN CONSORCIO FIDUFOSYGA 2005 EN LIQUIDACIÓn
</t>
  </si>
  <si>
    <t>14-5-12 RADICACIÓN Y REPARTO PROCESO
.......
17-3-16 AUTO INADMITE DEMANDA. CONCEDE 5 DIAS PARA SUBSANAR SO PENA RECHAZO 
22-4-16 AUTO RECHAZA DEMANDA. ORDENA DEVOLVER DEMANDA Y ANEXOS Y ARCHIVO EXPEDIENTE 
16-6-17 ARVHIVO DEFINITIVO PAQUETE 200</t>
  </si>
  <si>
    <t>3-10-*2005 RADICACIÓN PROCESO
16-11-2005 AUTO LIBRA MANDAMIENTO EJECUTIVO
,,,,,,,,
2012+14 MEMORIAL CON APELACIÓN SENTENCIA 
24-2-2015 AUTO RESUELVE RECURSO Y CONCEDE APELACIÓN
10-8-2015 AUTO ADMITE RECURSO APELACIÓN
24-8-2015 AGREGUESE AUTO Y CORRA TRASLADO 
8-9-2015 AL DESPACHO PARA SENTENCIA
15-03-16  SENTENCIA CONFIRMA SENTENCIA 1a. instancia ESTADO 31-3-2016)</t>
  </si>
  <si>
    <t xml:space="preserve">
04-10-11  AUTO ADMITE DEMANDA
,,,
13-1-2012 CONSORCIO CONTESTA DEMANDA
 14-2-12 AUTO DECRETA PRUEBAS
....
11-8-15 REMITIDO EXPEDIENTE CSJ
14-12-15 AUTO DE OBEDECER Y CUMPLIR
17-5-16  AUTO INADMITE DEMANDA. ORDENA SUBSANAR
9-8-16 AUTO RECHAZA DEMANDA 
18-1-2017 ARCHIVO
</t>
  </si>
  <si>
    <t xml:space="preserve">3-11-2009  AUTO QUE ADMITE  EL LLAMAMIENTO EN GARANTIA DEL CONSORCIO , LAS FIDUCIARIAS QUE LO CONFORMAN Y EL MPS
….
13-4-11 CONSORCIO Y FIDUCIARIAS CONTESTAN DEMANDA
</t>
  </si>
  <si>
    <t xml:space="preserve">18-1-2013  RADICACIÓN Y REPARTO DEMANDA
,,,,,
1-7-15 OFICIO REMISORIO A JUZGADOS LABORALES CON OFICIO 15-905 
7-7-2015 RADICACIÓN PROCESO 
....
11-8-16 AUTO CONCEDE TÉRMINO 5 DÍAS PARA ADECUAR DEMANDA.  ARTÍCULO 25 Y SGTS. CPTSS
22-11-16 ADECUACIÓN DEMANDA 
25-9-16 AL DESPACHO 
13-12-16 AUTO INADMITE DEMANCA
17-1-17 AUTO RECHAZA DEMANDA 
6-2-17 RETIRO DEMANDA RECHAZADA 
</t>
  </si>
  <si>
    <t xml:space="preserve">12-07-2013  NOTIFICACIÓN PESONAL MANDAMIENTO DE PAGO
11-10-2013 SE CONTESTÓ DEMANDA 
...
24-6-15 SENTENCIA  DECLARA PROBADA PARCIALMENE EXCEPCION PRESCRIPCION,  NO PROBADAS LAS DEMAS, ORDENA SEGUIR ADELANTE EJECUCIÓN  Y PRESENTAR LIQUIDACIÓN CREDITO.  CONCEDE APELACIÓN  SUSPENCIÓN SUSPENSIVA SOLIDITADA POR LAS DEMANDADAS.
15-7-15   TRIBUNAL SUPERIOR 
.......
13-6-2017 AUTO FIJA FEFCHA AUDIENCIA DE ALEGACIONES Y JUZGAMIENTO  EL 21 DE JUNIO DE 2017 .
28-6-2017 AUTO DE SUSTANCICIÓN AUDIENCIA
19- 7-2017  TRIBUNAL SUPERIOR  REVOCA SENTENCIA. SENTENCIA PRIMERA INSTANCIA. EN SU LUGAR DICTA SENTENCIA FAVORABLE A DEMANDADOS
</t>
  </si>
  <si>
    <t>18-8-15 REMITIDO A JUZGADOS LABORALES
1-9-2015 RADICCIÓN PROCESO
2-10-2015 AUTO DECLARA INCOMPETENCIA Y REMITE A CONSEJO SUPERIOR JUDICATURA
10-11-15 ENVIO EXPEDIENTE AL CSJ- SALA DISCIPLINARIA OFICIO 632
...
31-3-16 MEMORIAL ADECUANDO DEMANDA
19-4-16 AUTO ADMITE DEMANDA Y ORDENA NOTIFICAR
14-12-16 MEMORIAL SANITAS CON SOLICITUD 
17-1-17 NOTIFICACIÓN POR AVISO A  AGNDJ  Y MINSALUD 
27-3-17 AUTO TIENE POR CONTESTADA DEMANDA FIJA AUDIENCIA ART. 77  3  DE OCTUBRE DE 2017 A LAS 9.30 A.M</t>
  </si>
  <si>
    <t xml:space="preserve">
16-10-2014 RADICACIÓN PROCESO  
23-2-15 AUTO ADMITE DEMANDA 
5-6-15 NOTIFICAN AVISO A MSPS Y ANDJE 
13-2-17 MSPS CONTESTA DEMANDA 
27-2-17 RECEPCION MEMORIAL 
5-4-17 AUTO TIENE POR CONTESTADA DEMANDA POR MSPS Y SEÑALA EL 11-10-17 A LAS 9.30 PARA AUDIENCIA DE ARTÍCULO 77
</t>
  </si>
  <si>
    <t>TRIBUNAL ADMINISTRATIVO DE CUNDINAMARCA 
2012-0083
JUZGADO 11 
LABORAL DEL CIRCUITO DE BOGOTA</t>
  </si>
  <si>
    <t xml:space="preserve">16-12-11 RADICACIÒN DEMANDA Y REPARTOS
,,,,,.
21-3-17  ELABORACIÓN AVISOS.
21-07-2017  AUTO QUE ORDENA EL ARCHIVO DEL PROCESO  POR FALTA DE NOTIFICACIÓN POR HABER SUPERADO AMPLIAMIENTE EL PLAZO (6 MESES) DEL PARÁGRAFO DEL ARTÍCULO 30 DE CPLSS.
28-7-2017 MEMORIAL CON RECURSO REPOSIÓN Y SOLICITUD ACLARACIÓN AUTO 
14-9-17  AUTO NO REPONE
18-10-17 ENVIO EXPEDIENTE TRIBUNAL SUPERIOR SALA LABORAL OFICIO 1193
TRIBUNAL SUPERIOR:
...
23-10-17 AUTO DECRETA NULIDAD Y RECHAZA APELACIÓN
3-11-17 TRASLADO SÚPLICA
25-7-18 AUTO DEL TRIBUNAL SUPERIOR DE BOGOTA-SALA LABORAL.  CONFIRMA ARCHIVO PROCESO
</t>
  </si>
  <si>
    <t>De  los 55 recobros objeto de demanda solo uno es de Fidufosyga por
$ $38,991</t>
  </si>
  <si>
    <t>2018-00120</t>
  </si>
  <si>
    <t xml:space="preserve">HOSPITAL HERNANDO MONCALEANO PERDOMO DE NEIVA </t>
  </si>
  <si>
    <t xml:space="preserve">CUANTÍA  1 FALLOS  DESFAVORABLES </t>
  </si>
  <si>
    <t xml:space="preserve">PRIMERA INSTANCIA  </t>
  </si>
  <si>
    <t>2018-00552</t>
  </si>
  <si>
    <t>2018-00623</t>
  </si>
  <si>
    <t>ACU</t>
  </si>
  <si>
    <t xml:space="preserve">
JUZGADOS  64 ADMINISTRATIVO DEL CIRCUITO DE BOGOTÁ
JUZGADO 21  LABORAL DEL CIRCUITO DE BOGOT
2012-00501
</t>
  </si>
  <si>
    <t>TRIBUNAL
2013-02227
JUZGADO 34
2014-00147
JUZGADO 14    
 LABORAL DEL CIRCUITO DE BOGOTÁ</t>
  </si>
  <si>
    <t>JURISDIC.  ADMINISTRATIVA</t>
  </si>
  <si>
    <t>FALLOS FAVORABLES</t>
  </si>
  <si>
    <t>2019-00494</t>
  </si>
  <si>
    <t>NO FUE ADMITIDA LA DEMANDA</t>
  </si>
  <si>
    <t>2015-00399</t>
  </si>
  <si>
    <t>ETAPA PROCESO</t>
  </si>
  <si>
    <t xml:space="preserve">LLEGÓ EN OCTUBRE 2019 </t>
  </si>
  <si>
    <t>2015-00523</t>
  </si>
  <si>
    <t>2009-01007</t>
  </si>
  <si>
    <r>
      <t xml:space="preserve"> 9-12-09 RADICACIÓN DEL PROCESO
29-1-10  AUTO QUE ADMITE DEMANDA
27-8-10 AUTO QUE ORDENA NOTIFICAR PERSONALMENE 20-6-2013 S</t>
    </r>
    <r>
      <rPr>
        <sz val="9"/>
        <color indexed="10"/>
        <rFont val="Arial"/>
        <family val="2"/>
      </rPr>
      <t>ENTENCIA DE PRIMERA INSTANCIA  NEGANDO  PRETENSIONES</t>
    </r>
    <r>
      <rPr>
        <sz val="9"/>
        <rFont val="Arial"/>
        <family val="2"/>
      </rPr>
      <t xml:space="preserve">
15-7-2013  EPS  APELA  SENTENCIA 
19-7-13  AUTO CONCEDE RECURSO APELACIÓN 
</t>
    </r>
    <r>
      <rPr>
        <b/>
        <sz val="9"/>
        <color indexed="10"/>
        <rFont val="Arial"/>
        <family val="2"/>
      </rPr>
      <t>15-8-13 RADICACIÓN PROCESO  EN CONSEJO ESTADO</t>
    </r>
    <r>
      <rPr>
        <sz val="9"/>
        <rFont val="Arial"/>
        <family val="2"/>
      </rPr>
      <t xml:space="preserve"> 
16-8-13 REPARTO
11-9-13 AUTO ADMITE RECURSO APELACIÓN </t>
    </r>
    <r>
      <rPr>
        <sz val="9"/>
        <color indexed="10"/>
        <rFont val="Arial"/>
        <family val="2"/>
      </rPr>
      <t xml:space="preserve">
</t>
    </r>
    <r>
      <rPr>
        <sz val="9"/>
        <rFont val="Arial"/>
        <family val="2"/>
      </rPr>
      <t xml:space="preserve">23-10-13  AUTO CORRE TRASLADO PARTES X 10 DÍAS PARA ALEGAR CONCLUSIÓN </t>
    </r>
    <r>
      <rPr>
        <sz val="9"/>
        <color indexed="10"/>
        <rFont val="Arial"/>
        <family val="2"/>
      </rPr>
      <t xml:space="preserve">
</t>
    </r>
    <r>
      <rPr>
        <sz val="9"/>
        <rFont val="Arial"/>
        <family val="2"/>
      </rPr>
      <t xml:space="preserve">4-12-13 AL DESPACHO PARA FALLO
19-10-16 MINISTERIO CONFIERE PODER
20-10-16 AL DESPACHO 
8-3-17 AUTO RECONOCE PERSONERÍA
24-3-17 AL DESPACHO PARA FALLO
28-8-2019 CONSEJO DE ESTADO PROFIERE SENTENCIA DE SEGUNDA INSTANCIA FAVORABLE A LAS DEMANDADAS. (NOTIFICADA EN SEPTIEMBRE) </t>
    </r>
    <r>
      <rPr>
        <sz val="9"/>
        <color indexed="10"/>
        <rFont val="Arial"/>
        <family val="2"/>
      </rPr>
      <t xml:space="preserve">
</t>
    </r>
  </si>
  <si>
    <t xml:space="preserve">TRI BUNAL ADMINISTRATIVO DE CUNDINAMARCA
Descongestión
2012-00594
JUZGADO 28
 LABORAL DEL CIRCUITO DE BOGOTA 
</t>
  </si>
  <si>
    <t xml:space="preserve">2013-0073 </t>
  </si>
  <si>
    <t>JUZGADO 13
LABORAL DEL CIRCUITO DE BOGOTÁ</t>
  </si>
  <si>
    <t>CAMBIO DE CUANTÍA EN TEXTO DE DEMANDA LABORAL
OCT.2019 
ANTES $ 9,827,848,300</t>
  </si>
  <si>
    <t xml:space="preserve">
TRIBUNAL ADMINISTRATIVO DE CUNDINAMARCA - SECCION TERCERA
2011-0947
2a.INSTANCIA
CONSEJO DE ESTADO
JUZGADO 38 LABORAL DEL CIRCUITO DE BOGOTÁ</t>
  </si>
  <si>
    <t xml:space="preserve">
TRIBUNAL ADMINISTRATIVO DE CUNDINAMARCA - SECCION TERCERA
2010-00772
JUZGADO 33 
CIVIL DEL CIRCUITO DE BOGOTÁ 
2017-00586
</t>
  </si>
  <si>
    <r>
      <t xml:space="preserve">
03-09-08  RADICACIÓN DE PROCESO. 03-09-08  REPARTO DEL PROCESO  A:CARLOS ALBERTO VARGAS BAUTISTA. 17-10-08  RECIBE MEMORIALES ADICION DEMANDA   22-10-08  AL DESPACHO. 24-10-08  AUTO ADMITE DEMANDA SE ADMITE LA DEMANDA. .....
</t>
    </r>
    <r>
      <rPr>
        <b/>
        <sz val="9"/>
        <rFont val="Arial"/>
        <family val="2"/>
      </rPr>
      <t>ACUMULADO</t>
    </r>
    <r>
      <rPr>
        <sz val="9"/>
        <rFont val="Arial"/>
        <family val="2"/>
      </rPr>
      <t xml:space="preserve">
</t>
    </r>
  </si>
  <si>
    <r>
      <t xml:space="preserve">28-04-08  REPARTO Y RADICACION DR  RAMIRO DE JESUS PAZOS GUERRERO. 14-05-08  AL DESPACHO POR REPARTO. 31-10-08  AUTO ADMITE DEMANDA
...NOTIFICAR
30-09-09 PASA AL DESPACHO DR. VARGAS POR ACUMULACIÓN, PARA SEGUIR TRÁMITE
12-2-10  PERITO RENUNCIA AL CARGO (MARTHA GARCÍA) 
</t>
    </r>
    <r>
      <rPr>
        <b/>
        <sz val="9"/>
        <rFont val="Arial"/>
        <family val="2"/>
      </rPr>
      <t>ACUMULADO</t>
    </r>
  </si>
  <si>
    <r>
      <t>4-09-08 SE RADICA LA DEMANDA
26-01-08 SE INADMITE LA DEMANDA
17-04-09 SE ADMITE LA DEMANDA
11-05-09 AL 25-06-09  EN TRÁMITE DE NOTIFICACIÓN
...
11-09-09  AUTO (2008-452) QUE  DECRETA ACUMULACIÓN CON 2008-451 Y 20-08-181, ORDENA SUSPENDER  450 Y 181 Y NOTIFICAR
A</t>
    </r>
    <r>
      <rPr>
        <b/>
        <sz val="9"/>
        <rFont val="Arial"/>
        <family val="2"/>
      </rPr>
      <t>CUMULADO</t>
    </r>
  </si>
  <si>
    <t xml:space="preserve">
JUZGADO 9 LABORAL DEL CIRCUITO   DE   BOGOTÁ  
HOY
JUZGADO  30 ADMINSITRATIVO DE DESCONGESTIÓN 
</t>
  </si>
  <si>
    <t xml:space="preserve">PENDIENTE NOTIFICACIÓN A FIDUCIARIAS CONSORCIO FIDUFOSYGA 2005 EN LIQUIDACIÓN  PARA PODER CONFIRMAR JUZGADO Y NÚMERO </t>
  </si>
  <si>
    <t xml:space="preserve">
CONFIRMAR
 NÚMERO</t>
  </si>
  <si>
    <t>Cambió con la reforma de la demanda  admitida y notificada el 18 de marzo de 2019
ANTES $2.007.559.451</t>
  </si>
  <si>
    <r>
      <t xml:space="preserve">
14-1-2011 RADICACION DEMANDA Y REPARTO
24-2-2011 AUTO INADMITE DEMANDA Y
12-5-11 AUTO QUE NIEGA RECURSO REPOSICIÓN, PERO ADMITE DEMANDA    ....  8-8-2011 FIJA EN LISTA EL PROCESO X 10 DÍAS        22-8-11 CONSORCIO CONTESTA  DEMANDA      30-8-11 TRASLADO EXCEPCIONES
...
-4-13 AL DESPACHOCON NOTA DE FIJACIÓN GASTOS PERIDIA EN DILIGENCIA POSESIÓN
5-4-13 MEMORIAL ALLEGANDO PAGO GASTS PERICIA 
16-4-13 CONSEJO ESTADO REVOCA AUTO DEL 17-5-12  
20-5-13  SE DECRETA ACUMULACIÓN  CON EL 2010-0950
</t>
    </r>
    <r>
      <rPr>
        <sz val="8"/>
        <rFont val="Arial"/>
        <family val="2"/>
      </rPr>
      <t/>
    </r>
  </si>
  <si>
    <t xml:space="preserve">
19-12-14 DECLARA NULIDAD Y ORDENA REMITIR JURISDICCIÓN LABORAL
16-1-15 RECURSOS CONTRA AUTO ANTERIOR
23-2-15 AUTO CONCEDE APELACIÓN Y ORDENA REMITIR A CONSEJO ESTADO- OFICIO 2015-CAV-172
8-2-16  DEVUELTO A TAC CON OFICIO 2016-038 
</t>
  </si>
  <si>
    <t xml:space="preserve">9-12-09 RADICACIÓN DEL PROCESO
,,,,,,,
26-8-14 AUTO DECLARA FALTA JURISDICCIÓN Y COMPETENCIA
19-3-15 AL DESPACHO PARA ACUMULACIÓN
3-10-2016  PROCESO ACUMULADOS AL 2009-945, 2010-949, 2010-946, 2011-759 Y 2010-949. 
 03 Apr 2017  ENVIADO A LOS JUZGADOS LABORALES DEL CIRCUITO DE BOGOTA CON OFICIO 2017-FIC-168 </t>
  </si>
  <si>
    <t xml:space="preserve">
13-1-11  RADICACIÓN DEMANDA Y REPARTO
25-9-14 ALD ESPACHO
7-10-14 MEMORIAL CON INFORMACIÓN
11-11-14 AUTO RECHAZA IN LIMINE RECURSO
1-12-14 RECURSO REPOSICIÓN
24-2-15 AUTO ORDENA DAR CUMPLIMIENTO
19-3-15 AL DESPACHO PARA ACUMULACIÓN
03 Apr 2017 ENVIADO AL ACUMULADO 2009-945 A LOS JUZGADOS LABORALES DEL CIRCUITO DE BOGOTA (REPARTO CON OFICIO 2017-FIC-168
</t>
  </si>
  <si>
    <t xml:space="preserve">11-01-2008 RADICACIÒN DEL PROCESO
20-05-09 AUTO ADMITE DEMANDA 
11-08-09  INICIA  NOTIFICACIONES  POR AVISO
24-03-10 AUTO QUE DECLARA IMPEDIMENTO Y ORDENA REMITIR EL EXPEDIENTE AL MAGISTRADO QUE SIGUE EN ORDEN ALFABÉTICO 
29-3-10 AUTO QUE ACEPTA IMPEDIMENTO
7-05-10 AUTO QUE REQUIERE  APODERANDO DEMANDANTE PARA QUE TRAMITE OFICIOS DE NOTIFICACIÒN
6-08-10 RECIBE MEMORIAL DEL ABOGADO DE PA PARTE ACTORA 
9-08-10  FIJCIÒN EN LISTA DESDE EL 10 AL 24 DE AGOSTO DE 2010
24-8-10 CONSORCIO Y MPS CONTESTAN DEMANDA
31-8-10 TRASLADO EXCEPCIONES
8-10-10 AL DESPACHO
15-10-10 AUTO DECRETANDO PRUEBAS (ESTADO 20-10-10).
12-11-10 AUTO DECRETANDO ACUMULACIÒN 
</t>
  </si>
  <si>
    <t>2015-00132</t>
  </si>
  <si>
    <t>2014-00642</t>
  </si>
  <si>
    <t>2018-00010</t>
  </si>
  <si>
    <t xml:space="preserve">TRIBUNAL ADMINISTRATIVO DE CUNDINAMARCA, SECCION TERCERA
CONSEJO DE ESTADO
ACUMULA
DOS
2008-0451
2008-0450 Y 
2008-0181
JUZGADO 32 LABORAL DEL CIRCUITO DE BOGOTA
</t>
  </si>
  <si>
    <t xml:space="preserve">TRIBUNAL ADMINISTRATIVO DE CUNDINAMARCA - SECCIÓN TERCERA
2008-181   
ACUMULACIÓN CON  2008-450 Y 2008-451
JUZGADO 31 LABORAL DEL CIRCUITO DE BOGOTA 
</t>
  </si>
  <si>
    <t xml:space="preserve">TRIBUNAL ADMINISTRATIVO DE CUNDINAMARCA, SECCION TERCERA
2008-450
ACUMULACIÓN CON  2008-450 Y 2008-451
JUZGAGDO 31 LABORAL DEL CIRCUITO DE BOGOTÁ
</t>
  </si>
  <si>
    <t xml:space="preserve">TRIBUNAL ADMINISTRATIVO DE CUNDINAMARCA - SECCIÓN TERCERA
2008-451
ACUMULACIÓN CON  2008-450 Y 2008-451
JUZGADO 31 LABORAL DEL CIRCUITO DE BOGOTA
</t>
  </si>
  <si>
    <t>JUZGADO 16 LABOTAL DEL CIRCUITO DE  BOGOTA</t>
  </si>
  <si>
    <t xml:space="preserve">
TRIBUNAL ADMINISTRATIVO DE CUNDINAMARCA - SECCION TERCERA
2010-00675
JUZGADO 38 LABORAL DEL CIRCUITO DE BOGOTA</t>
  </si>
  <si>
    <t xml:space="preserve">
Javier Agudelo Valencia, Adriana Páez Lizarazo, Claudia HelenaSánchez, Monica  Ximena García Benavides y Henry González Ramírez </t>
  </si>
  <si>
    <t xml:space="preserve">
Claudia Rojas, Luis Andrés ruiz Martínes y Edgar Isaías Medina Millán</t>
  </si>
  <si>
    <t>J-2015-1269</t>
  </si>
  <si>
    <t xml:space="preserve">2016-00555 </t>
  </si>
  <si>
    <t xml:space="preserve">    LAS CIFRAS CORRESPONDEN AL VALOR INICIAL DE LOS PROCESOS </t>
  </si>
  <si>
    <t>2015-00357</t>
  </si>
  <si>
    <t>NO HEMOS
 SIDO NOTIFICADO</t>
  </si>
  <si>
    <t xml:space="preserve">BONILLAS ASOCIADOS </t>
  </si>
  <si>
    <t>JUZGADO  63 ADMINSITRATIVO  DEL CIRCUITO  DE  BOGOTÁ
TRIBUNAL ADMINISTRATIVO DE CUNDINAMARCA 
2012-00135
JUZGADO  12
LABORAL DEL CIRCUITO DE BOGOTÁ
2019-0069</t>
  </si>
  <si>
    <t>2019-0069</t>
  </si>
  <si>
    <t xml:space="preserve">
Citarorios llegaron el 
16-1-2020</t>
  </si>
  <si>
    <t xml:space="preserve">
 EN INFORME   ENERO 2020 A PWC CAMBIO CUANTÍA 
$ $2,012,160,294</t>
  </si>
  <si>
    <t xml:space="preserve">
TRIBUNAL ADMINISTRATIVO DE CUNDINAMARCA 
2013-01541
JUZGADO 16
LABORAL DEL CIRCUITO DE BOGOTÁ, D.C.
</t>
  </si>
  <si>
    <t>2015-00962</t>
  </si>
  <si>
    <t>AUTO ORDENA ARCHIVO PROCESO</t>
  </si>
  <si>
    <t>AUTO RECHAZA DEMANDA  DE PLANO</t>
  </si>
  <si>
    <t xml:space="preserve">TRAMITE JURISDICCIONAL SNS </t>
  </si>
  <si>
    <t xml:space="preserve">AUTO TERMINA PROCESO POR FALTA COMPETENCIA </t>
  </si>
  <si>
    <t>SUPERSALUD-JURISDICCIONAL</t>
  </si>
  <si>
    <t>ANTES
$1,830,907,049
LA DEMANDA LABORAL FUE NOTIFICADA EN ENERO 2019, CAMBIÓ LA CUANTÍA</t>
  </si>
  <si>
    <t>ANTES:$219.053.659
LA DEMANDA LABORAL FUE NOTIFICADA EN ENERO 2019</t>
  </si>
  <si>
    <t>2016-00193</t>
  </si>
  <si>
    <t xml:space="preserve">2019-00710 </t>
  </si>
  <si>
    <t>ANTES:
$1,859,493,257
DEMANDA LABORAL NOTIFICADA EN FEBRERO 2020</t>
  </si>
  <si>
    <t xml:space="preserve">
TRIBUNAL ADMINISTRATIVO DE CUNDINAMARCA - SECCION TERCERA
DESCONGESTION
2011-001312
JUZGADO 32 LABORAL DEL CIRCUITO DE BOGOTA</t>
  </si>
  <si>
    <t>DEMANDA NOTIFICADA EN FEBRERO 2020  
ANTES :  RD 2012-00036
$3,100,837,732</t>
  </si>
  <si>
    <t xml:space="preserve">
CUANTÍA ANTERIOR
$755,705,297</t>
  </si>
  <si>
    <t>DEMANDA NOTIFICADA EN FEBRERO 2020  
ANTES :  $1</t>
  </si>
  <si>
    <r>
      <t xml:space="preserve">
JUZGADO 33 ADMINISTRATIVO DEL CIRCUITO DE BOGOTÁ
2012-00320
JUZGADO 36 
LABORAL DEL CIRCUITO DE BOGOTÁ
</t>
    </r>
    <r>
      <rPr>
        <b/>
        <sz val="9"/>
        <color indexed="10"/>
        <rFont val="Arial Narrow"/>
        <family val="2"/>
      </rPr>
      <t/>
    </r>
  </si>
  <si>
    <t>2014-00480</t>
  </si>
  <si>
    <t xml:space="preserve">JUZGADO 31  LABORAL PILOTO DE ORALIDAD DE BOGOTÁ </t>
  </si>
  <si>
    <t xml:space="preserve">JUZGADO 15 LABORAL PILOTO DE ORALIDAD DE BOGOTÁ </t>
  </si>
  <si>
    <t>2013-00061</t>
  </si>
  <si>
    <t xml:space="preserve">AUTO DECLARA PROBADA EXCEPCIÓN PREVIA </t>
  </si>
  <si>
    <t>2007-00694</t>
  </si>
  <si>
    <t>2013-00612</t>
  </si>
  <si>
    <t>TRIBUNAL ADMINISTRATIVO DE CUNDINAMARCA, SECCION TERCERA
2007-0754
JUZGADO  45
CIVIL DEL CIRCUITO DE 
BOGOTÁ
2017-00338</t>
  </si>
  <si>
    <t xml:space="preserve">
TRIBUNAL ADMINISTRATIVO DE CUNDINAMARCA SECCION TERCERA
2008-0637
JUZGADO   35
 LABORAL DEL CIRCUITO DE BOGOTA JUZGADO </t>
  </si>
  <si>
    <t>2012-00312</t>
  </si>
  <si>
    <t>2011-00565</t>
  </si>
  <si>
    <t xml:space="preserve">
 SNS  -TRAMITE JURISDICCIONAL </t>
  </si>
  <si>
    <t>ESGUERRA BARRERA Y ASOCIADOS 
FELIPE PIQUERO VILLEGAS</t>
  </si>
  <si>
    <t xml:space="preserve"> VÉLEZ, GUTIÉRREZ  ABOGADOS
Manuel García </t>
  </si>
  <si>
    <t>COMFENALCO SANTANDER  EPS</t>
  </si>
  <si>
    <t xml:space="preserve">E.S.E.  HOSPITAL LOCAL CARTAGENA DE INDIAS </t>
  </si>
  <si>
    <t xml:space="preserve"> E.S.E. HOSP8TITAL REGIONAL  II NIVEL DE SINCELEJO</t>
  </si>
  <si>
    <t>S.O.S.   EPS   
SERVICIO OCCIDENTAL DE SALUD</t>
  </si>
  <si>
    <t>SOLSALUD  
JOHN   FRANDKLIN ORTIZ   ANGARITA</t>
  </si>
  <si>
    <t>ALIANSALUD EPS /    
COLMÉDICA EPS</t>
  </si>
  <si>
    <t>2016-00027</t>
  </si>
  <si>
    <t>SE DESVARATÓ EL GRUPO</t>
  </si>
  <si>
    <t xml:space="preserve">AUTO RECHAZA DEMANDA POR NO HABER SUBSANADO O ADECUADO LA DEMANDA  Y ORDENA ARCHIVO </t>
  </si>
  <si>
    <t xml:space="preserve">AUTO ACEPTA DESVINCULACIÓN O DESISTIMIENTO DDA. CONTRA CONSORCIO </t>
  </si>
  <si>
    <t>RETIRARON DEMANDA</t>
  </si>
  <si>
    <t xml:space="preserve">AUTO ACEPTA DESVICULAR A CONSORCIO O DESISTIMIENTO </t>
  </si>
  <si>
    <t xml:space="preserve">AUTO ACEPTA RETIRO DEMANDA </t>
  </si>
  <si>
    <t>AUTO TERMINA PROCESO POR EXCEPCIÓN PREVIA</t>
  </si>
  <si>
    <t xml:space="preserve">TOTALES  </t>
  </si>
  <si>
    <t>2018-00195</t>
  </si>
  <si>
    <t>20-11-10 RADICACIÓN DEMANDA EN T RIBUNAL 
,,,,,,,
11-11-16  MEMORIAL CONSEJO SUPERIOR JUDICATURA REQUERIMIENTO PARA ACUMULADO 2010-949 
15-11-16 MARIA GRACIELA CASTO SOLICIA VIGILANCIA ESPECIAL PARA ACUMULADOS 
14-2-17 AUTO DECLARA FALTA COMPETENCIA Y ORDENA REMITIR A JURISDICCIÓN LABORAL
21-2-17 MEMORIAL CON DESISTIMIENTO PARCIAL PRETENSIONES 
3-3-17 MEMORIAL CON SOLICITUD PERITO CONTADOR EXP.2009-1008</t>
  </si>
  <si>
    <t>CONSORCIO FIDUFOSYGA 2005 EN LIQUIDACIÓN
INFORME GENERAL DE  PROCESOS  JUDICIALES  30 DE JULIO DE 2017
PROCESOS EN CURSO EN LOS CUALES FUIMOS  DEMANDADOS</t>
  </si>
  <si>
    <t xml:space="preserve">
13-1-11 RADICACIÒN PROCESO
18-3-11 AUTO INADMITE DEMANDA
13-4-11 DEJA SIN EFECTO AUTO ANTERIOR
08-07-11  AUTO ADMITE DEMANDA
22-11-11  NOTIFICACION POR AVISO A LAS FIDUCIARIAS
...
13-6-12 AUTO DECRETA PRUEBAS (ESTADO 20-6-12)
25-6-12 CONSORCIO SOLICITA RECONOCIMIENTO AUTENTICIDAD COPIAS
.23-4-13 FIDUFOSYGA INFORMA FUSIÓN ENTIDADES
5-5-13 AL DESPACHO
18-6-13  AUTO ACEPTA   ACUMULACIÓN PROCESOS (945-947 AL 950)
19-6-13 PERITO RINDE ACLARACIONES Y COMPLEMENTACIONES DICTAMEN 
</t>
  </si>
  <si>
    <t>18-12-07 RADICACIÓN Y REPARTO. 25-01-08 INADMITE DEMANDA. 18-02-08 RECURSO DE REPOSICIÓN. 02-04-08 AL DESPACHO. 16-05-08 ADMITE DEMANDA, SE ORDENA NOTIFICAR A LOS SUJETOS PROCESALES, SE RECONOCE PERSONERIA. ..... 
25-11-08 FIJA EN LISTA. 10-12-08 CONTESTA DEMANDA 
.....
ACUMULADO (713) DA TRASLADO DE ACLARACIÓN Y COMPLEMENTQCIÓN DICTAMEN  - ESTADP 29-6-10-
................
15-10-13 ACCEDE PARCIALMENTE A PRETENSIONES DEMANDA
05-12-2013 RECURSO APELACIÓN MSPS
20-1-14 CONCILIACIÓN FALLIDA
25-1-14 CONCEDE RECURSO  Y ENVIA CONSEJO DE ESTADO
16-3-15 DEMANDANTE DESISTE PARCIALMENTE PRETENSIONES</t>
  </si>
  <si>
    <t xml:space="preserve">SENTENCIA CONDENATORIA  CONTRA ADRES Y FIDUFOSYGA 2005  -  CUANTÍA TOTAL DEL PROCESO $242.692,902
VALOR A PAGAR POR CONSORCIO $ 
</t>
  </si>
  <si>
    <t>2012-00590</t>
  </si>
  <si>
    <t>2019-00723</t>
  </si>
  <si>
    <t xml:space="preserve"> SUB  TOTAL</t>
  </si>
  <si>
    <t>CONTENCIOSA Y  LABORAL</t>
  </si>
  <si>
    <t>2013-00409</t>
  </si>
  <si>
    <t xml:space="preserve"> 
El Artículo 16 de la Ley 1753 de 2015 predica la firmeza de los reconocimientos y giros de los recursos del aseguramiento en salud realizados con anterioridad al 9 de junio de 2013 y sobre estos no procede reclamación alguna
.....el presunto daño establecido para el inicio del proceso, actualmente es inexistente habida cuenta de la aplicación expresa del mandato legal (leyes 1753 de 2015, 1797 de 2016 y Decreto 1829 de 2016), que dio firmeza a las compensaciones, fenómeno normativo probado en el desarrollo del proceso, y que beneficia a ciertos actores del Sistema, al sanear algunas de las obligaciones relacionadas con reconocimientos y giros de los recursos del aseguramiento en salud -por la complejidad que caracteriza el flujo de los recursos financieros y los múltiples actores intervinientes, brindando también seguridad jurídica, por tal motivo resulta improcedente continuar con la presente acción de responsabilidad fiscal.</t>
  </si>
  <si>
    <t>GRADO DE CONSULTA
Apartes del sustento de la decisión:</t>
  </si>
  <si>
    <r>
      <t xml:space="preserve">
23-12-2016 Auto apertura investigación 
18-01-2017  NOTIFICACIÓN POR AVISO No.0040-2017 DEL AUTO 0629 "Por medio del cual se ordena la apertura de responsabilidad fiscal ordinario".
</t>
    </r>
    <r>
      <rPr>
        <sz val="10"/>
        <rFont val="Arial Narrow"/>
        <family val="2"/>
      </rPr>
      <t xml:space="preserve">
19-6-18 Auto decreta pruebas 
03-8-2018 AUTO 0391  Fija fecha para visita especial a las instanaciones de la ADRES desde 27 de Agosto de 2018  y hasta agotar el objeto de la diligencia.
27 a 31  de Agosto Los delegados de la Contraloría realizan visita especial a la ADRES.
25-2-19 Terminación Informe técnico con cruce información de informe rendido por Sayp 2011 y los datos recolectados en la visita a la ADRES para establecer coicidencia tanto en valores como en periodos.
Se concluye que los 32,428 usuarios reportados como fallecidos compensados por Coomeva, según lo  informado por SAYP 2011, la totalidad están involucrados en los archivos presentados por la ADRES.  (6-8-19 información dada por el apoderado al Traslado 2016-134).
Auto 192 del 27 de Mayo de 2020  la Gerencia Departamental Colegiada del Valle del Cauca, declara la firmeza legal las compensaciones, hecho que modifica la estructura del daño, dejando de existir y por tanto el proceso no debe prosegurir
or Auto URF2-00253 del 21 de Agosto de 2020 que resuelve </t>
    </r>
    <r>
      <rPr>
        <sz val="10"/>
        <color indexed="10"/>
        <rFont val="Arial Narrow"/>
        <family val="2"/>
      </rPr>
      <t xml:space="preserve">el grado de Consulta   </t>
    </r>
    <r>
      <rPr>
        <sz val="10"/>
        <rFont val="Arial Narrow"/>
        <family val="2"/>
      </rPr>
      <t xml:space="preserve">Confirmar el Auto N° 192 del 27 de mayo de 2020 proferido por la Gerencia Departamental Colegiada del Valle del Cauca, dentro del proceso de responsabilidad fiscal de única instancia N° 2016-01341, a favor de los sujetos procesales, 
</t>
    </r>
  </si>
  <si>
    <t>CUANTÍA TOTAL DEL PROCESO $242.692,902.  
LA ADRES HABÍA PRESENTADO RECURSO EXTRAORDINARIO DE CASACIÓN, PERO FUE RETIRADO.</t>
  </si>
  <si>
    <t xml:space="preserve">
Auto 322 de 2016  CONFIRMA DECISIÓN  DE CESACIÓN ACCIÓN FISCAL Y ARCHIVO DEL PROCESO 
</t>
  </si>
  <si>
    <t xml:space="preserve">CUANTÍA  9  FALLOS FAVORABLES </t>
  </si>
  <si>
    <t>Millones de pesos</t>
  </si>
  <si>
    <r>
      <t>GRADO DE CONSULTA 
Por Auto URF2-00253 del 21 de Agosto de 2020 confirma autode primera instancia No.192 del 27 de mayo de 2020.</t>
    </r>
    <r>
      <rPr>
        <b/>
        <sz val="10"/>
        <color indexed="10"/>
        <rFont val="Arial Narrow"/>
        <family val="2"/>
      </rPr>
      <t xml:space="preserve">
 </t>
    </r>
  </si>
  <si>
    <t>PAGOS FALLECIDOS COMPENSADOS COOMEVA  
PRF-2016-1342</t>
  </si>
  <si>
    <t>1342</t>
  </si>
  <si>
    <t xml:space="preserve">Millones de pesos </t>
  </si>
  <si>
    <t>TIPO DE FALLO</t>
  </si>
  <si>
    <t xml:space="preserve">PROCESO TERMINADO  CON FALLO FAVORABLE AL CONSORCIO </t>
  </si>
  <si>
    <t xml:space="preserve">PROCESO TERMINADO CON FALLO DESFAVORABLE AL CONSORCIO </t>
  </si>
  <si>
    <t xml:space="preserve">No admitieron demanda </t>
  </si>
  <si>
    <t xml:space="preserve">Confirman decisión SNS </t>
  </si>
  <si>
    <t xml:space="preserve">2010-00267
CSJ 64406 </t>
  </si>
  <si>
    <t>NO FUIMOS DEMANDADOS EN LA JURISDICCIÓN LABORAL</t>
  </si>
  <si>
    <t>EPS NO VINCULA A CONSORCIO EL JURD. LABORALO CONTENCIOSA</t>
  </si>
  <si>
    <r>
      <t xml:space="preserve">
RESUMEN
PROCESOS FALLADOS O  TERMINADOS POR </t>
    </r>
    <r>
      <rPr>
        <b/>
        <sz val="10"/>
        <color indexed="10"/>
        <rFont val="Arial Narrow"/>
        <family val="2"/>
      </rPr>
      <t>DIFERENTES RAZONES</t>
    </r>
    <r>
      <rPr>
        <b/>
        <sz val="10"/>
        <rFont val="Arial Narrow"/>
        <family val="2"/>
      </rPr>
      <t xml:space="preserve">
CON CORTE A 30 de NOVIEMBRE  DE 2020
COMO DEMANDADOS 
</t>
    </r>
  </si>
  <si>
    <t>FALLOS PARCIALMENTE  
DESFAVORABLE</t>
  </si>
  <si>
    <t xml:space="preserve">SE MANTIENE EN  EL CUADRO DE PROCESOS EN CURSO A SOLICITUD DEL APODERADO </t>
  </si>
  <si>
    <t xml:space="preserve">MOTIVO TERMINACIÓN </t>
  </si>
  <si>
    <t xml:space="preserve"> SENTENCIA FAVORABLE AL CONSORCIO</t>
  </si>
  <si>
    <t>RETIRO DEMANDA</t>
  </si>
  <si>
    <t>TERMINÓ  TERMINADO POR EXCEPCIÓN PREVIA</t>
  </si>
  <si>
    <t xml:space="preserve">AUTO  RECHAZA DEMANDA  POR NO HABER SUBSANADO EN TIEMPO O ADECUADO DEMANDA </t>
  </si>
  <si>
    <t xml:space="preserve">AUTO ORDENA DESVINCULAR CONSORCIO POR DESISTIMIENTO </t>
  </si>
  <si>
    <t xml:space="preserve"> AUTO INADMITE  DEMANDA </t>
  </si>
  <si>
    <t xml:space="preserve">SENTENCIA ABSTENIÉNDOSE DE SEGUIR ADELALNTE EJECUCIÓN </t>
  </si>
  <si>
    <t xml:space="preserve">AUTO ORDENA ARCHIVO PROCESO </t>
  </si>
  <si>
    <t xml:space="preserve">EPS NO VINCULA AL CONSORCIO EN  JURISDICCIÓN CONTENCIOSA </t>
  </si>
  <si>
    <t>EPS NO VINCULA AL CONSORCIO EN LABORAL</t>
  </si>
  <si>
    <t xml:space="preserve">MEMORIAL COMUNICA DECISIÓN RETIRO </t>
  </si>
  <si>
    <t>AUTO DECLARA PROBADA EXCEPCIÓN INEPTA DEMANDA</t>
  </si>
  <si>
    <t xml:space="preserve">AUTO  RECHAZA DEMANDA DE PLANO </t>
  </si>
  <si>
    <t xml:space="preserve">TERMINÓ POR FALTA COMPETENCIA </t>
  </si>
  <si>
    <r>
      <t>12-12-07 RADICACIÓN Y REPARTO
05-02-08 DEMANDANTE PRESENTA ALCANCE DE NULIDAD
......
20-8-2013 FALLO DECLARA PROBADA EXCEPCIÓN INEPTA DEMANDA
3-9-2013 EPS INTERPONE RECURSO APELACIÓN CONTRA SENTENCIA</t>
    </r>
    <r>
      <rPr>
        <b/>
        <sz val="9"/>
        <color indexed="10"/>
        <rFont val="Arial"/>
        <family val="2"/>
      </rPr>
      <t xml:space="preserve">
18-9-13 AUTO CONCEDE APELACIÓN- REMÍTASE A CONSEJO ESTADO</t>
    </r>
    <r>
      <rPr>
        <sz val="9"/>
        <rFont val="Arial"/>
        <family val="2"/>
      </rPr>
      <t xml:space="preserve">
5-11-13 AL DESPACHO POR REPARTO
6-11-13 AUTO ADMITE RECURSO APELACIÓN 
9-12-13 TRASLADO 10 DÍAS PARA ALEGATOS DE CONCLUSIÓN
28-1-2014 DEMANDADOS ALEGAN DE CONCLUSIÓN
18-2-14 PROCURADURÍA ALLEGA CONCEPTO
24-4-14 AL DESPACHO PARA FALLO
,,,,,,
7-12-17 AUTO DECLARANDO FUNDADO IMPEDIMENTO Dr. ROB ERTO AUGUSTO SERRATO VALEZ PARA CONOCER PROCESO 
17-1-18 PARA AL MP DR. ALBERTO YEPES POR DESCONGESTIÓN
</t>
    </r>
    <r>
      <rPr>
        <b/>
        <sz val="9"/>
        <color indexed="10"/>
        <rFont val="Arial"/>
        <family val="2"/>
      </rPr>
      <t>7-6-2018  FALLO CONFIRMA SENTENCIA DEL  20 DE AGOSTO DE 2013 PROFERIDA POR EL TRIBUNA DE CUNDINAMARCA. DEVUELVE EXPEDIENTE TRIBUNAL ORIGEN</t>
    </r>
    <r>
      <rPr>
        <sz val="9"/>
        <rFont val="Arial"/>
        <family val="2"/>
      </rPr>
      <t xml:space="preserve">
18-6-18 POR EDICTO ACEPTA IMPEDIMENTO CONFIRMA SENTENCIA APELADA
28-6-18 REMITE EXPEDIENTE A TRIBUNAL ADMINISTRATIVO DE CUNDINAMARCA
</t>
    </r>
  </si>
  <si>
    <t xml:space="preserve"> SENTENCIA  DESFAVORABLE AL CONSORCIO</t>
  </si>
  <si>
    <t>laboral</t>
  </si>
  <si>
    <t xml:space="preserve">
JUZGADO 38 ADMINISTRATIVO DEL CIRCUITO
2011-00337
JUZGADO 8 LABORAL DEL CIRDUITO DE BOGOTÁ
</t>
  </si>
  <si>
    <t xml:space="preserve">
TRIBUNAL ADMINISTRATIVO DE CUNDINAMARCA - SECCION TERCERA
2011-1259
JUZGADO 24 
LABORAL DEL CIRCUITO DE BOGOTÁ 
</t>
  </si>
  <si>
    <t>2016-00645</t>
  </si>
  <si>
    <t>EPS Sanitas</t>
  </si>
  <si>
    <t xml:space="preserve">El 28 de oct/13, en providencia ratificada, se ordenó remitir al Consejo Superior de la Judicatura, para dirimir conflicto de competencias./ Consejo Superior de la Judicatura mediante providencias del 05 de marzo de 2014 y 28 de septiembre de 2qw015, resolvió el conflcito negativo de competencias y asignó el presente asunto a la Jurisdicción de lo Contencioso Administrativo./ Juzgado 59 Administrativo de Bogotá profirió auto de obedézcase y cúmplase lo resuelto por el Consejo Superior de la Judicatura y profirió auto de pruebas en auto notificado por 18 de febrero de 2016/ El 23 de febrero de 2016 presentamos recurso de reposición contra auto de pruebas. /11 de marzo de 2016 auto corre traslado del recurso de reposición presentado por nosotros./04 de agosto de 2016 auto repone parcialmente el auto de pruebas y, en consecuncia, niega la práctica del interrogatorio de parte del representante legal del Consorcio Fidufosyga 2005, requiere a la parte actra para que en el término de cinco (5) días allegue la determinación de los hechos debatidos en el presente asunto, sobre los cuales el representante del Consorcio Fidufosyga 2005 rendirá informe juramentado de que tarata el artículo 195 del CGP. </t>
  </si>
  <si>
    <t>$92,770,194,00</t>
  </si>
  <si>
    <t>Ricardo Vélez Ochoa</t>
  </si>
  <si>
    <t>página de la rama
5-7-18  MEMORIAL COMUNICANDO DECISIÓN DE RETIRO</t>
  </si>
  <si>
    <t xml:space="preserve">NO HEMOS SIDO NOTIFICADOS DE LA DEMANDA LABORAL </t>
  </si>
  <si>
    <t>NOTIFICAOD EN SEPT. 2019
(fiduprevisora)
NOTIFICADO EN MARZO 2021 Aa Fiducoldex y Fidudavivienda</t>
  </si>
  <si>
    <t xml:space="preserve">TRI BUNAL ADMINISTRATIVO DE CUNDINAMARCA
Descongestión
2011-1548
ENVIADO AL JUZGADO 40
 LABORAL DEL CIRCUITO DE BOGOTA
PERO SE CONSULTA
CON JUZGdo 10 </t>
  </si>
  <si>
    <t>2018-00152</t>
  </si>
  <si>
    <t>NOTIFICADO A FIDUCOLDEX EL 12 DE ABRIL DE 2021 
Suma anterior: $835'137.851, modificada en demanda laboral. Antes manejaba Felipe Piquero</t>
  </si>
  <si>
    <t xml:space="preserve">
NOTIFICADO POR AVISO CORREO ELECTRÓNICO (COVID)
EL 4 DEAGOSTO 2020
SE ACEPTÓ OFERTA EN AGOSTO 2020 
10-2-2021  APODERADO INFORMA VALOR CUANTÍA PROCESO LABORAL
</t>
  </si>
  <si>
    <t>El 20/04/2021 Fiduoccidente envía auto del 09 de abril, aceptando desistimiento parcial por $158'656.762
Cuantía anterior: $3,510'339,763 
CAMBIÓ CUANTÍA EN INFORME JULIO DELOITTE 
ANTES $3.765.213.159</t>
  </si>
  <si>
    <t>2019-00075</t>
  </si>
  <si>
    <t>2016-00535</t>
  </si>
  <si>
    <t>En correo del 27/04/2021, Karyme informa por error el proceso había sido reportado como terminado y solicita volverlo a colocar como proceso en curso</t>
  </si>
  <si>
    <t>Verificación</t>
  </si>
  <si>
    <t>PROCESO Y/O ACCIÓN</t>
  </si>
  <si>
    <t>Subtotal ordinaria</t>
  </si>
  <si>
    <t>Subtotal contenciosa</t>
  </si>
  <si>
    <t>Acción contractual + acción cumplimiento + acción grupo + acción popular + ejecutivo administrativo + nulidad y restablecimiento + reparación directa</t>
  </si>
  <si>
    <t>Ejecutivo civil + ejecutivo laboral + ordinario laboral</t>
  </si>
  <si>
    <t>FALLO PARCIALMENTE  DESFAVORABLE</t>
  </si>
  <si>
    <t>FALLO PARCIALMENTE DESFAVORABLE</t>
  </si>
  <si>
    <t>Cuantía</t>
  </si>
  <si>
    <t xml:space="preserve">                                                                           TOTALES</t>
  </si>
  <si>
    <r>
      <t xml:space="preserve">
05-11-09 SE RADICA LA DEMANDA
22-11-08 SE INADMITE LA DEMANDA
06-03-09  SE ADMITE LA DEMANDA
24-04-09 INICIA TRÁMITE NOTIFICACION
24-07-09 MPS CONTESTA DEMANDA 
04-08-09 TRASLADO DE EXCEPCIONES
......
8-9-10 AL DESPACHO CON ESCRITO APODERADO CONSORCIO SOLICITANDO ACLARAR VARIOS PUNTOS INPECCIÓN JUDICIAL DECRETADA
8-10-10  AUTO DE TRÁMITE, ESTÉSE A LO DISPUESTO EN LA INSPECCIÓN DEL 10-8-10 , REQUIERE AL ACTOR
20-10-10 ACTOR ALLEGA CERTIFICACIÓN PAGO PERITO
3-11-10 AL DESPACHO
10-11-10 MEMORIAL CON DICTAMEN 
10-11-10 AL DESPACHO
10-11-10 AUTO QUE CORRE TRASLADO DICTAMEN Y FIJA HONORARIOS PERITO </t>
    </r>
    <r>
      <rPr>
        <sz val="9"/>
        <color indexed="10"/>
        <rFont val="Arial"/>
        <family val="2"/>
      </rPr>
      <t xml:space="preserve">
ACUMULADO CON EL 2010-102
</t>
    </r>
  </si>
  <si>
    <r>
      <t xml:space="preserve">02-03-10 RADICACIÒN PROCESO  Y REPARTO AL MP CARLOS ALBERTO VARGAS BAUTISTA
09-04-10 AUTO QUE ADMITE DEMANDA
13-5-10 RECIBE  MEMORIAL ENTREGANDO TRAMITADOS CITATORIOS NOTIFICACIÒN
.....
9-9-10  AL DESPACHO PARA  CON CONTESTACIONES DEMANDA Y PARA  PROVEER DECRETO PRUEBAS
8-10-10 AUTO DECRETANDO PRUEBAS (ESTADO 12-10-10
15-10-10 RECURSO REPOSICIÓN APODERADO CONSORCIO
26-10-10 TRASLADO RECURSO
27-10-10 RECIBE MEMORIAL MPS
27-10-10 ORDENA FIJAR EN LISTA CON RECURSO REPOSICIÓN
29-10-10 SE ADVIERTE QUE NO SE PUEDE LLEVAR A CABO INSPECCIÓN JUDICIAL POR ESTAR EN CURSO RECURSO REPOSICIÓN
5-11-10 RECIBE MEMORIAL SUSCRITO DR. JUAN CARLOS CORTES PRESENTANDO OPOSICIÓN RECURSO REPOSICIÓN
9-11-10 TRASLADO RECURSO REPOSICIÓN
</t>
    </r>
    <r>
      <rPr>
        <sz val="9"/>
        <color indexed="10"/>
        <rFont val="Arial"/>
        <family val="2"/>
      </rPr>
      <t>25-11-10 SE ORDENA ACUMULACIÓN AL  2008-550</t>
    </r>
  </si>
  <si>
    <t>MAYO 2021 SE ACTUALIZÓ CUANTÍA QUE ANTES ERA $ 2</t>
  </si>
  <si>
    <t>En correo electrónico del 4-5-2021 se remitew excel y la cuantía allí descrita es de $ 869.088,741 
En correo del 14-4-2021, Bonillas informa:
CONDENA A LA ADRES
 POR $ 869’088.741 
CAMBIO VALOR EN INFORME A DELOITTE 
ANTES $ 1,592,338,765
CUANTÍA INICIAL: $3.775'283.338</t>
  </si>
  <si>
    <t>Poderes pedidos por Karyme en correo del 10/may/2021</t>
  </si>
  <si>
    <t>CAMBIÓ CUANTÍA EN INFORME JULIO DELOITTE  (RENGLON 39)
ANTES $2,213,744,158
ANTES $2,024,175,306 (Ver informe enviado por correo electrónico  el apoderado el 30 de Abril de 2018 
EPS solicita suspensión del proceso por 3 meses, en razón al acuerdo de punto final. El jzugado rechazó la solicitud (correo del 12 de mayo del 2021, enviado por Manuel García).</t>
  </si>
  <si>
    <t>2018-00629</t>
  </si>
  <si>
    <t>CITATORIOS -  RECOBROS ($1)</t>
  </si>
  <si>
    <t xml:space="preserve">SENTENCIA FAVORABLE AL CONSORCIO </t>
  </si>
  <si>
    <t>AUTO ORDENA DESVINCULAR CONSORCIO POR DESISTIMIENTO</t>
  </si>
  <si>
    <t>EPS NO VINCULA A L CONSORCIO EN LABORAL</t>
  </si>
  <si>
    <t>AUTO RECHAZA DEMANDA POR NO HABER SUBSANADO O ADECUADO LA DEMANDA</t>
  </si>
  <si>
    <t xml:space="preserve">AUTO ORDENA DESVICULAR A CONSORCIO O DESISTIMIENTO </t>
  </si>
  <si>
    <t>TERMINA PROCESO POR EXCEPCIÓN PREVIA</t>
  </si>
  <si>
    <t xml:space="preserve">RETIRO DEMANDA </t>
  </si>
  <si>
    <t>SENTENCIA DESFAVORABLE AL CONSORCIO (CONDENATORIA CONTRA ADRES Y FIDUFOSYGA 2005) - VALOR A PAGAR POR CONSORCIO</t>
  </si>
  <si>
    <r>
      <t xml:space="preserve">TRIBUNAL ADMINISTRATIVO DE CUNDINAMARCA - SECCIÓN TERCERA
</t>
    </r>
    <r>
      <rPr>
        <b/>
        <sz val="9"/>
        <rFont val="Arial"/>
        <family val="2"/>
      </rPr>
      <t xml:space="preserve">
CONSEJO DE ESTADO
</t>
    </r>
    <r>
      <rPr>
        <sz val="9"/>
        <rFont val="Arial"/>
        <family val="2"/>
      </rPr>
      <t xml:space="preserve">
</t>
    </r>
    <r>
      <rPr>
        <b/>
        <sz val="9"/>
        <rFont val="Arial"/>
        <family val="2"/>
      </rPr>
      <t>25000232600020070072401</t>
    </r>
  </si>
  <si>
    <t>8-10-2020 En correo electrónico que informa sentencia también informa nueva cuantía.
ANTES: 
$430,858,714
Sentencia de segunda instancia revoca la re primera instancia y condena exclusivamente a la ADRES. Se confirma absolución para Consorcio Fidufosyga 2005</t>
  </si>
  <si>
    <t xml:space="preserve">TRI BUNAL ADMINISTRATIVO DE CUNDINAMARCA
2012-00293
JUZGADO 16 
CIVIL DEL CIRCUITO 
2015-492
JUZGADO  35 LABORAL DEL CIRCUITO DE BOGOTÁ
</t>
  </si>
  <si>
    <t>EL PROCESO HABÍA SIDO REPORTADO COMO TERMINADO: EPS NO VINCULA AL CONSORCIO EN LABORAL. 
REVIVIDO EN RAZÓN A QUE EL PROCESO LABORAL FUE NOTIFICADO EL 16/6/2021</t>
  </si>
  <si>
    <t>Antihemofílicos
NO HA SIDO NOTIFICADO FIDUFOSYGA   HASTA LA FECHA 30-5-2021</t>
  </si>
  <si>
    <r>
      <t xml:space="preserve">TRIBUNAL ADMINISTRATIVO DE CUNDINAMARCA 
SECCIÓN TERCERA
</t>
    </r>
    <r>
      <rPr>
        <b/>
        <sz val="8"/>
        <rFont val="Arial"/>
        <family val="2"/>
      </rPr>
      <t xml:space="preserve">CONSEJO DE ESTADO </t>
    </r>
    <r>
      <rPr>
        <sz val="8"/>
        <rFont val="Arial"/>
        <family val="2"/>
      </rPr>
      <t xml:space="preserve">
</t>
    </r>
    <r>
      <rPr>
        <b/>
        <sz val="8"/>
        <rFont val="Arial"/>
        <family val="2"/>
      </rPr>
      <t xml:space="preserve">
25000232600020050181801</t>
    </r>
  </si>
  <si>
    <r>
      <t xml:space="preserve">TRIBUNAL ADMINISTRATIVO DE CUNDINAMARCA 
SECCIÓN TERCERA
CONSEJO DE ESTADO 
2008-0150
JUZGADO 8
LABORAL DEL CIRCUITO DE BOGOTÁ
</t>
    </r>
    <r>
      <rPr>
        <b/>
        <sz val="9"/>
        <rFont val="Arial"/>
        <family val="2"/>
      </rPr>
      <t xml:space="preserve">
ACUMULADO</t>
    </r>
  </si>
  <si>
    <t>Notificada el 16 de julio del 2021 por vinculación del juzgado en auto del 19 de abril de 2017.</t>
  </si>
  <si>
    <t>2015-00207</t>
  </si>
  <si>
    <t>Sin antecedente</t>
  </si>
  <si>
    <r>
      <t xml:space="preserve">TRIBUNAL ADMINISTRATIVO DE CUNDINAMARCA 
SECCIÓN TERCERA
</t>
    </r>
    <r>
      <rPr>
        <b/>
        <sz val="8"/>
        <rFont val="Arial"/>
        <family val="2"/>
      </rPr>
      <t xml:space="preserve">
CONSEJO DE ESTADO
25000232600020050154601 </t>
    </r>
  </si>
  <si>
    <t>2015-00260</t>
  </si>
  <si>
    <t>ANTES 3,452,325,393
Auto del 31 de Enero 2019 acepta desistimeinto por $202,836,293
notificado en sept. 2019
-----------
ANTES: 3.249'489.100
Auto del 30 de julio del 2021 admite demanda en laboral con nueva cuantía</t>
  </si>
  <si>
    <t>SE ASIGNÓ ABOGADO PERO NO SE HA ACEPTADO OFERTA
NOTIFICADO EN AGOSTO DEL 2021</t>
  </si>
  <si>
    <t>COMFAMILIAR CAMACOL</t>
  </si>
  <si>
    <t>1. ¿En este proceso fuimos vinculados a la laboral? Confirmar - La IPS dice que Fidufosyga no fue demandado en laboral. 2. ¿Fidufosyga ha sido notificado?</t>
  </si>
  <si>
    <t>Notificada a las fiduciarias el 24/05/2021, por correo electrónico.
El 18/agosto/2021, Coomeva solicita suspensión del proceso por 6 meses, por estar participando en el proceso de saneamiento de Punto Final.</t>
  </si>
  <si>
    <t>2014-00279</t>
  </si>
  <si>
    <t>27/septiembre/2021. Demandante solicita suspensión por 6 meses, por acogerse al Acuerdo de Punto Final</t>
  </si>
  <si>
    <t xml:space="preserve">TRIBUNAL ADMINISTRATIVO DE CUNDINAMARCA, SECCION TERCERA
2008-0368
JUZGADO 28
LABORAL DEL CIRCUITO DE BOGOTÁ 
</t>
  </si>
  <si>
    <t>En Auto del 6 de julio del 2021, el juez rechazó solicitud de la ADRES de vincular al Consorcio Fidufosyga 2005 en Liquidación (correo del 29 de septiembre de jcuribe@esguerra.com). El 27 de enero del 2020, el juez ya había dicho lo mismo.</t>
  </si>
  <si>
    <t>Notificación del Estado por correo electrónico del 23 de agosto.
24 de agosto. Nosotros enviamos providencias para poner a consideración del juez, donde dirimien conflico de competencia y se envía a jurisdicción laboral.</t>
  </si>
  <si>
    <t>PENDIENTE NOTIFICACIÓN A FIDUCIARIAS CONSORCIO FIDUFOSYGA 2005 EN LIQUIDACIÓN
---
En correo del 13(oct/2021, Cafesalud informa que, si bien el Grupo Saludcoop era el demandante en administrativo, en laboral solo lo era Saludcoop EPS</t>
  </si>
  <si>
    <t>24-1-18 CUANTÍA AJUSTADA POR  EL APODERADO EN INFORME ENVIADO A DELOITTE.
ANTES $ 12,998,429
ANTES $85,858,198,850
(-$2,190,943,681 Desistimiento) 
Informe de Febrero 2019
---
En correo del 13(oct/2021, Cafesalud informa que, si bien el Grupo Saludcoop era el demandante en administrativo, en laboral solo lo era Saludcoop EPS</t>
  </si>
  <si>
    <t>Digitalizado</t>
  </si>
  <si>
    <r>
      <t xml:space="preserve">TRIBUNAL ADMINISTRATIVO DE CUNDINAMARCA 
SECCIÓN TERCERA
2004-002030
CONSEJO DE ESTADO 
</t>
    </r>
    <r>
      <rPr>
        <b/>
        <sz val="9"/>
        <rFont val="Arial"/>
        <family val="2"/>
      </rPr>
      <t>JUZGADO 8
LABORAL DEL CIRCUITO DE BOGOTÁ
ACUMULADO</t>
    </r>
  </si>
  <si>
    <t>Acumulado con el proceso administrativo 2004-002030, que ya fue enviado a procesos terminados por la abogada Fanny Suárez Higuera porque EPS no vincula al Consorcio en laboral.</t>
  </si>
  <si>
    <t>Total</t>
  </si>
  <si>
    <t>Total general</t>
  </si>
  <si>
    <t>Conteo</t>
  </si>
  <si>
    <t>Suma de Conteo</t>
  </si>
  <si>
    <t xml:space="preserve">CALIFICACIÓN CONTINGENCIA </t>
  </si>
  <si>
    <t>Datos</t>
  </si>
  <si>
    <t>Suma de CUANTÍA</t>
  </si>
  <si>
    <t>INFORME GENERAL DE  PROCESOS  JUDICIALES  "FOSYGA " A  30 de OCTUBRE DE 2016
PROCESOS  TERMINADOS  EN LOS CUALES SOMOS DEMANDANTES</t>
  </si>
  <si>
    <t>CONSORCIO FIDUFOSYA 2005 EN LIQUIDACIÓN
PROCESOS PENALES TERMINADOS  -   A 18 de DICIEMBRE de 2019</t>
  </si>
  <si>
    <r>
      <rPr>
        <b/>
        <sz val="10"/>
        <color indexed="9"/>
        <rFont val="Arial Narrow"/>
        <family val="2"/>
      </rPr>
      <t xml:space="preserve">CONTRALORÍA GENERAL DE LA REPÚBLICA-
 PROCESOS RESPONSABILIDAD FISCAL - </t>
    </r>
    <r>
      <rPr>
        <b/>
        <sz val="10"/>
        <color indexed="10"/>
        <rFont val="Arial Narrow"/>
        <family val="2"/>
      </rPr>
      <t xml:space="preserve">TERMINADOS </t>
    </r>
    <r>
      <rPr>
        <b/>
        <sz val="10"/>
        <color indexed="9"/>
        <rFont val="Arial Narrow"/>
        <family val="2"/>
      </rPr>
      <t xml:space="preserve">
A 30 DE SEPTIEMBRE DE 2019</t>
    </r>
  </si>
  <si>
    <r>
      <t xml:space="preserve"> SUPERINTENDENCIA NACIONAL DE SALUD
PROCESOS ADMINISTRATIVOS 
TODOS LOS PROCESOS ADMINISTRATIVOS </t>
    </r>
    <r>
      <rPr>
        <b/>
        <sz val="11"/>
        <color indexed="9"/>
        <rFont val="Arial"/>
        <family val="2"/>
      </rPr>
      <t xml:space="preserve">(INVESTIGACIONES)  </t>
    </r>
    <r>
      <rPr>
        <b/>
        <sz val="12"/>
        <color indexed="9"/>
        <rFont val="Arial"/>
        <family val="2"/>
      </rPr>
      <t>TERMINARON</t>
    </r>
  </si>
  <si>
    <t>Consejo de Estado</t>
  </si>
  <si>
    <t>Tribunal</t>
  </si>
  <si>
    <t>Supersalud</t>
  </si>
  <si>
    <t>Administrativa</t>
  </si>
  <si>
    <t>Civil</t>
  </si>
  <si>
    <t>ADMINISTRATIVA</t>
  </si>
  <si>
    <t>Se cancelan
  $368 
TERMINADO</t>
  </si>
  <si>
    <t>Se cancelan
  $205 
TERMINADO</t>
  </si>
  <si>
    <t>Se cancelan
  $462
TERMINADO</t>
  </si>
  <si>
    <t>1.   24 -02-2012 Los abogados externos dieron respueta y solicitaron pruebas
2.   La Superintendencia mediante auto 1677, niega pruebas solicitadas
3.   Abogados  Consorcio interponen recurso frente a auto anterior
4.   Mediante Resolución 00809 del 14 de mayo de 2013 confirman auto 1677 negando práctica de pruebas 
5. Mediante Resolución No.1427 del 16 de Marzo de 2015, se declara la caducidad de la facultad sancionatoria y se ordena el cierre y archivo definitivo de las actuaciones.</t>
  </si>
  <si>
    <t xml:space="preserve">
1.    27-02-2012 Los abogados externos dieron respuesta y solicitaron pruebas.
2.    La Superintendencia mediante auto 1676 niega las pruebas solicitadas
3.    Los abogados externos interponen el recurso correspondiente.
4.    Mediante Resolución 000809 del 14 de mayo de 2013, confirman auto 1676 negando práctica de pruebas 
5, 25-11-13  Se presentan alegatos de conclusión 
6, 23-12-2015  Resolución 005344 del 23 de diciembre de 2015, "..ORDENA EL CIERRE Y ARCHIVO DE UNA INVESTIGACIÓN..."
</t>
  </si>
  <si>
    <t>5 de Diciembre de 2019. El Tribunal Superior de Bogotá confirmó la negativa de prescripción del delito de estafa agravada que habían solicitado los defensores. En consecuencia el judicio debe continuar. El Señor Fiscal 90 citó a una reunión  en su Despacho para estudiar la posibilidad de llegar a  una conciliación, la cual terminó con el compromiso de consultar a las entidades involucradas a fin de obtener su aprobación y concretar una propuesta..
Se está desarrollando audiencia prepatatoria.
Hay peligro de prescripción (vencimiento de términos) por la actuación de los fiscales.</t>
  </si>
  <si>
    <t>Antes: la cuantía era $12.019'950.460
Cuantía modificada en la notificación de la adecuación de la demanda, correo del día 25/05/2021
Notificado el 29 -11-21 correio electronico del 30-112021  a las 10,00 a.m.</t>
  </si>
  <si>
    <t>Laboral</t>
  </si>
  <si>
    <t xml:space="preserve">
21 de Agosto al 7 de DICIEMBRE de 2019. El proceso se encuentra en etapa de juicio oral; se finalizó la prpáctica probatoria de la fiscalía; solo está pendiente la práctica de un testimonio y los alegatos finales programados para el 11 y 12 de Febrero de 2020.
17 de DICIEMBRE el Juzgado profiere sentencia de primera instancia absolviendo a los imputados.
El apoderado de la ADRES apela la decisión.
El Tribunal Superior de Bogotá, revoca Sentencia de 1er instancia y condena a los implicados por peculado por apropiación, concierto para delinquir agravado y enriquecimiento ilícito (16, 23 y 24 años de prisión).
Los impugnados podrían interponer impugnación especial ante la Corte Suprema de Justicia.
</t>
  </si>
  <si>
    <t>JUZGADO 26 
LABORAL DEL CIRCUITO DE BOGOTÁ</t>
  </si>
  <si>
    <t>24 Jul 2019 SANITAS ALLEGA DESISTIMIENTO DE LA DEMANDA
23 Sep 2019 AUTO TERMINA PROCESO POR DESISTIMIENTO</t>
  </si>
  <si>
    <t>2008-00150</t>
  </si>
  <si>
    <t>JUZGADO 8 LABORAL DEL CIRCUITO DE BOGOTÁ</t>
  </si>
  <si>
    <t>Correo de Manuel del 1 de marzo del 2022, con Acta de audiencia donde se constata desvinculación de Consorcio Fidufosyga 2005.</t>
  </si>
  <si>
    <t>CUANTÍA ACTUALIZADA DE CONFORMIDAD INFORMACIÓN BARRIOS  VELEZ GUTIERREZ
EN CORREO DEL 1 DE MARZO DEL 2022, MANUEL CONFIRMA LA DESVINCULACIÓN (POR ORDEN DEL JUZGADO) DEL CONSORCIO FIDUFOSYGA 2005.</t>
  </si>
  <si>
    <t xml:space="preserve">
2012-00616
</t>
  </si>
  <si>
    <t>2016-00674</t>
  </si>
  <si>
    <t>2016-00618</t>
  </si>
  <si>
    <t>Correo de Anyeli del 3 de junio del 2022, con Auto (titulado audiencias junio) donde se constata desvinculación de Consorcio Fidufosyga 2005.</t>
  </si>
  <si>
    <t>2017-00323</t>
  </si>
  <si>
    <t>02-09-2009   SE ORDENA VINCULAR A CONSORCIO FIDUFOSYGA
 04-09-2009  ESE DEMANDANTE APELA AUTO ANTERIOR
7-07-09  AUTO QUE RESUELVE APELACIÓN AUTO DEL 2 DE SEPT.2009, ORDENA CITAR TODAS LAS SOCIEDADES QUE CONFORMAN CONSORCIO . ORDENA CORRER TRASLADO DE LA NULIDAD IMPETRADA POR EL  MPS.
26-10-2009 NOTIFICAN DEMANDA POR AVISO
10-11-2009 SE CONSTESTA LA DEMANDA
19-10-10 CITAN A AUDIENCIA EL 25-11-10 A LAS 2.30 P.M. 
25-11-10 SE ASITE A AUDIENCIA 
29 -04-2013  AUDIENCIA DE JUZGAMIENTO A LAS 5.30 P.M.
29-4-13  APLAZAN AUDIENCIA  JUZGAMIENTO
11 Feb 2014 ENVIO DE EXPEDIENTE SE ENVIA EL PROCESO AL JUZGADO ITINERANTE PARA SU CONOCIMIENTO</t>
  </si>
  <si>
    <t>En correo del 2 de noviembre del 2021, Esguerra informa que no hemos sido vinculados a ese proceso en jurisdicción labora y por tanto no somos partes, por lo que se manifiesta que se procederá a dárselo por terminado</t>
  </si>
  <si>
    <t>LA DEMANDA LABORAL SOLO VIENE POR EL VALOR DEL PROCESO 2007-00725 (ACUMULADO A ESTE)
OTRA SUMA DEL ACUMULADO 737 ES 
$5.100.390.318</t>
  </si>
  <si>
    <t xml:space="preserve">
TRIBUNAL ADMINISTRATIVO DE CUNDINAMARCA - SECCION TERCERA
Descongestión 
2009-1068
LOS RECOBROS DE ESTE PROCESO SON IGUALES A  LOS DEL 1065???
LOS RECOBROS DE ESTA DEMANDA, ESTÁN EN LA    
 2009-01065</t>
  </si>
  <si>
    <t>Correo de Anyeli del 10 de enero del 2023, con Sentencia de 2da instancia que confirma la absolutoria de 1ra.</t>
  </si>
  <si>
    <t>TRIBUNAL ADMINISTRATIVO DE CUNDINAMARCA - SECCION TERCERA
2010-00894</t>
  </si>
  <si>
    <t>CASACIÓN</t>
  </si>
  <si>
    <t>Corte Suprema de Justicia</t>
  </si>
  <si>
    <t>JUZGADI 37 ADMINISTRATIVO DEL CIRCUITO DE BOGOTÁ
2013-00351</t>
  </si>
  <si>
    <t>TRIBUNAL ADMINISTRATIVO DE CUNDINAMARCA - SECCION TERCERA
Descongestión 
2012-00708</t>
  </si>
  <si>
    <t>TRIBUNAL ADMINISTRATIVO DE  CUNDINAMARCA - SECCION TERCERA
2010-0979</t>
  </si>
  <si>
    <t>2016-00433</t>
  </si>
  <si>
    <t>TRIBUNAL ADMINISTRATIVO DE CUNDINAMARCA - SECCION TERCERA
2011-01040</t>
  </si>
  <si>
    <t>TRIBUNAL ADMINISTRATIFO DE CUNDINAMARCA -Descongestión
2011-01564</t>
  </si>
  <si>
    <t>TRIBUNAL ADMINISTRATIVO DE CUNDINAMARCA - SECCION TERCERA
2011-00157</t>
  </si>
  <si>
    <t>TRI BUNAL ADMINISTRATIVO DE CUNDINAMARCA
2012-00395</t>
  </si>
  <si>
    <r>
      <t xml:space="preserve">
27-1-2017 EL MINISTERIO DE  SALUD Y PROTECCIÓN SOCIAL ALLEGA PODER
20-2-18  EL JEFE DE LA OFICINA JURÍDICA DEL MINISTERIO REITERÓ SOLICITUD EXPEDICIÓN COPIAS DEL PROCESO. 
19-9-18  OFIDIO PARA QUE SE DE CUMPLIMIENTO A PROVIDENCIA
21-9-18 AL DESPACHO PARA PROFERIR SENTENCIA
2-7-2020 SE ACTUALIZÓ CORREO ELECTRÓNICO DE APODERADO FIDUFOSYGA  
12 Nov 2020 MEMORIALES A DESPACHO LA ABOGADA NATHALY CONSTANZA ALVARADO NUÑEZ PRESENTA PODER CONFERIDO POR  LA ADRES
29 Jul 2021. EL APODERADO DEL CONSORCIO FIDUFOSYGA 2005 SOLICITÓ REMISIÓN DEL EXPEDIENTE DIGITALIZADO.
03 Sep 2021 SE REALIZA CAMBIO DE PONENTE
08 Apr 2022 SUSTITUCIÓN DE PODER ADRES
10 Jun 2022 REGISTRA PROYECTO DE SENTENCIA PARA DISCUSIÓN EN SALA DE DECISIÓN VIRTUAL
</t>
    </r>
    <r>
      <rPr>
        <sz val="8"/>
        <color indexed="8"/>
        <rFont val="Arial"/>
        <family val="2"/>
      </rPr>
      <t>26 Jul 2022 A LA SECRETARIA PARA NOTIFICAR:SENTENCIA</t>
    </r>
    <r>
      <rPr>
        <b/>
        <sz val="8"/>
        <color indexed="60"/>
        <rFont val="Arial"/>
        <family val="2"/>
      </rPr>
      <t xml:space="preserve">
12 Ago 2022. Sentencia notificada
</t>
    </r>
    <r>
      <rPr>
        <sz val="8"/>
        <color indexed="8"/>
        <rFont val="Arial"/>
        <family val="2"/>
      </rPr>
      <t xml:space="preserve">4 Oct 2022. Tutela contra Sentencia proceso </t>
    </r>
    <r>
      <rPr>
        <sz val="8"/>
        <color indexed="10"/>
        <rFont val="Arial"/>
        <family val="2"/>
      </rPr>
      <t>110010315000202205233</t>
    </r>
    <r>
      <rPr>
        <b/>
        <sz val="8"/>
        <color indexed="10"/>
        <rFont val="Arial"/>
        <family val="2"/>
      </rPr>
      <t xml:space="preserve">00 </t>
    </r>
    <r>
      <rPr>
        <sz val="8"/>
        <color indexed="10"/>
        <rFont val="Arial"/>
        <family val="2"/>
      </rPr>
      <t>y</t>
    </r>
    <r>
      <rPr>
        <b/>
        <sz val="8"/>
        <color indexed="10"/>
        <rFont val="Arial"/>
        <family val="2"/>
      </rPr>
      <t xml:space="preserve"> 01</t>
    </r>
    <r>
      <rPr>
        <sz val="8"/>
        <color indexed="8"/>
        <rFont val="Arial"/>
        <family val="2"/>
      </rPr>
      <t xml:space="preserve">
SENTENCIA DE TUTELA NO AMPARA A SUSALUD
17 Nov 2022. Se impugna Fallo de Tutela.
</t>
    </r>
    <r>
      <rPr>
        <b/>
        <sz val="8"/>
        <color indexed="8"/>
        <rFont val="Arial"/>
        <family val="2"/>
      </rPr>
      <t>20 Feb 2023. Decisión de impugnación exonera definitivamente a Fisalud</t>
    </r>
  </si>
  <si>
    <r>
      <t xml:space="preserve">Sentencia en correo electrónico del 27 de julio del 2022.
Notificada en correo 12 de agosto.
-----
</t>
    </r>
    <r>
      <rPr>
        <b/>
        <sz val="9"/>
        <rFont val="Arial"/>
        <family val="2"/>
      </rPr>
      <t>Desición de impugnación en correo del 20 de febrero del 2023</t>
    </r>
  </si>
  <si>
    <t>2018-00280</t>
  </si>
  <si>
    <t>EN LA PÁGINA DE LA RAMA DICE QUE FUE ENVIADO AL JUZGADO 16 LABORAL
PENDIENTE DE NOTIFICACIÓN PARA CONOCER NÚMERO
------
CORREO DEL 20 DE ABRIL DE 2023, DE VGA, COMENTANDO  SOBRE LOS CORREOS QUE NOS LLEGARON EL 19</t>
  </si>
  <si>
    <t>2014-00679</t>
  </si>
  <si>
    <t>Notificada el 13 de abril de 2023, vía crreo electrónico, por vinculación del juzgado en audiencia del 27 de febrero de 2017</t>
  </si>
  <si>
    <t>2015-00241</t>
  </si>
  <si>
    <t>2014-00452</t>
  </si>
  <si>
    <t>TRIBUNAL ADMINISTRATIVO DE CUNDINAMARCA - SECCION TERCERA
2012-00557
JUZGADO 33 ADMINISTRATIVO DEL CIRDUITO DE BOGOTÁ
2013-00336</t>
  </si>
  <si>
    <t>¿Próximamente 44 LABORAL?</t>
  </si>
  <si>
    <r>
      <t xml:space="preserve">TRIBUNAL ADMINISTRATIVO DE CUNDINAMARCA, SECCION TERCERA
2008-00536
CONSEJO DE ESTADO
</t>
    </r>
    <r>
      <rPr>
        <b/>
        <sz val="9"/>
        <rFont val="Arial"/>
        <family val="2"/>
      </rPr>
      <t xml:space="preserve">
JUZGADO 8 LABORAL DEL CIRCUITO DE BOGOTÁ</t>
    </r>
  </si>
  <si>
    <r>
      <t xml:space="preserve">CONSEJO DE ESTADO - SECCIÓN TERCERA
CONSEJO DE ESTADO
2007-0065
JUZGADO 8
LABORAL DEL CIRCUITO DE BOGOTÁ
</t>
    </r>
    <r>
      <rPr>
        <b/>
        <sz val="9"/>
        <rFont val="Arial"/>
        <family val="2"/>
      </rPr>
      <t xml:space="preserve">
JUZGADO 5 LABORAL DEL CIRCUITO DE BOGOTÁ
</t>
    </r>
  </si>
  <si>
    <t>INFORME DE ARRIETA EN DICIEMBRE 2022</t>
  </si>
  <si>
    <t>PRIMERA INSTANCIA FALLO FAVORABLE 
SEGUNDA INSTANCIA, FALLO QUE CONFIRMA LA PRIMERA</t>
  </si>
  <si>
    <t>2016-00664</t>
  </si>
  <si>
    <t>2023-00049</t>
  </si>
  <si>
    <t>N/A</t>
  </si>
  <si>
    <t xml:space="preserve">
TRIBUNAL ADMINISTRATIVO DE CUNDINAMARCA - SECCION TERCERA
2011-1041
J-65 ADMINISTRATIVO DEL CIRCUIO 
2018-00472</t>
  </si>
  <si>
    <t>JUZGADO 36 LABORAL DEL CIRCUITO DE BOGOTÁ</t>
  </si>
  <si>
    <t xml:space="preserve">JUZGADO 35 LABORAL DEL CIRCUITO DE BOGOTA </t>
  </si>
  <si>
    <t>2014-00715</t>
  </si>
  <si>
    <t>JUZGADO 62 ADMINSITRATIVO DEL CIRCUITO DE BOGOTA 
2018-00382</t>
  </si>
  <si>
    <t>JUZGADO 30 LABORAL DEL CIRCUITO DE BOGOTA</t>
  </si>
  <si>
    <t xml:space="preserve">JUZGADO 11 LABORAL DEL CIRCUITO DE BOGOTÁ </t>
  </si>
  <si>
    <r>
      <t xml:space="preserve">TRIBUNAL ADMINISTRATIVO DE CUNDINAMARCA
</t>
    </r>
    <r>
      <rPr>
        <b/>
        <sz val="9"/>
        <rFont val="Arial"/>
        <family val="2"/>
      </rPr>
      <t>CONSEJO DE ESTADO
25000232600020110104301</t>
    </r>
  </si>
  <si>
    <r>
      <t xml:space="preserve">JUZGADO 31 ADMINISTRATIVO DE BOGOTÁ </t>
    </r>
    <r>
      <rPr>
        <b/>
        <sz val="9"/>
        <rFont val="Arial"/>
        <family val="2"/>
      </rPr>
      <t>(ESCRITURAL)
11001333103120110030300</t>
    </r>
  </si>
  <si>
    <t>TRIBUNAL ADMINISTRATIVO DE CUNDINAMARCA - SECCION TERCERA
2010-0957</t>
  </si>
  <si>
    <r>
      <t xml:space="preserve">2007-0508
</t>
    </r>
    <r>
      <rPr>
        <sz val="9"/>
        <color indexed="10"/>
        <rFont val="Arial"/>
        <family val="2"/>
      </rPr>
      <t>2015-00278</t>
    </r>
  </si>
  <si>
    <r>
      <t xml:space="preserve">2012-0633
</t>
    </r>
    <r>
      <rPr>
        <sz val="9"/>
        <color indexed="10"/>
        <rFont val="Arial"/>
        <family val="2"/>
      </rPr>
      <t xml:space="preserve">
2013-00236
2015-00126
</t>
    </r>
  </si>
  <si>
    <t>OBSERVACIÓN</t>
  </si>
  <si>
    <t xml:space="preserve">CASACIÓN </t>
  </si>
  <si>
    <t>EN EL INFORME PARA DELOITTE INFORMAN   OTRO VALOR
ANTES  $3,654,366,864
2023-05-04 APRUEBA DESISTIMIENTO PARCIAL POR $296'980,030</t>
  </si>
  <si>
    <r>
      <t xml:space="preserve">JUZGADO 37 ADINISTRATIVO DE ORALIDAD CIRCUITO JUDICIAL BOGOTÁ 
</t>
    </r>
    <r>
      <rPr>
        <b/>
        <sz val="9"/>
        <rFont val="Arial"/>
        <family val="2"/>
      </rPr>
      <t>11001333603720130009300</t>
    </r>
  </si>
  <si>
    <t>2014-00372</t>
  </si>
  <si>
    <t xml:space="preserve"> CITATORIOS - RECOBROS</t>
  </si>
  <si>
    <t>YA CONTESTARON, SOLICITAR CUANTÍA
. 5-5-2018
EN HOJA 1 DE lA CONTESTACIÓN SE DICE QUE LA CUANTÍA ES $2,394,279,667
------
Correo del 15 de agosto de 2023 - Luis Felipe Bonilla</t>
  </si>
  <si>
    <r>
      <t xml:space="preserve">6-2-2013 RADICACIÓN Y REPARTO
21-2-13 AUTO ADMITE DEMANDA
22-3-13 CITACIÓN ELECTRONICA A TODAS LAS PARTES Y A OFICINA DE APOYO JUDICIAL
3-4-13  CITATOTIOS A FIDUCIIARIAS.
24-5-13  NOTIFICAICÓN TRAMITE  Y AVISOS 
13-6-13  CONTESTACIÓN DEMANDA
18-7-13 FIJADO EN LISTA LAS EXCEPCIONES X 3 DÍAS 
24-7-13  CONTESTA EXCEPCIONES
18-10-13 MEMORIAL ALLEGANDO DOCUMENTOS
18-12-13 NOTIFICADO POR AVISO A BANCOLOMBIA 
3-7-14  ENVIADO A  SECCIÓN PRIMERA JUZGADO ADMINISTRATIVO 
19-8-15 RENUNCIA PODER
27-6-19 MEMORIAL ALLEGANDO COPIA FALLO
</t>
    </r>
    <r>
      <rPr>
        <b/>
        <sz val="9"/>
        <rFont val="Arial"/>
        <family val="2"/>
      </rPr>
      <t>2023-08-11 SUSTITUCION DE PODER DIONISIO ENRIQUE ARAUJO ANGULO</t>
    </r>
  </si>
  <si>
    <t>Procesos activos</t>
  </si>
  <si>
    <t>Procesos terminados</t>
  </si>
  <si>
    <t>Terminados</t>
  </si>
  <si>
    <t>Administrativa y ordinaria</t>
  </si>
  <si>
    <t>Pretensión inicial</t>
  </si>
  <si>
    <t>Fallos favorables</t>
  </si>
  <si>
    <t>Procesos desistidos por otros motivos</t>
  </si>
  <si>
    <t>Fallos parcialmente desfavorables</t>
  </si>
  <si>
    <t>Valor provisionado</t>
  </si>
  <si>
    <t>Total procesos</t>
  </si>
  <si>
    <t>Procesos provisionados</t>
  </si>
  <si>
    <t>Porcentaje</t>
  </si>
  <si>
    <t>Dionisio Araujo</t>
  </si>
  <si>
    <t>Felipe Bonilla</t>
  </si>
  <si>
    <t>Esguerra Asesores</t>
  </si>
  <si>
    <t>Arrieta Mantilla</t>
  </si>
  <si>
    <t>Fanny Suárez</t>
  </si>
  <si>
    <t>Germán Valdés</t>
  </si>
  <si>
    <t>Suma de Esguerra Asesores</t>
  </si>
  <si>
    <t>Suma de Felipe Bonilla</t>
  </si>
  <si>
    <t>Suma de Germán Valdés</t>
  </si>
  <si>
    <t>Suma de Dionisio Araujo</t>
  </si>
  <si>
    <t>Suma de Fanny Suárez</t>
  </si>
  <si>
    <t>Suma de Arrieta Mantilla</t>
  </si>
  <si>
    <t>2009-00268</t>
  </si>
  <si>
    <t>Intereses de mora</t>
  </si>
  <si>
    <t xml:space="preserve">
TRIBUNAL ADMINISTRATIVO DE CUNDINAMARCA
2011-1434
TRIBUNAL SUPERIOR DE BOGOTÁ- SALA LABORAL
(Consecutivo 01)
11001310502920160037501</t>
  </si>
  <si>
    <t xml:space="preserve">
TRIBUNAL ADMINISTRATIVO DE CUNDINAMARCA
2011-01435
</t>
  </si>
  <si>
    <t>El 04 / Sept / 2023 Felipe Bonilla sutituye el poder y se lo entrega a Felipe Piquero</t>
  </si>
  <si>
    <t>En correo del 20/nov/2023, el Dr. Dionisio Araujo envía correo informando Sentencia favorable al Consorcio y que esta quedaba en firme.</t>
  </si>
  <si>
    <r>
      <t xml:space="preserve">TRIBUNAL ADMINISTRATIVO DE CUNDINAMARCA - SECCION TERCERA
</t>
    </r>
    <r>
      <rPr>
        <b/>
        <sz val="9"/>
        <rFont val="Arial"/>
        <family val="2"/>
      </rPr>
      <t xml:space="preserve">
CONSEJO ESTADO</t>
    </r>
    <r>
      <rPr>
        <sz val="9"/>
        <rFont val="Arial"/>
        <family val="2"/>
      </rPr>
      <t xml:space="preserve">
</t>
    </r>
    <r>
      <rPr>
        <b/>
        <sz val="9"/>
        <rFont val="Arial"/>
        <family val="2"/>
      </rPr>
      <t xml:space="preserve">
25000232600020110026401</t>
    </r>
  </si>
  <si>
    <r>
      <t xml:space="preserve">TRI BUNAL ADMINISTRATIVO DE CUNDINAMARCA
</t>
    </r>
    <r>
      <rPr>
        <b/>
        <sz val="9"/>
        <color indexed="9"/>
        <rFont val="Arial"/>
        <family val="2"/>
      </rPr>
      <t>CONSEJO DE ESTADO
25000232400020120017701</t>
    </r>
  </si>
  <si>
    <t>2024-00174</t>
  </si>
  <si>
    <t>COLMÉDICA ENTIDAD PROMOTORA DE SALUD (AHORA ALIANSALUD)</t>
  </si>
  <si>
    <t>¿Próximamente juzgado 50 laboral?</t>
  </si>
  <si>
    <r>
      <t xml:space="preserve">22-02-2017  EL EXPDIENTE INGRESA AL DESPACHO PARA FALLO 
30-8-18 AUTO ORDENA REQUERIR ACTOR PARFA QUE CANCELE HONORARIOS APERITO
17-9-18 CONN OFICIO B-2018-733 SE REQUIERE A ACTOR PARA QUE CUMPLA 
18-10-18 CAMBIO PONENTE POR TERMINACIÓN PERIODO NUEVO MAGISTRADA MARÍA ADRIANA MARIN (E)
26-10-18 REQUIERE PERITO ALLEGUE INFORMACIÓN
22-11-18 PERITO ALLEGA INFORMACIÓN
18-12-18 SE INFORMA PAGO A PERITO 
7-3-19  CAMBIO DE PONENTE POR POSESIÓN NUEVO MAGISTRADO 
2-7-2020 SE ACTUALIZÓ CORREO ELECTRÓNICO DE APODERADO FIDUFOSYGA 
10 Nov 2020 RECIBE MEMORIALES POR CORREO ELECTRONICO POR ADRES
12 Nov 2020 MEMORIALES A DESPACHO CORREO ELECTRONICO  CON PODER  ADRES 
09 Feb 2021   ENVIÓ DE NOTIFICACIÓN  SE NOTIFICA:OFICIO QUE DA CUMPLIMIENTO A UNA PROVIDENCIA DE FECHA 11/12/2020 DE RES42171 NOTI:4791 MINISTERIO DE SALUD :(ENVIADO EMAIL), ANEXOS:1
16 Apr 2021 AL DESPACHO PARA FALLO
27 Jul 2021. EL APODERADO DEL CONSORCIO FIDUFOSYGA 2005 SOLICITÓ REMISIÓN DEL EXPEDIENTE DIGITALIZADO.
24 Aug 2021  LA SUPERINTENDENCIA FINANCIERA DE COLOMBIA SOLICITÓ SER DESVINCULADA DEL PRESENTE PROCESO. 
13 Sep 2021 UN ABOGADO REVISÓ EL PROCESO FÍSICAMENTE
14 Oct 2021 EXPEDIENTE DIGITAL
20 Oct 2021 OFICIO INFORMANDO LA DIGITALIZACIÓN DE LOS EXPEDIENTES JUDICIALES DEL CONSEJO DE ESTADO
</t>
    </r>
    <r>
      <rPr>
        <b/>
        <sz val="8"/>
        <rFont val="Arial"/>
        <family val="2"/>
      </rPr>
      <t xml:space="preserve">26 Oct 2021 AL DESPACHO PARA ELABORAR PROYECTO DE SENTENCIA.
</t>
    </r>
    <r>
      <rPr>
        <sz val="8"/>
        <rFont val="Arial"/>
        <family val="2"/>
      </rPr>
      <t xml:space="preserve">31 Jan 2022 REQUIÉRASE A FIDUCIARIA CAFETERA S.A. PARA QUE ACTUALICE SU DIRECCIÓN DE CORREO ELECTRÓNICO DE NOTIFICACIONES JUDICIALES
14 Feb 2022 RECIBE MEMORIALES - EL APODERADO DE FIDUCIARIA DAVIVIENDA S.A., ENTIDAD ABSORBENTE POR FUSIÓN Y SUCESORA PROCESAL DE FIDUCIARIA CAFETERA S.A. FIDUCAFE ALLEGÓ DIRECCIONES DE CORREO ELECTRÓNICO PARA EFECTOS DE NOTIFICACIONES. ASÍ MISMO, SOLICITÓ QUE SE LE RECONOZCA PERSONERÍA
01 Mar 2022 AL DESPACHO PARA ELABORAR PROYECTO DE SENTENCIA.
</t>
    </r>
    <r>
      <rPr>
        <b/>
        <sz val="8"/>
        <rFont val="Arial"/>
        <family val="2"/>
      </rPr>
      <t xml:space="preserve">2024-04-12 Sentencia. DECLÁRASE la indebida escogencia de la acción e INHÍBESE de pronunciarse sobre el fondo de las pretensiones.
</t>
    </r>
    <r>
      <rPr>
        <sz val="8"/>
        <rFont val="Arial"/>
        <family val="2"/>
      </rPr>
      <t>2024-05-30 DEVOLUCION ENTIDAD ORIGEN</t>
    </r>
  </si>
  <si>
    <r>
      <t xml:space="preserve">TRIBUNAL ADMINISTRATIVO DE CUNDINAMARCA - SECCION TERCERA
DESCONGESTION
</t>
    </r>
    <r>
      <rPr>
        <b/>
        <sz val="9"/>
        <rFont val="Arial"/>
        <family val="2"/>
      </rPr>
      <t>CONSEJO ESTADO
25000232600020120003901</t>
    </r>
  </si>
  <si>
    <t>En correo del 23 de marzo del 2022, jcuribe@esguerra.com evía auto admisorio de demanda
_____
Originalmente la manejaba Esguerra, pero en correo del 17 de junio de 2024 se envió factura inicial, con valores negociados con Felipe Bonilla y él presentó la demanda.</t>
  </si>
  <si>
    <t>Notificado en septiembre de 2019</t>
  </si>
  <si>
    <t>En correo del 12/oct/2021, el demandante solicita suspensión del proceso por 6 meses, para entrar en "acuerdo de punto final".
03 Jul 2024 AUTO ACEPTA DESISTIMIENTO PARCIAL POR $778'213,510. Correo de Bonilla el 5 de julio de 2024.</t>
  </si>
  <si>
    <t xml:space="preserve">
ANTES: $ 656,425,096 
con auto de 12 de Abril de 2018 desiste parciamente de 189 recobros por $163,769,530
ANTES R.D. $1,232,079,667
____</t>
  </si>
  <si>
    <t>En agosto, probablemente se pueda dar de baja</t>
  </si>
  <si>
    <t>CAMBIÓ CUANTÍA EN LA DEMANDA LABORAL
ANTES: 354,140,700
PROCESO NOTIFICADO EL 17-2-2020
-----</t>
  </si>
  <si>
    <t>JUZGADO  34
ADMINSITRATIVO DEL CIRDUITO DE BOGOTÁ
2014-00357
CONSEJO SUPERIOR DE LA JUDICATURA
2014-01722</t>
  </si>
  <si>
    <t>2017-00375</t>
  </si>
  <si>
    <t>Estudio</t>
  </si>
  <si>
    <t>Preguntar el monto del desistimiento parcial aceptado</t>
  </si>
  <si>
    <t>Buscar proceso en administrativo</t>
  </si>
  <si>
    <t>Preguntar a Bonilla el monto del desistimiento parcial</t>
  </si>
  <si>
    <t>Preguntar a Esguerra el monto del desistimiento parcial aprobado</t>
  </si>
  <si>
    <t>ANTES 
$1.499.011.524
cambió en la demnanda OL notificada en junio 2018
-----
ANTES
$1.497.177.158
Cambió en la demanda administrativa notificada en septiembre 2024</t>
  </si>
  <si>
    <t>2011-00655</t>
  </si>
  <si>
    <t>No fuimos vinculador a laboral. Matar proceso</t>
  </si>
  <si>
    <t>Preguntar a Bonilla sobre el auto de desistimiento parcial</t>
  </si>
  <si>
    <t>EPS NO VINCULA A CONSORCIO EL JURD. LABORAL O CONTENCIOSA</t>
  </si>
  <si>
    <t>2024-01595</t>
  </si>
  <si>
    <t xml:space="preserve">
TRIBUNAL ADMINISTRATIVO DE CUNDINAMARCA - SECCION TERCERA
Descongestión 
2011-0499
_____
JUZGADO 14 LABORAL
2015-00227
_____
</t>
  </si>
  <si>
    <t>2022-00510</t>
  </si>
  <si>
    <t>2013-00815</t>
  </si>
  <si>
    <t>TERMINADO.
Susalud ya no está en término para intentar Tutela contra Sentencia (como lo intentó en el pasado). Dar por terminado en diciembre.</t>
  </si>
  <si>
    <t>El 28 de noviembre de 2024, en audiencia, se aceptaron desistimientos por $1.703’900.914 (5697 ítems) y $ 121’688.944 (425 ítems). Correo Bonilla.</t>
  </si>
  <si>
    <t>NOTIFICADO EN NOV. 2019 
ANTES $5,345,950797
---
Correo Bonilla del 4 Dic 2024. SE ACEPTAN DESISTIMIENTOS POR:
$84.966.176,6
$399.675.948,17
$54.344.610</t>
  </si>
  <si>
    <t>PROCESOS CON PROVISIÓN ($ DE LA PRETENSIÓN)</t>
  </si>
  <si>
    <t>TOTAL PROCESOS POR EPS/IPS Y CUANTÍA ($)</t>
  </si>
  <si>
    <t>TOTAL PROCESOS POR APODERADO</t>
  </si>
  <si>
    <t>RELACIÓN APODERADO Vs. EPS/IPS</t>
  </si>
  <si>
    <t>Desistimiento parcial del 05 /mar/2024 por valor de $63.497.185,50</t>
  </si>
  <si>
    <t>El 15 de Mayo de 2019 se notifica  el texto integrado de la reforma de la demanda 
_____
19 Dic 2024. Aceptó desistimiento parcial por $979.598.654,98. Correo electrónico del Dr. Luis Felipe Bonilla</t>
  </si>
  <si>
    <t>El 27/septiembre/2021, demandante envía al juzgado, por correo, solicitud de aceptamiento de desistimientos parciales, por valor de $312'265.070
_____
2024-12-05 AUTO ACÉPTASE desistimiento parcial por $941.325.177</t>
  </si>
  <si>
    <t>2024-01407</t>
  </si>
  <si>
    <r>
      <t xml:space="preserve">TRIBUNAL ADMINISTRATIVO DE CUNDINAMARCA - SECCION PRIMERA
</t>
    </r>
    <r>
      <rPr>
        <b/>
        <sz val="9"/>
        <rFont val="Arial"/>
        <family val="2"/>
      </rPr>
      <t>25000234100020240140700</t>
    </r>
  </si>
  <si>
    <t>SE ASIGNÓ ABOGADO se remitieron poderes 
LLEGÓ CITATORIO EL 31-8-2018
PENDIENTE DE NOTIFICACIÓN PARA MODIFICAR CUANTÍA, SI ES DEL CASO.
_____
2024-12-19 Acepta desistimiento parcial por $946.322.645.</t>
  </si>
  <si>
    <t>Con correo del 09 Sept 2022, SNS declara falta de competencia y envía a jusgados administrativos.
_____
Correo del 14 de marzo de 2025 con el link del expediente.</t>
  </si>
  <si>
    <t>Correo 06 de marzo 2025, del Dr. Luis Felipe. Desistimiento parcial:
Antes: $1.378'759.510
Ahora: Se restan $13'085.805</t>
  </si>
  <si>
    <t>Consorcio no fue vinculado en 2021. Se confirma con providencia y en audiencia del 1 de abril de 2025.</t>
  </si>
  <si>
    <t>TRIBUNAL ADMINISTRATIVO DE CUNDINAMARCA - SECCIÓN PRIMERA
25000232600020070069901
CONSEJO DE ESTADO 
25000232400020080009701-02</t>
  </si>
  <si>
    <t>TRIBUNAL ADMINISTRATIVO DE CUNDINAMARCA - SECCIÓN TERCERA
JUZGADO 21
 LABORAL DEL CIRCUITO DE BOGOTA 
11001310502120150027800</t>
  </si>
  <si>
    <t>2022-00081</t>
  </si>
  <si>
    <t>En Auto del 13 de noviembre de 2024 el Consorcio aparece demandado, pero Auto del 3 de marzo de 2025 no se menciona al Consorcio dentro de las partes demandadas. Tal vez nos desvincularon de forma tácita.</t>
  </si>
  <si>
    <t>TRI BUNAL ADMINISTRATIVO DE CUNDINAMARCA
2012-00118
JUZGADO  37 ADMINSITRATIVO DEL CIRDUITO DE BOGOTÁ
2013-0421
JUZGADO 9 LABORAL DEL CIRCUITO DE BOGOTÁ
2015-00668</t>
  </si>
  <si>
    <t>2024-00362</t>
  </si>
  <si>
    <t>2023-00408</t>
  </si>
  <si>
    <t>2024-00350</t>
  </si>
  <si>
    <t>TRIBUNAL ADMINISTRATIVO DE CUNDINAMARCA - SECCION TERCERA
2011-00349</t>
  </si>
  <si>
    <r>
      <t>22-3-12 ADMITE DEMANDA
7-3-12 REMITE PROCESO A TRIBUNAL DESCONGESTIÓN
...
16-8-13 FIJACIÓN EN LISTA
  2- 9-2013  CONSORCIO CONTESTA LA DEMANDA
4-9-13  AUTO DE PRUEBAS
10-9-13 MEMORIAL CON RECUSRO REPOSICIÓN
11-10-13 AUTO NO REPONE ,  ADICIONA AUTO Y APLAZA TESTIMONIOS
6-12-13  AL DESPACHO
18-12-14 AUTO PONE EN CONOCIMIENTO  SUBESTIMACIÓN DE GASTOS
.......
10-12-14  ALEGATOS CONCLUSIÓN
13-1-15 ALEGATOS CONCLUSIÓN
27-1-15 AL DESPACHO PARA SENTENCIA</t>
    </r>
    <r>
      <rPr>
        <b/>
        <sz val="9"/>
        <color indexed="9"/>
        <rFont val="Arial"/>
        <family val="2"/>
      </rPr>
      <t xml:space="preserve">
</t>
    </r>
    <r>
      <rPr>
        <sz val="9"/>
        <color indexed="9"/>
        <rFont val="Arial"/>
        <family val="2"/>
      </rPr>
      <t xml:space="preserve">21-7-15 NIEGA MEDIOS EXCEPTIVOS FORMUNADOS POR FIDUSUFOSYGA Y MINSALUD. DECLARA NULIDAD OFICIO AUD-46011-11 cd DEL 1 DE JULIO DE 2011, EXPEDIDO POR ELDIRECTOR AUTIDORÍA MÉDICA FIDUFOSYGA Y ORDENA RESTABLECIMIENTO DEL DERECHO
18-8-15 CONSORCIO Y MINSALUD INTERPONEN RECURSO APELACIÓN 
</t>
    </r>
    <r>
      <rPr>
        <b/>
        <sz val="9"/>
        <color indexed="9"/>
        <rFont val="Arial"/>
        <family val="2"/>
      </rPr>
      <t xml:space="preserve">CONSEJO DE ESTADO
</t>
    </r>
    <r>
      <rPr>
        <sz val="9"/>
        <color indexed="9"/>
        <rFont val="Arial"/>
        <family val="2"/>
      </rPr>
      <t xml:space="preserve">13-11-15  RADICACION  PROCESO
26-11-15 AL DESPACHO 
15-7-16  MSPS PRESENTA ALEGATOS DE CONCLUSIÓN 
12-8-16  MEMORIAL DEL MSPS
19-10-16 MINISTERIO OTORGA PODER
27-1-17 MSPS ALLEGA PODER 
23-11-17 ANYELA MARTIN GONZALEZ RENUNCIA PODER
28-11-17 AL DESPACHO 
30-7-20 CONSTANCIA SUSPENSIÓN TÉRMINOS
12 Apr 2021 POR VACANCIA JUDICIAL EN SEMANA SANTA NO CORREN TÉRMINOS DURANTE EL 29 DE MARZO AL 4 DE ABRIL DE 2021
01 Jul 2022 ENVÍO COPIA DE SENTENCIA 
2023-06-28. Abogado DIONISIO ENRIQUE ARAUJO ANGULO, presentas sustitución de poder CONSORCIO FIDUFOSYGA 2005
2023-10-06 Cambio de ponente por nuevo titular del despacho. Ponente anterior:ROBERTO AUGUSTO SERRATO VALDES y nuevo ponente:GERMÁN EDUARDO OSORIO CIFUENTES
</t>
    </r>
    <r>
      <rPr>
        <b/>
        <sz val="9"/>
        <color indexed="9"/>
        <rFont val="Arial"/>
        <family val="2"/>
      </rPr>
      <t>2023-11-10 Sentencia que condena al Ministerio de Salud. No condena al Consorcio Fidufosyga 2005</t>
    </r>
  </si>
  <si>
    <t>JUZGADO  19 ADMINSITRATIVO  DE DESCONGESTIÓN  DEL CIRCUITO  DE  BOGOTÁ
2012-00075
JUZGADO 9 LABORAL DEL CIRCUITO DE BOGOTÁ
¿Próximamente juzgado 42 administrativo?</t>
  </si>
  <si>
    <t>En Auto admisorio 2025-03-27 la pretesión ya no es $1.683'122.932,17 (anterior), sino que ahora es $1.645'528.326,44</t>
  </si>
  <si>
    <t>Confirmar las pretensiones cuando notifiquen la admisión de la demanda</t>
  </si>
  <si>
    <r>
      <t xml:space="preserve">
17-2-15 AUTO NO REPONE Y ORDENA REMITIR TRIBUNAL SUPERIOR - SALA LABORAL
</t>
    </r>
    <r>
      <rPr>
        <b/>
        <sz val="9"/>
        <color indexed="14"/>
        <rFont val="Arial"/>
        <family val="2"/>
      </rPr>
      <t>23-7-2015 RADICACIÓN PROCESO</t>
    </r>
    <r>
      <rPr>
        <sz val="9"/>
        <rFont val="Arial"/>
        <family val="2"/>
      </rPr>
      <t xml:space="preserve">
11-8-15  AL DESPACHO PARA ESTUDIO ADMISIÓN,
,,,
9-11-17 AUTO INADMITE DEMANDA ORDENA ADECUARLA 
13-12-17 AUTO DECRETA NULIDAD AUTO ANTERIOR
19-1-18 RECURSO REPOSICIÓN AUTO QUE DECRETA NLULIDAD 
7-2-18 AUTO NO MODIFICA DECISIÓN ANTERIOR 
15-2-18 ALDESPACHO CON SUBSANACIÓN DEMANDA
9-5-18 AUTO RESUEVE ACLARACIÓN PROVIDENCIA.  NO ACCEDE A PETICIÓN. CONCEDE TÉRMINO PARA SUBSANAR.
15-6-18 AUTO ADMITE DEMANDA
2-8-18  AUTO ACATANDO PRONUNCIAMIENTO CORTE SUPREMA DE JUSTICIA, DECLARA FALTA COMPETENCIA Y REMITE A JUEZ ADMINISTRATIVO 
2-8-18 AUTO NO ACCEDE SOLICITUD - ESTESE RESUELTO AUTO ANTERIOR.
30-11-18 OFICIO ELABORADO 
13-11+20 INFORMANDO QUE SE DIRIMIÓ CONFLICTO DE COMPETENCIA PLANTEADO, Y CORRESPONDIÓ A ESTE DESPACHO SU CONOCIMIENTO
23 Feb 2022 VENCE TÉRMINO DEL AUTO QUE CORRE TRASLADO DE LA SOLICITUD DE SUSPENSION DEL PROCESO DE LA PARTE ACTORA POR EL TERMINO DE 10 DIAS
19 Oct 2022 NO SE ACCEDE A SOLICITUD DE SUSPENSION DEL PROCESO, SE ACEPTA DESISTIMIENTO PARCIAL DE LAS PRETENSIONES
24 May 2024 NIEGA NULIDAD, TIENE POR NOTIFICADA POR CONDUCTA CONCLUNTE A ADRES Y SE RECHAZA INCIDENTE DE HONORARIOS.</t>
    </r>
  </si>
  <si>
    <r>
      <t xml:space="preserve">
17-2-15 AUTO NO REPONE ORDENA REMITIR JUZGADOS  LABORALES
24-4-15 ENVIADO TRIBUNAL SUPERIOR SALA LABORAL - OFICIO BTGB-950
</t>
    </r>
    <r>
      <rPr>
        <b/>
        <sz val="9"/>
        <color indexed="14"/>
        <rFont val="Arial"/>
        <family val="2"/>
      </rPr>
      <t xml:space="preserve">20-5-15 RADICACIÓN PROCESO ol </t>
    </r>
    <r>
      <rPr>
        <sz val="9"/>
        <rFont val="Arial"/>
        <family val="2"/>
      </rPr>
      <t xml:space="preserve">
2-6-15 AUTO DISPONE 5 DÍAS PARA ADECUAR DEMANDA
23-6-15 AUTO INADMTIE DEMANDA 
13-6-15  AUTO RECHAZA DEMANDA POR NO SUBSANAR DIFECIENCIAS
,,,,,,
13-4-18 AUTO   ACEPTA DESISTIMIENTO;  ORDENA NOTIFICAR. SE TIENEN COMO DEMANDADOS A LA NACIÓN- ADRES
22-05-18 AUTO ACLARA AUTO, ORDENA NOTIFICAR.
6-9-18 CONTESTACIÓN DEMANDA ADRES 
27-11-18  MEMORIAL CON DESISTIMIENTO PARCIAL 
28-5-2019 FIDUCIARIAS FIDUFOSYGA SE LES ENTREGA AVISO DE NOTIFICACIÓN 
13-8-19 AL DESPACHO 
29-11-19 AUTO DECLARA INCOMPETENCIA. REMITE JUZGADOS ADMINISTRATIVOS
5-12-19 COOMEVA SOLICITA REVOCAR AUTO 
26-2-20 MEMORIAL SOLICITANDO ACEPTAR DESISTIMIENTOS 
02-07-20 RECHAZA RECURSO - ORDENA REMITIR A JUZGADOS ADMINISTRATIVOS
30-10-20 PROCESO REPARTIDO AL JUZGADO 51 ADMIN
------
</t>
    </r>
    <r>
      <rPr>
        <sz val="9"/>
        <color indexed="10"/>
        <rFont val="Arial"/>
        <family val="2"/>
      </rPr>
      <t xml:space="preserve">JUZ 51 ADMINISTRATIVO - N y R D 
30 Oct 2020 REPARTO Y RADICACIÓN DEL PROCESO REALIZADAS EL VIERNES, 30 DE OCTUBRE DE 2020. JUZGADO 51 ADMIN
------
</t>
    </r>
    <r>
      <rPr>
        <sz val="9"/>
        <color indexed="8"/>
        <rFont val="Arial"/>
        <family val="2"/>
      </rPr>
      <t>14 Apr 2021 ENVIO JUZGADO ADMINISTRATIVO POR COMPETENCIA</t>
    </r>
  </si>
  <si>
    <r>
      <t xml:space="preserve">
15-7-14  AUTO DECLARA FALTA DE JURISDICCIÓN Y REMITE A JUZGADOS LABORALES
........
</t>
    </r>
    <r>
      <rPr>
        <b/>
        <sz val="9"/>
        <color indexed="14"/>
        <rFont val="Arial"/>
        <family val="2"/>
      </rPr>
      <t xml:space="preserve">3-6-15 RADICACIÓN PROCESO
</t>
    </r>
    <r>
      <rPr>
        <sz val="9"/>
        <rFont val="Arial"/>
        <family val="2"/>
      </rPr>
      <t xml:space="preserve">20-8-15 AUTO RECHAZA DEMANDA  Y REMITI CONSEJO SUPERIOR JUDICATURA PARA RESOLVER CONFLICTO. NO PUEDE VARIARSE EL TRÁMITE ADMITIDO SEGÚN ARTÍCULO 1123 LEY 270 1996
,,,,,,,
29-6-16 AUTO ADMITE DEMANDA 
1-15-16 NOTIFICACIÓN POR AVISO FIDUAGRARIA, PREVISORA, COLDEX Y MSP
5-12-16 AUTO FIJA FECHA AUDIENCIA Y/O  DILIGENCIA 
,,,,,
25-8-17  AUTO CONCEDE RECURSO
,,,,
9-8-2018  AUTO DECLARA FALTA DE COMPETENCIA Y REMITE A JUZGADOS ADMINISTRATIVOS- REPARTO
24-8-18 AUTO TRÁMITE. NO ESTUDIA RECURSOS . ORDENA REMITIR PROCESO COMO INDICÓ AUTO ANTERIOR 
30-11-18 OFICIO ELABORADO 25-6-19 JUZG 65 ADMINISTRATIVO LO REMITE AL CONSEJO SUPERIOR PARA DIRIMIR CONFLICTO COMPETENCIAS
</t>
    </r>
    <r>
      <rPr>
        <b/>
        <sz val="9"/>
        <color indexed="10"/>
        <rFont val="Arial"/>
        <family val="2"/>
      </rPr>
      <t>19-11-19 REPARTO EN EL CSJ</t>
    </r>
    <r>
      <rPr>
        <sz val="9"/>
        <rFont val="Arial"/>
        <family val="2"/>
      </rPr>
      <t xml:space="preserve">
3-11-20  AL DESPACHO INFORMANDO QUE SE DIRIMIÓ CONFLICTO, Y CORRESPONDIÓ A ESTE DESPACHO EL CONOCIMIENTO DEL PRESENTE PROCESO. NGF
25 Feb 2022 SE REQUIERE A LAS DEMANDADAS PARA QUE EN EL TÉRMINO DE 10 DÍAS INFORMEN SI COADYUVAN SOLICITUD DE SUSPENSIÓN DEL PROCESO
31 Mar 2022 AL DESPACHO INFORMANDO QUE NO COADYUVA SOLICITUD
21 Apr 2022 AUTO PONE EN CONOCIMIENTO MEMORIAL QUE NO COADYUVA SOLICITUD DE SUSPENSIÓN DEL PROCESO
14 Feb 2024 SOLICITUD DE DESISTIMIENTO PARCIAL
06 May 2024 SE REALIZA AUDIENCIA PROGRAMDA Y SE ACCEDE A LA SOLICITUD DE COOMEVA PARA SUSPENDER EL PROCESO 3 MESES
23 May 2024 APERTURA DEL INCIDENTE DE REGULACIÓN DE HONORARIOS</t>
    </r>
  </si>
  <si>
    <r>
      <t>30 Apr 2024 (confirmado por Bonilla en correo del</t>
    </r>
    <r>
      <rPr>
        <sz val="9"/>
        <color indexed="60"/>
        <rFont val="Arial"/>
        <family val="2"/>
      </rPr>
      <t xml:space="preserve"> 3 May</t>
    </r>
    <r>
      <rPr>
        <sz val="9"/>
        <rFont val="Arial"/>
        <family val="2"/>
      </rPr>
      <t>) SE ACEPTA EL DESISTIMIENTO PARCIAL DE LAS PRETENSIONES POR $31'058,675
_____
28 Nov 2024 (confirmado por Bonilla en correo) SE ACEPTA EL DESISTIMIENTO PARCIAL DE LAS PRETENSIONES POR $224.195</t>
    </r>
  </si>
  <si>
    <r>
      <t xml:space="preserve">
JUZGADO 32 ADMINISTRATIVO </t>
    </r>
    <r>
      <rPr>
        <b/>
        <sz val="9"/>
        <color indexed="10"/>
        <rFont val="Arial"/>
        <family val="2"/>
      </rPr>
      <t>ORAL</t>
    </r>
    <r>
      <rPr>
        <sz val="9"/>
        <rFont val="Arial"/>
        <family val="2"/>
      </rPr>
      <t xml:space="preserve"> DEL CIRCUITO DE BOGOTÁ
2012-00306
</t>
    </r>
  </si>
  <si>
    <r>
      <t xml:space="preserve">26-06-2013  INICIA NOTIFICACIÓN   POR    AVISO
12-12-12 RADICACIÓN Y REPARTO PROCESO
.....
3-9-14 AUTO RESUELVE REPOSICIÓN Y ORDENA REMITIR A JUZGADOS LABORALES
</t>
    </r>
    <r>
      <rPr>
        <b/>
        <sz val="9"/>
        <color indexed="14"/>
        <rFont val="Arial"/>
        <family val="2"/>
      </rPr>
      <t>30-9-14 RADICACIÓN PROCESO</t>
    </r>
    <r>
      <rPr>
        <sz val="9"/>
        <rFont val="Arial"/>
        <family val="2"/>
      </rPr>
      <t xml:space="preserve">
...
8-5-15 AUTO ADMITE DEMANDA 
19-6-15 AUTO ACEPTA RENUNCIA PODER ACTOR 
10-6-15  CITATOTIO A  A FIDUBOGOTÁ
,,,,,
8-4-16 MSPS CONTEST A DEMANDA 
,,,,
10-10-16 AUTO TIENE POR NOTIFICADAS CONDUCTA CONCLUYENTE ORDENA NOTIFICAR FIDUCOMERCIO.
......
26-2-18  AUTO REQUIERE ACTOR NOTIFICAR FIDUCOMERCIO  Y AGENCIA NACIONAL DE DEFENSA JURÍDICA DEL ESTDO
3-8-18 RECEPCI´N MEMORIAL
17-1-18 REQUIERE EPS PARA QUE NOTIFIQUE FIDUCOMERCIO Y ANDJE
23-1-19 NOTIFICACIÓN AVISO A ANDJE 
5-4-19 AUTO ACEPTA DESISTIMIENTO, EQUIERE NOTIFICAR FIDUCOMERCIO.
19-9-19 AUTO REQUIERE
25-09-19 RESPUESTA SALUD TOTAL
01 Mar 2021  AUTO TIENE POR NOTIFICADO POR CONDUCTA CONCLUYENTE
10 Mar 2021 RECEPCIÓN DOCUMENTAL ALLEGADA X CORREO 
05 Apr 2021 AL DESPACHO
</t>
    </r>
    <r>
      <rPr>
        <b/>
        <sz val="9"/>
        <rFont val="Arial"/>
        <family val="2"/>
      </rPr>
      <t xml:space="preserve">25 Nov 2021  AUTO TIENE POR CONTESTADA LA DEMANDA. VINCULA A ADRES
</t>
    </r>
    <r>
      <rPr>
        <sz val="9"/>
        <rFont val="Arial"/>
        <family val="2"/>
      </rPr>
      <t>18 Jan 2023 RECEPCIÓN DE DIGITALIZACIÓN</t>
    </r>
  </si>
  <si>
    <r>
      <t xml:space="preserve">En informe del 6 de Agosto 2018 bajó calificación
</t>
    </r>
    <r>
      <rPr>
        <sz val="9"/>
        <color indexed="8"/>
        <rFont val="Arial"/>
        <family val="2"/>
      </rPr>
      <t xml:space="preserve">El 27/10/2023 llegó un correo informando que se enviaba </t>
    </r>
    <r>
      <rPr>
        <b/>
        <sz val="9"/>
        <color indexed="8"/>
        <rFont val="Arial"/>
        <family val="2"/>
      </rPr>
      <t>a la jurisdicción adminsitrativa</t>
    </r>
    <r>
      <rPr>
        <sz val="9"/>
        <color indexed="8"/>
        <rFont val="Arial"/>
        <family val="2"/>
      </rPr>
      <t>. ¿El Dr. Valdés seguirá siendo el apoderado?</t>
    </r>
  </si>
  <si>
    <r>
      <t xml:space="preserve">JUZGADO 1 LABORAL DEL CIRCUITO </t>
    </r>
    <r>
      <rPr>
        <b/>
        <sz val="9"/>
        <rFont val="Arial"/>
        <family val="2"/>
      </rPr>
      <t>SINCELEJO</t>
    </r>
    <r>
      <rPr>
        <sz val="9"/>
        <rFont val="Arial"/>
        <family val="2"/>
      </rPr>
      <t xml:space="preserve">
</t>
    </r>
    <r>
      <rPr>
        <b/>
        <sz val="9"/>
        <rFont val="Arial"/>
        <family val="2"/>
      </rPr>
      <t>70001310500120080016100</t>
    </r>
  </si>
  <si>
    <r>
      <rPr>
        <b/>
        <sz val="9"/>
        <color indexed="14"/>
        <rFont val="Arial"/>
        <family val="2"/>
      </rPr>
      <t xml:space="preserve">
11-12-2013 RADICACIÓN Y REPARTO</t>
    </r>
    <r>
      <rPr>
        <sz val="9"/>
        <rFont val="Arial"/>
        <family val="2"/>
      </rPr>
      <t xml:space="preserve">
19-2-2014 AAUTO ADMITE DEMANDA 
,,,,,,
JUZGADO 1 LABORAL DEL CIRCUITO
12-6-15 RADIDACIÓN PROCESO 
17-7-15 AUTO RECHAZA DEMANDA
29-7-15 AUTO ADMITE RECURSO APELACIÓN
,,,,,,
14-12-17 ACTA DE AUDIENCIA DEL ART. 77 SE DECLARA SUPERADA.  EN EL SANEAMIENTO SE DECLARÓ POR EL JUEZ INCOPENTENCIA  TERRITORIAL Y DISPUSO REMITIR EXPEDIENTE A BOGOTA
19-1-18 CON OFICIO 0018, SE ENVÍA A JUZGADOS LABORALES BOGOTÁ, REPARTO
</t>
    </r>
    <r>
      <rPr>
        <b/>
        <sz val="9"/>
        <color indexed="14"/>
        <rFont val="Arial"/>
        <family val="2"/>
      </rPr>
      <t>14-2-2018 RADICACIÓN PROCESO EN JUZGADOS LABORALES BOGOTÁ</t>
    </r>
    <r>
      <rPr>
        <sz val="9"/>
        <rFont val="Arial"/>
        <family val="2"/>
      </rPr>
      <t xml:space="preserve">
5-12-18 AUTO NO AVOCA CONOCIMIENTO ORDENA REMITIR EXPEDIENTE A JUZGADOS ADMINISTRATIVOS 
22-4-19  REMITE EXPEDIENTE A JUZGADOS ADINISTRATIVOS 
5-7-19  EL JUZADO 33 ADMINISTRATIVO DEL CIRCUITO ENVIÓ EL PROCESO AL CONSEJO SUPERIOR DE LA JUDICATURA PARA QUE DIRIMA CONFLICTO 
26 Nov 2020 RECEPCIÓN EXPEDIENTE JUZGADO ADMINISTRATIVO L.A
</t>
    </r>
    <r>
      <rPr>
        <sz val="9"/>
        <color indexed="10"/>
        <rFont val="Arial"/>
        <family val="2"/>
      </rPr>
      <t xml:space="preserve">24 Feb 2021 AL DESPACHO PARA ASUMIR EL CONOCIMIENTO DEL PROCESO (KG). SE DEJA CONSTANCIA QUE NO SE ALLEGARÓN 14 CUADERNOS DE LOS 15 REMITIDOS A LA OFICINA DE REPARTO DE LOS JUZGADOS ADMINISTRATIVOS.
</t>
    </r>
    <r>
      <rPr>
        <sz val="9"/>
        <color indexed="8"/>
        <rFont val="Arial"/>
        <family val="2"/>
      </rPr>
      <t>26 Oct 2021 EL JUZGADO 33 ADMINISTRATIVO ALLEGA 14 CUADERNOS DEL EXPEDIENTE
15 Dec 2022 ORDENA VINCULAR A ADRES
03 Aug 2023 SE ASIGNA PROCESO FÍSICO PARA ESCANEAR Y TRÁMITE DE NOTIFICACIÓN (JM)</t>
    </r>
  </si>
  <si>
    <r>
      <t xml:space="preserve">Hay 2 DESISTIMIENTOS DEL
9-2-18  A SABER:
1.        $562.802.486.46
2.          332.414.423,52
          _______________
Total   $895.216.909.98
ANTES $3,074,157,017
</t>
    </r>
    <r>
      <rPr>
        <b/>
        <sz val="9"/>
        <color indexed="10"/>
        <rFont val="Arial"/>
        <family val="2"/>
      </rPr>
      <t>Antes: Juzgado 15 de Cali
Ahora: Juzgado 19 de Cali</t>
    </r>
  </si>
  <si>
    <r>
      <t xml:space="preserve">
14-02-08  REPARTO Y RADICACION DR RAMIRO DE JESUS PAZOS GUERRERO 
.....
 15-7-14 MAGISTRADA DESCONGESTIÓN DECLARA FALTA COMPETENCIA Y ORDENA REMITIR EXPEDIENTE JURISDICCIÓN LABORAL
,,</t>
    </r>
    <r>
      <rPr>
        <b/>
        <sz val="9"/>
        <color indexed="14"/>
        <rFont val="Arial"/>
        <family val="2"/>
      </rPr>
      <t xml:space="preserve">
12-3-2015  RADICACIÓN PROCESO ANTE JUZ 23 LABORAL</t>
    </r>
    <r>
      <rPr>
        <sz val="9"/>
        <rFont val="Arial"/>
        <family val="2"/>
      </rPr>
      <t xml:space="preserve">
31-7-15 AUTO ADMITE DEMANDA 
27-8-15 NOTIFICACIÓN POR AVISO  FIDUCOLDEX, PREVISORA, MSPS FIDUAGRARIA
,,,,,,
16-1-17 AUTO TIENE POR CONTESTADA DEMANDA, FIJA FECJA 13-7-17 A LAS 2,30 PARA AUDIENCIA
14-7-2017 PRIMERA AUDIENCIA DEL PROCESO. SE ORDENO SUSPENSIÓN Y FIJO EL 5-12-2017 A LAS 9.00 A.M. 
4-8-17 AL DESPACHO
11-9-17 AUTO ACEPTA DESISTIEMIENTO
2-11-2017 REPROGRAMAN AUDIENCIA PARA EL 15 DE MAYO DE 2018. 
20-2-2018 SE NOTIFICÓ AUTO RECHAZA  RENUNCIA PODER4 
16-5-18 AUTO FIJA FECHA PARA EL 9-10-2018 A LAS . PARA AUDIENCIA 
6-12-19 AUTO FIJA AUDIENCIA PARA EL 14 DE MAYO DE 2020 A LAS 2.30 DE LA TARDE L.A
23 Oct 2020 AUTO FIJA FECHA AUDIENCIA Y/O DILIGENCIA
CITA PARA EL 26 DE ENERO DE 2021 - 2:30 PM
28 Jan 2021 AUTO DE TRÁMITE - 15 DIAS PARA COMPLEMIENTAR DICTAMEN 
10 Aug 2021  AL DESPACHO
29 Aug 2022 A LAS PARTES - POR 15 DIAS NO PRORROGABLES - SO PENA DE SANCIONES
27 Oct 2022 AUTO DECIDE RECURSO. CONCEDE TERMINO DE 60 DIAS PARA DICTAMEAN - YOTROS 60 DIAS PARATRASLADO
01 Nov 2022 RECURSO REPOSICION
13 Jan 2023 AUTO NIEGA RECURSO
14 Feb 2023 COMPLEMENTACIÓN DICTAMEN
19 May 2023 CONTRADICICION DICTAMEN PERICIAL
24 May 2023 PRONUNCIAMIENTO DICTAMEN
12 Jul 2024 PRONUCIAMIENTO DICTAMEN PERICIAL
14 Aug 2024 RONUNCIAMIENTOFISDUFOSYGA 2005 SOBRE ADICION DICTAMEN
20 Nov 2024 SUSTENTACION DICTAMEN</t>
    </r>
    <r>
      <rPr>
        <b/>
        <sz val="9"/>
        <rFont val="Arial"/>
        <family val="2"/>
      </rPr>
      <t xml:space="preserve">
06 Mar 2025 SENTENCIA 1RA INSTANCIA FAVORABLE PARA EL CONSORCIO. CONDENA A LA ADRES A PAGO PARCIAL ($77'754,207) DE LAS PRETENSIONES. SE PRESENTÓ APELACIÓN. </t>
    </r>
    <r>
      <rPr>
        <sz val="9"/>
        <rFont val="Arial"/>
        <family val="2"/>
      </rPr>
      <t>CORREO DE JUAN FELIPE CORNEJO DEL 06 Mar 2025
07 Mar 2025 AUTO CONCEDE APELACIÓN EFECTO SUSPENSIVO</t>
    </r>
  </si>
  <si>
    <r>
      <t xml:space="preserve">SE ASIGNÓ ABOGADO PERO NO SE HA ACEPTADO OFERTA
NO HA LLEGADO NOTIFICACIÓN POR AVISO O PERSONAL
---
</t>
    </r>
    <r>
      <rPr>
        <b/>
        <sz val="9"/>
        <color indexed="51"/>
        <rFont val="Arial"/>
        <family val="2"/>
      </rPr>
      <t>VERIFICAR SI SOMOS DEMANDADOS</t>
    </r>
  </si>
  <si>
    <r>
      <rPr>
        <sz val="9"/>
        <rFont val="Arial"/>
        <family val="2"/>
      </rPr>
      <t xml:space="preserve">JUZGADO  20 ADMINISTRATIVO  DE DESCONGESTIÓN DEL CIRCUITO DE BOGOTÁ
20-2012-00088
JUZGADO 3 
LABORALD EL CIRCUITO DE BOGOTÁ
2015-00676
</t>
    </r>
    <r>
      <rPr>
        <sz val="9"/>
        <color indexed="10"/>
        <rFont val="Arial"/>
        <family val="2"/>
      </rPr>
      <t xml:space="preserve">
</t>
    </r>
  </si>
  <si>
    <r>
      <rPr>
        <sz val="9"/>
        <rFont val="Arial"/>
        <family val="2"/>
      </rPr>
      <t>JUZGADO 15</t>
    </r>
    <r>
      <rPr>
        <b/>
        <sz val="9"/>
        <rFont val="Arial"/>
        <family val="2"/>
      </rPr>
      <t xml:space="preserve"> CIVIL DEL CIRCUITO</t>
    </r>
    <r>
      <rPr>
        <sz val="9"/>
        <rFont val="Arial"/>
        <family val="2"/>
      </rPr>
      <t xml:space="preserve"> DE BOGOTÁ</t>
    </r>
    <r>
      <rPr>
        <sz val="9"/>
        <color indexed="10"/>
        <rFont val="Arial"/>
        <family val="2"/>
      </rPr>
      <t xml:space="preserve">
</t>
    </r>
    <r>
      <rPr>
        <b/>
        <sz val="9"/>
        <color indexed="8"/>
        <rFont val="Arial"/>
        <family val="2"/>
      </rPr>
      <t>11001310301520170045000</t>
    </r>
    <r>
      <rPr>
        <sz val="9"/>
        <color indexed="10"/>
        <rFont val="Arial"/>
        <family val="2"/>
      </rPr>
      <t xml:space="preserve">
</t>
    </r>
  </si>
  <si>
    <r>
      <t xml:space="preserve">22-9-14 AUTO DECLARA FALTA DE JURISDICCIÓN Y COMPETENCIA  ORDENA REMITIR JUZGADOS LABORALES
,,,,,
23-7-15 OFICIO REMITIENDO A OFICINA APOYO
</t>
    </r>
    <r>
      <rPr>
        <b/>
        <sz val="9"/>
        <color indexed="14"/>
        <rFont val="Arial"/>
        <family val="2"/>
      </rPr>
      <t>14-8-15 RADICACIÓN PROCESO</t>
    </r>
    <r>
      <rPr>
        <sz val="9"/>
        <rFont val="Arial"/>
        <family val="2"/>
      </rPr>
      <t xml:space="preserve">
28-8-15 AUTO RECHAZA DEMANDA PROPONE CONFLICTO Y REMITE CONSEJO SUPERIOR JUDICATURA 
11-9-15  RECURSO REPOSIICIÓN
26-9-15 AUTO NO REPONE
29-11-16 AUTO INADMITE DEMANDA CONCEDE TERMINO SUBSANAR
7-12-16 ESCRITO SUBSANACIÓN
12-1-17 AUTO RECHAZA DEMANDA
17-1-17 MEMORIAL CON RECURSO 
31-1-17 AUTO INADMITE DEMANDA
7-12-17 MEMORIAL CON SUBSANACIÓN 
7-2-17 MEMORIAL CON SUBSANACIÓN
15-3-17 AUTO ORDENA NOTIFICAR 
30-3-17 MEMORIAL CON 5 CUADERNOS PROCEDENTE CSJ Y EXPEDIENTE 
15-8--17 AUTO ORDENA REMITIR JUZGADOS CIVILES
             (RADICADO EN No.15-2017-00450)
</t>
    </r>
    <r>
      <rPr>
        <b/>
        <sz val="9"/>
        <rFont val="Arial"/>
        <family val="2"/>
      </rPr>
      <t>8-3-18 ENVIO EXPEDIENTE CONSEJO SUPERIOR - SALA DISCIPINARIA</t>
    </r>
  </si>
  <si>
    <r>
      <t xml:space="preserve">3-7-15 ENVI EXPEDIENTE POR COMPETENCIA A JUZGADOS LABORALES
</t>
    </r>
    <r>
      <rPr>
        <b/>
        <sz val="9"/>
        <color indexed="14"/>
        <rFont val="Arial"/>
        <family val="2"/>
      </rPr>
      <t>16-7-15 RADICACIÓN PROCESO</t>
    </r>
    <r>
      <rPr>
        <sz val="9"/>
        <rFont val="Arial"/>
        <family val="2"/>
      </rPr>
      <t xml:space="preserve">
24-7-2015  AUTO RECHAZA DEMANDA Y REMITE A CONSEJO SUPERIOR DE LA JUDICATURA 
4-9-2015 ENVIADO A CSJ OFICIO 2640
17-3-16 AUTO DE OBEDÉZCASE Y CÚMPLASE
,,,,,
26-2-18 ENVIO EXPEDIENTE  CONSEJO SUPERIOR DE LA JUDICATURA-SUSPENSIVO
6-4-18 MEMORIAL ALLEGANDO CD
18-4-18 ENVÍO EXPEDIENTE TS-SALA LABORAL OFICIO 594
14-9-18 AUTO DE OBEDECER LO ORDENADO POR EL SUPERIOR FIJA AUDIENCIA  PARA EL 4 DE OCTUBRE A LAS 10.00 A.M. 
4-10-18 AUTO QUE SUSPENDE AUDIE NCIA PARA CONTINUARLA EL30 DE OCTUBRE ALAS10 DELAMAÑANA PARA RESOLVEREXCEPCIÓN PREVIA  DE FALTA 
DEJURISDICCIÓN PROPUESTAPORLA PROCURADORA
23-10-18  AUTO RESUELVE SOLICITUD,  EL DESPACHO ACCEDE A SOLICITUD, DECRETA SUCESIÓN PROCESAL
26-10-18  AUTO REQUIERE APODERADO COLPATRIA 
8-3-19 MEMORIAL SOLICITANDO IMPULSO PROCESAL 
20-11-19 MEMORIAL CON PODER
06-12-19 AL DESPACHO
14 Sep 2022 EXPEDIENTE REMITIDO A PROCESO DE DIGITALIZACIÓN
</t>
    </r>
    <r>
      <rPr>
        <b/>
        <sz val="9"/>
        <rFont val="Arial"/>
        <family val="2"/>
      </rPr>
      <t xml:space="preserve">24 May 2023 ADMITE SUCESIÓN PROCESAL. ORDENA REMITIR AL JUZGADO 43 LABORAL DEL CIRCUITO DE BOGOTÁ
</t>
    </r>
    <r>
      <rPr>
        <sz val="9"/>
        <rFont val="Arial"/>
        <family val="2"/>
      </rPr>
      <t>03 Apr 2024 AUTODEJA SIN VALOR NI EFECTO. ORDENA REMITIR AL TRIBUNAL ADMINISTRATIVO</t>
    </r>
    <r>
      <rPr>
        <b/>
        <sz val="9"/>
        <rFont val="Arial"/>
        <family val="2"/>
      </rPr>
      <t xml:space="preserve">
27 Aug 2024 SE RECIBE ACTA INDIVIDUAL DE REPARTO- NUMERO DE RADICACIÓN </t>
    </r>
    <r>
      <rPr>
        <b/>
        <sz val="9"/>
        <color indexed="60"/>
        <rFont val="Arial"/>
        <family val="2"/>
      </rPr>
      <t>25000233600020240049600</t>
    </r>
    <r>
      <rPr>
        <b/>
        <sz val="9"/>
        <rFont val="Arial"/>
        <family val="2"/>
      </rPr>
      <t xml:space="preserve"> DEL H.TRIBUNAL ADMINISTRATIVO DE CUNDINAMARCA</t>
    </r>
    <r>
      <rPr>
        <sz val="9"/>
        <rFont val="Arial"/>
        <family val="2"/>
      </rPr>
      <t xml:space="preserve">
</t>
    </r>
    <r>
      <rPr>
        <b/>
        <sz val="9"/>
        <rFont val="Arial"/>
        <family val="2"/>
      </rPr>
      <t xml:space="preserve">_____
</t>
    </r>
    <r>
      <rPr>
        <sz val="9"/>
        <rFont val="Arial"/>
        <family val="2"/>
      </rPr>
      <t>2024-09-03 Se hace devolución de exp al juz 03 laboral de Bogotá, de conformidad a lo ordenado en incidente de desacato. Archiva el proceso</t>
    </r>
    <r>
      <rPr>
        <b/>
        <sz val="9"/>
        <rFont val="Arial"/>
        <family val="2"/>
      </rPr>
      <t xml:space="preserve">
</t>
    </r>
    <r>
      <rPr>
        <sz val="9"/>
        <rFont val="Arial"/>
        <family val="2"/>
      </rPr>
      <t xml:space="preserve">03 Sep 202  EL TRIBUNAL ADMINISTRATIVO DE CUNDINAMARCA DEVOLVIÓ EL EXPEDIENTE. INGRESA EL PROCESO AL DESPACHO PARA CONTINUAR CON EL TRAMITE
</t>
    </r>
    <r>
      <rPr>
        <b/>
        <sz val="9"/>
        <rFont val="Arial"/>
        <family val="2"/>
      </rPr>
      <t xml:space="preserve">_____
</t>
    </r>
  </si>
  <si>
    <r>
      <t xml:space="preserve">
 ANTES $2,556,377,500
</t>
    </r>
    <r>
      <rPr>
        <b/>
        <sz val="9"/>
        <color indexed="10"/>
        <rFont val="Arial"/>
        <family val="2"/>
      </rPr>
      <t xml:space="preserve">
AJUSTE CUANTÍA POR DESISTIMIENTO ACEPTADO EN AUTO DEL 11-1-2019 POR VALOR DE $3,086,444
ANTES $2,593,217,667</t>
    </r>
  </si>
  <si>
    <r>
      <t xml:space="preserve">Correo de Felipe Bonilla el 8 de abril de 2024: Auto que acepta desistimiento parcial por </t>
    </r>
    <r>
      <rPr>
        <b/>
        <sz val="9"/>
        <color indexed="13"/>
        <rFont val="Arial"/>
        <family val="2"/>
      </rPr>
      <t>$6,022'180,684</t>
    </r>
  </si>
  <si>
    <r>
      <t xml:space="preserve">JUZGADO 22 ADMINISTRATIVO DE DESCONGESTIÓN  DE BOGOTÁ
2012-00020
</t>
    </r>
    <r>
      <rPr>
        <b/>
        <sz val="9"/>
        <color indexed="60"/>
        <rFont val="Arial"/>
        <family val="2"/>
      </rPr>
      <t>Próximamente juzgado 22 administrativo</t>
    </r>
  </si>
  <si>
    <r>
      <t xml:space="preserve">
.,,,,,,,
29-3-16 ENVIO A JUZGADOS LABORALES OFICIO j-61-2016-00376
</t>
    </r>
    <r>
      <rPr>
        <sz val="9"/>
        <color indexed="14"/>
        <rFont val="Arial"/>
        <family val="2"/>
      </rPr>
      <t xml:space="preserve">2-5-2016 RADICACIÓN PROCESO </t>
    </r>
    <r>
      <rPr>
        <sz val="9"/>
        <rFont val="Arial"/>
        <family val="2"/>
      </rPr>
      <t xml:space="preserve">
12-12-16 ´PROCESO REGRESA DEL TRIBUNAL ENTRA AL DESPACHO 
16-1-17 AUTO ADMITE DEMANDA CUMPLIENDO LO DISPUESTO POR EL SUPERIOR - ORDENA NOTIFICAR Y CORRER TRASLADO DEMANDA A DEMANDADOS 
2-03-2017 CITATOTIO A FIDUBOGOTÁ
30-1-18 NOTIFICACIÓN PERSONAL MSPS Y FIDUOCCIDENTE 
21-1-18 AL DESPACHO CON CONTESTACIONES DEMANDA. VENCIÓ EN SILENCIO TERMINO PARA REFORMAR DEMANDA 
4-4-19 AUTO ORDENA ENVIAR PROCESO A JUZGADOS ADMINISTRATIVOS EN RAZÓN A COMPETENCIA 
21-3-19 AUTO ORDENA CITAR SUJETOS PROCESALES Y ORDENA INTEGRAR LITIS NECESARIO CON ADRES 
17-07-20 OFICIO PARA REPROGRAMAR DILIGENCIA
15-9-20 AUTO JIJO AUDIENCIA PARA EL 5 DE OCTTUBRE 2020 A LAS 2.30 P N
05 Oct 2020 AUTO DECRETA NULIDAD  AUTO ANTERIOR Y ORDENA NOTIFICAR A ANDJE Y MINISTERIO PÚBLICO
16 Sep 2021 SE NOTIFICÓ A LA AGENCIA NACIONAL DE DEFENSA JURIDICA Y AL MINISTERIO PÚBLICO
29 Apr 2022 AUTO FIJA FECHA AUDIENCIA Y/O DILIGENCIA</t>
    </r>
    <r>
      <rPr>
        <b/>
        <sz val="9"/>
        <rFont val="Arial"/>
        <family val="2"/>
      </rPr>
      <t xml:space="preserve">
</t>
    </r>
    <r>
      <rPr>
        <sz val="9"/>
        <rFont val="Arial"/>
        <family val="2"/>
      </rPr>
      <t>09 Sep 2022 ENVÍO EL EXPEDIENTE DIGITAL A LA CORTE CONSTITUCIONAL PARA DIRIMIR EL CONFLICTO NEGATIVO DE COMPETENCIA</t>
    </r>
    <r>
      <rPr>
        <b/>
        <sz val="9"/>
        <rFont val="Arial"/>
        <family val="2"/>
      </rPr>
      <t xml:space="preserve">
27 Oct 2023 Corte Constitucional resuelve conflicto de competencia y envía a juzgado 22 adeministrativo.</t>
    </r>
  </si>
  <si>
    <r>
      <t xml:space="preserve">JUZGADO 30 LABORAL DEL CIRCUITO DE BOGOTÁ
</t>
    </r>
    <r>
      <rPr>
        <b/>
        <sz val="9"/>
        <rFont val="Arial"/>
        <family val="2"/>
      </rPr>
      <t xml:space="preserve">
JUZGADO 34 ADMINISTRATIVO (ORAL)</t>
    </r>
    <r>
      <rPr>
        <sz val="9"/>
        <rFont val="Arial"/>
        <family val="2"/>
      </rPr>
      <t xml:space="preserve">
</t>
    </r>
    <r>
      <rPr>
        <b/>
        <sz val="9"/>
        <rFont val="Arial"/>
        <family val="2"/>
      </rPr>
      <t xml:space="preserve">
11001333603420180030100</t>
    </r>
  </si>
  <si>
    <r>
      <rPr>
        <b/>
        <sz val="9"/>
        <color indexed="14"/>
        <rFont val="Arial"/>
        <family val="2"/>
      </rPr>
      <t>15-1-15 RADICACIÓN PROCESO</t>
    </r>
    <r>
      <rPr>
        <sz val="9"/>
        <rFont val="Arial"/>
        <family val="2"/>
      </rPr>
      <t xml:space="preserve">
5-6-15 AUTO DE OBEDECER Y CUMPLIR LO ORDENADO POR EL SUPERIOR
,,,,,,,
8-11-16 AUTO TIENE POR CONTESTGADA DEMANDA CONSORCIO SAYP 2011 . REQUIERE ACTOR NOTIFICAR ENTREGA CITATORIOS DEMAS LLAMADOS A CONFORMAR CONTRADICTORIO 
25-5-17  NOTIFICAN ENTIDAES FIDUCIARIAS FIDUFOSYGA
12-6-17 CONSORCIO FIDUFOSYGA CONTESTA DEMANDA
14-07-2017  AUTO REQUIERE. ACREDITAR TRÁMITE CITATORIOS A TODOS LOS DEMANDADOS 
2-8-17 MEMORIAL CONTESTACIÓN DEMANDA 
13-9-17 ENTREGA NUEVAMENTE CITATORIOS 
....
5-6-18 AUTO ORDENA CORRER TRASLADO DICTAMEN
18-6-18 MEMORIAL CON PRONUNCIAMIENTO DICTAMEN 
29-6-2018 AUTO ACLARA PROVIDENCIA. REQUIERE PERITO PARA QUE COPAREZCA AUDIENCIA PROGRAMADA.
28-8-18 AUTO ORDENA REMITIR PROCESO A CONTENCIOSOS POR FALTA JURISDICCIÓN 
4-9-18 OFICIO  REMITIENDO EXPEDIENTE
10-9-18 ENVIADO CON OFICIO 01157 A JUZGADOS ADMINISTRATIVOS
</t>
    </r>
    <r>
      <rPr>
        <b/>
        <sz val="9"/>
        <color indexed="14"/>
        <rFont val="Arial"/>
        <family val="2"/>
      </rPr>
      <t>11-9-18 REPARTIDO AL JUZGADO 34 ADMINISTRATIVO ORAL</t>
    </r>
    <r>
      <rPr>
        <sz val="9"/>
        <rFont val="Arial"/>
        <family val="2"/>
      </rPr>
      <t xml:space="preserve">
30-11-18 PROPONE CONFLICTO COMPETENCIAS- ENVIADO CONSEJO SUPERIOR JUDICATURA 
25-6-19 DEVUELTO CONSEJO SUPERIOR POR MALA FOLIATURA, REQUIERE ACTOR 
15 Jun 2021 ENVÍO CONSEJO SUPERIOR DE LA JUDICATURA
31 Aug 2021 RECIBE MEMORIALES SOLICITUD INFORMACIÓN PROCESO
-----
</t>
    </r>
    <r>
      <rPr>
        <b/>
        <sz val="9"/>
        <rFont val="Arial"/>
        <family val="2"/>
      </rPr>
      <t>20 May 2022 EXPEDIENTE PROVENIENTE DE LA H. CORTE CONSTITUCIONAL, DONDE CON PROVIDENCIA DEL 20 DE ABRIL DE 2022 DIRIME CONFLICTO DE COMPETENCIAS Y DECLARA QUE ESTE DESPACHO ES EL COMPETENTE.
25 Jan 2023 ENVIO JUZGADO 1RO ADMINISTRATIVO POR COMPETENCIA</t>
    </r>
  </si>
  <si>
    <r>
      <rPr>
        <b/>
        <sz val="9"/>
        <color indexed="14"/>
        <rFont val="Arial"/>
        <family val="2"/>
      </rPr>
      <t xml:space="preserve">27-02-2015 RADICACIÓN POCESO </t>
    </r>
    <r>
      <rPr>
        <sz val="9"/>
        <rFont val="Arial"/>
        <family val="2"/>
      </rPr>
      <t xml:space="preserve">
4-3-2015 AUTO ORDENA ENVIAR PROCESO A CONSEJO SUPERIOR JUDICATURA  POR CONFICTO COMPETENCIA
17-3-15 SE ENVIA ESPEDIENTE A CSJ
6-10-15 AUTO ADMITE DEMANDA 
4-11-2015 AUTO DECLARA CONTROL LEGALLIDAD AUTO 1777 
3-12-2015  FIDUCIARIAS RECIBEN CITATORIOS PARA NOTIFICARSE PROCESO
27-1-2016 AUTO DECLARA ILEGALIDAD DEL AUTO  1777 DEL 6 DE OCTUBRE DE 2015 
27-1-2016 AUTO INADMITE DEMANDA 
.....
18-11-19 TRIBUNAL SUPERIOR DE CALI - SALA LABORAL CON AUTO REVOCA AUTO INTERLOCUTORIO DEL 10 DE MARZO DE 2016 QUE RECHAZÓ DEMANDA. 
2-12-19 JUZGADO 14 LABORAL REVOCA AUTO
5-12-19 AUTO ADMITE DEMANDA 
5-12-2020 NOTIFICACIÓN POR AVISO A FIDUAGRARIA Y  FIDUCOLDEX 
25-2-20  FIDUFOSYGA CONTESTA DEMANDA                         
25- 2-20 FIDUFOSGYA SOLICITA DESVINCULACIÓN
02-03-20 PODER MINPROTECCIÓN SOCIAL
</t>
    </r>
    <r>
      <rPr>
        <b/>
        <sz val="9"/>
        <rFont val="Arial"/>
        <family val="2"/>
      </rPr>
      <t xml:space="preserve">07 Feb 2022 AUTO DECLARACIÓN DE INCOMPETENCIA Y ORDENA REMISIÓN AL COMPETENTE AL JUZGADO 17 ADMINISTRATIVO DEL CIRCUITO DE CALI
</t>
    </r>
    <r>
      <rPr>
        <sz val="9"/>
        <rFont val="Arial"/>
        <family val="2"/>
      </rPr>
      <t xml:space="preserve">24 Mar 2022 ENVÍO EXPEDIENTE A LA CORTE CONSTITUCIONAL (COMISIÓN NACIONAL DE DISCIPLINA JUDICIAL) PARA QUE DIRIMA EL CONFLICTO NEGATIVO DE COMPETENCIA
</t>
    </r>
    <r>
      <rPr>
        <b/>
        <sz val="9"/>
        <color indexed="30"/>
        <rFont val="Arial"/>
        <family val="2"/>
      </rPr>
      <t>02 Oct 2023 LA CORTE CONSTUITUCIONAL RESOLVIO EL CONFLICTO DE COMPETENCIA Y ES EL JUZGADO 14 LABORAL DELCIRCUITO DE CALI QUIEN DEBE CONOCER DEL PROCESO</t>
    </r>
  </si>
  <si>
    <r>
      <rPr>
        <sz val="9"/>
        <color indexed="14"/>
        <rFont val="Arial"/>
        <family val="2"/>
      </rPr>
      <t xml:space="preserve">
16-04-2015 RADICACIÓN PROCESO </t>
    </r>
    <r>
      <rPr>
        <sz val="9"/>
        <rFont val="Arial"/>
        <family val="2"/>
      </rPr>
      <t xml:space="preserve">
29-4-15  AUTO RECHAZA DEMANDA 
....
5-10-16 AUTO TIENE POR CONTESTADA DEMANDA POR EL MSPS Y ORDENA INTEGRAR CONTRADICTORIO CON ENTIDADES QUE CONFORMAN CONSORCIOS 
19-8-16 CONTESTACIÓ0N DEMANDA 
24-8-16 ELABORACIÓN CITATORIO 
1-9-16 MEMORIAL CON PODER
5-7-17 AL DESPACHO
23-10-17 AUTO ORDENA ENVIAR PROCESO A LA SUPERINTENDENCVIA NACIONAL DE SALUD 
13-9-18 CSJ DIRIME CONFLICTO Y ASIGNA COMPETENCIA AL JUZGADO 21 LABORAL DEL CIRCUITO DE BOGOTÁ 
11-12-18 REGRESA DEL CONSEJO SUPERIOR JUDICATURA
21-1-19 AL DESPACHO
13-2-19 AUTO PONE EN CONOCIMIENTO QUE PARA CITAR CONCILIACIÓN REQUIERE APROBACIÓN POLÍTICAS CONCILIACIÓN
8-8-19 AUTO DE OBEDECER Y CUMPLIR. INADMITE CONTESTCIÓN FIDUFOSYGA Y SAYP.  CONCEDE TÉRMINO PARA SUBSANAR 
18-12-19 AUTO TIENE POR CONTESTADAS DEMANDAS CONSORCIO FIDUFOSYGA 2011
16-1-20 RECURSO APELACIÓN FIDUFOSYGA 2005
13-03-20 NOTIFICACIÓN A ADRES
</t>
    </r>
    <r>
      <rPr>
        <b/>
        <sz val="9"/>
        <rFont val="Arial"/>
        <family val="2"/>
      </rPr>
      <t xml:space="preserve">13 Jan 2022 AUTO CONCEDE RECURSO DE APELACIÓN EN EFECTO SUSPENSIVO REMITASE A LA SALA LABORAL DEL H.TRIBUNAL SUPERIOR DE BOGOTA
</t>
    </r>
    <r>
      <rPr>
        <sz val="9"/>
        <rFont val="Arial"/>
        <family val="2"/>
      </rPr>
      <t xml:space="preserve">28 Feb 2022 REMITE EXPEDIENTE FISICO
</t>
    </r>
    <r>
      <rPr>
        <b/>
        <sz val="9"/>
        <rFont val="Arial"/>
        <family val="2"/>
      </rPr>
      <t>23 Nov 2022 TRIBUNAL REMITE EXPEDIENTE A JUZGADO 2 ADMINISTRATIVO BOGOTA</t>
    </r>
  </si>
  <si>
    <r>
      <t xml:space="preserve">NO FUIMOS DEMANDADOS SINO VINCULADOS COMO LITIS CONSORTES NECESARIOS 
 </t>
    </r>
    <r>
      <rPr>
        <b/>
        <i/>
        <sz val="9"/>
        <color indexed="10"/>
        <rFont val="Arial"/>
        <family val="2"/>
      </rPr>
      <t xml:space="preserve">  </t>
    </r>
  </si>
  <si>
    <r>
      <t>CUANTÍA ACTUAL AJUSTADA  DE ACUERDO AL INFORME ENVIADO OCTUBRE DE 2017
CUANTÍA ANTERIOR
$2,883,614,293
-----
En correo del 6 de septiembre de 2024, el Dr. Luis Felipe envía Auto por medio del cual se acepta un desistimiento parcial por $</t>
    </r>
    <r>
      <rPr>
        <b/>
        <u/>
        <sz val="9"/>
        <color indexed="10"/>
        <rFont val="Arial"/>
        <family val="2"/>
      </rPr>
      <t>83'129.199</t>
    </r>
    <r>
      <rPr>
        <b/>
        <sz val="9"/>
        <color indexed="10"/>
        <rFont val="Arial"/>
        <family val="2"/>
      </rPr>
      <t>,92</t>
    </r>
  </si>
  <si>
    <r>
      <rPr>
        <b/>
        <sz val="9"/>
        <color indexed="14"/>
        <rFont val="Arial"/>
        <family val="2"/>
      </rPr>
      <t xml:space="preserve">9-2-2015  RADICACIÓN PROCESO </t>
    </r>
    <r>
      <rPr>
        <sz val="9"/>
        <rFont val="Arial"/>
        <family val="2"/>
      </rPr>
      <t xml:space="preserve">
6-5--2015 AUTO ORDENA REMITIR PROCESO CSJ-SALA DISCIPLINARIA
12-9-15 AUTO DE OBEDECER Y CUMPLIR 
17-5-16 AUTO INADMITE DEMANDA ORDENA SUBSANAR
16-8-16 AUTO INADMITE ORDENA SUBSANAR 
21-9-16 AUTO ADMITE DEMANDA ORDENA NOTIFICAR 
11-1-17 MEMORIAL EPS SALUD TOTAL
23-1-17 AUTO ORDENA ELABORAR AVISOS
13-3-17 APODERADA UT  ALLEGA LLAMAMIENTO EN GARANTÍA 
16-1--18  NOTIFICACIÓN PERSONAL A APODERADA SAYP (ACTA)
15-2-18  MEMORIAL CONTESTACIÓN DEMANDA, SAYP 2011
14-4-19  MEMORIAL CON PODER GENERAL
9-10-19 AUTO DE TRÁMITE 
29 Jan 2021 AUTO DE TRÁMITE REMITE EXPEDIENTE AL JUZGADO 41 LABORAL DEL CTO DE BTA
01 Jul 2021 PROCESO REMITIDO AL PLAN DE DIGITALIZACIÓN (2 ENTREGA)
05 Nov 2021 A ESPERA DE MIGRACIÓN DE ARCHIVO DIGITAL A PLATAFORMA DE EXPEDIENTES DIGITALES
25 Oct 2022 AL DESAPCHO PARA PROVEER
</t>
    </r>
    <r>
      <rPr>
        <b/>
        <sz val="9"/>
        <rFont val="Arial"/>
        <family val="2"/>
      </rPr>
      <t xml:space="preserve">23 Nov 2022 REMITIR EL EXPEDIENTE LOS JUECES ADMINISTRATIVOS
</t>
    </r>
    <r>
      <rPr>
        <sz val="9"/>
        <rFont val="Arial"/>
        <family val="2"/>
      </rPr>
      <t>06 Dec 2022 SALUD TOTAL EPS ALLEGA INCIDENTE DE NULIDAD
21 Feb 2023 CORRE TRASLADO NULIDAD PRESENTADA POR EL APODERADO DE LA PARTE DEMANDANTE
02 Mar 2023 AL DESPACHO PARA PRONUNCIAMIENTO DE LA NULIDAD INTERPUESTA
17 Apr 2023 AVOCAR CONOCIMIENTO
28 Jul 2023 SE NOTIFICA AMISION DE DEMANDA A MINISTERIO DE SALUD, ADRES Y A LA AGENCIA NACIONAL DE DEFENSA JURÍDICA DEL ESTADO
16 Aug 2023  MEMORIAL ADRES ALLEGA CONTESTACION A LA DEMANDA Y LLAMAMIENTO EN GARANTIA
21 Nov 2023 RECONOCE PERSONERIA, TIENE POR CONTESTADA DEMANDA ADRES Y CONSORCIO SAYP 2011, TIENE POR NO CONTSTADA DEMANDA MINISTERIO DE SALUD, ADMITE LLAMAMIENTO EN GARANTIA UT FOSYGA.</t>
    </r>
    <r>
      <rPr>
        <b/>
        <sz val="9"/>
        <rFont val="Arial"/>
        <family val="2"/>
      </rPr>
      <t xml:space="preserve"> ¿NO NOTIFICARON AL CONSORCIO FIDUFOSYGA 2005?
</t>
    </r>
    <r>
      <rPr>
        <sz val="9"/>
        <rFont val="Arial"/>
        <family val="2"/>
      </rPr>
      <t xml:space="preserve">23 Feb 2024 TIENE POR CONTESTADA DEMAMDA UT FOSYGA2014, ADMITE LLAMAMIENTO ADRES 
</t>
    </r>
    <r>
      <rPr>
        <b/>
        <sz val="9"/>
        <rFont val="Arial"/>
        <family val="2"/>
      </rPr>
      <t>25 Apr 2024 REMITIR EL PRESENTE PROCESO AL JUZGADO CUARENTA Y CUATRO (44) LABORAL DEL CIRCUITO DE BOGOTA,
_____
22 Apr 2025 AUTO AVOCA CONOCIMIENTO Y FIJA FECHA DE AUDIENCIA. ¿NO NOTIFICARON AL CONSORCIO FIDUFOSYGA 2005?</t>
    </r>
  </si>
  <si>
    <r>
      <t xml:space="preserve">
</t>
    </r>
    <r>
      <rPr>
        <b/>
        <sz val="9"/>
        <color indexed="14"/>
        <rFont val="Arial"/>
        <family val="2"/>
      </rPr>
      <t xml:space="preserve">18-9-15  RADICACIÓN PROCESO </t>
    </r>
    <r>
      <rPr>
        <sz val="9"/>
        <rFont val="Arial"/>
        <family val="2"/>
      </rPr>
      <t xml:space="preserve">
18-3-16 AUTO INADMITE DEMANDA 
2-5-16 AUTO ORDENA RECHAZAR DEMANDA 
...
19-10-16 AUTO ADMITE DEMANDA OBEDECIENDO AUTO TS
2-11-16 NOTIFICACIÓN POR AVISO FIDUCOLDEX COMO INTEGRANTE CONSORCIO SAYP Y FIDUFOSGYA  
,,,
19-5-17 AUTO TIENE POR CONRTESTADA DEMANDA
24-5-17 RECURSO REPOSICIÓN CONTRA AUTO ANTERIOR 
.....2-3-2018  MEMORIAL CON REFORMA DEMANDA (TEXTO INTEGRADO) 
5-6-18 AUTO TRÁMITE SUCESOR PROCESAL 
20-6-18 TELEGRAMA RENUNCIA PODER 
9-7-2018 DILIGENCIA DE NOTIFICACIÓN PERSONAL A LUIS FELIPE BONILLA
19-9-18 AUTO ADMITE CONTESTACIÓN, SE ABSTIENE DE ESTUDIAR REFORMA
29-1-19  RENUNCIA PODER SAYP 2011
21-5-19 AUTO DECLARA FALTA JURISDICCIÓN REMITE  TRIBUNAL ADMINISTRATIVO - REPARTO 
26-6-19 ENVIADO A TAC OFICIO 1156
27-9-19 EL TRIBUNAL DEVUENVE AL JUZGADO DE ORIGEN
8-10-19 EL TRIBUNAL REMITIÓ EL EXPEDIENTE CON MCQF 371
26-2-2020 MEMORIAL SOLICITANDO ACEPTAR DESISTIMIENTO 
</t>
    </r>
    <r>
      <rPr>
        <sz val="9"/>
        <color indexed="10"/>
        <rFont val="Arial"/>
        <family val="2"/>
      </rPr>
      <t xml:space="preserve">13-07-20 RECHAZA RECURSO DE REPOSICIÓN  - REMITE EXPEDIENTE AL TRIBUNAL ADMNISTRATIVO DE CUNDINAMARCA, SECCIÓN 3RA, SUBSECCIÓN C
</t>
    </r>
    <r>
      <rPr>
        <sz val="9"/>
        <color indexed="8"/>
        <rFont val="Arial"/>
        <family val="2"/>
      </rPr>
      <t>13 Jan 2021 APODERADA DEL CONSORCIO SAYP 2011 EN LIQUIDACION ALLEGA RENUNCIA.</t>
    </r>
  </si>
  <si>
    <r>
      <t xml:space="preserve">TRIBUNAL ADMINISTRATIVO DE CUNDINAMARCA - SECCION TERCERA
</t>
    </r>
    <r>
      <rPr>
        <b/>
        <sz val="9"/>
        <color indexed="10"/>
        <rFont val="Arial"/>
        <family val="2"/>
      </rPr>
      <t>2010-0945</t>
    </r>
    <r>
      <rPr>
        <sz val="9"/>
        <rFont val="Arial"/>
        <family val="2"/>
      </rPr>
      <t xml:space="preserve">
ACUMULADO AL 
2010-0950</t>
    </r>
  </si>
  <si>
    <r>
      <t xml:space="preserve">TRIBUNAL ADMINISTRATIVO DE CUNDINAMARCA - SECCION TERCERA
</t>
    </r>
    <r>
      <rPr>
        <b/>
        <sz val="9"/>
        <color indexed="10"/>
        <rFont val="Arial"/>
        <family val="2"/>
      </rPr>
      <t>2010-0947</t>
    </r>
    <r>
      <rPr>
        <sz val="9"/>
        <rFont val="Arial"/>
        <family val="2"/>
      </rPr>
      <t xml:space="preserve">
ACUMULADO AL 
2010-0950
</t>
    </r>
  </si>
  <si>
    <r>
      <t xml:space="preserve">TRIBUNAL ADMINISTRATIVO DE CUNDINAMARCA - SECCION TERCERA
ACUMULADOS
</t>
    </r>
    <r>
      <rPr>
        <b/>
        <sz val="9"/>
        <color indexed="10"/>
        <rFont val="Arial"/>
        <family val="2"/>
      </rPr>
      <t>2010-0950</t>
    </r>
    <r>
      <rPr>
        <sz val="9"/>
        <rFont val="Arial"/>
        <family val="2"/>
      </rPr>
      <t xml:space="preserve">
2010-0947
2010-0945
</t>
    </r>
  </si>
  <si>
    <r>
      <t xml:space="preserve">
TRIBUNAL ADMINISTRATIVO DE CUNDINAMARCA - SECCION TERCERA
</t>
    </r>
    <r>
      <rPr>
        <b/>
        <sz val="9"/>
        <color indexed="10"/>
        <rFont val="Arial"/>
        <family val="2"/>
      </rPr>
      <t>ACUMULADOS
2010-00945
2010-0947
2010-0950</t>
    </r>
    <r>
      <rPr>
        <sz val="9"/>
        <rFont val="Arial"/>
        <family val="2"/>
      </rPr>
      <t xml:space="preserve">
</t>
    </r>
  </si>
  <si>
    <r>
      <t xml:space="preserve"> 
</t>
    </r>
    <r>
      <rPr>
        <b/>
        <sz val="9"/>
        <color indexed="14"/>
        <rFont val="Arial"/>
        <family val="2"/>
      </rPr>
      <t xml:space="preserve">4-4-2016 RADICACIÓN PROCESO </t>
    </r>
    <r>
      <rPr>
        <sz val="9"/>
        <rFont val="Arial"/>
        <family val="2"/>
      </rPr>
      <t xml:space="preserve">
10-2-18 NOTIFIVCACIONES PERSONALES FIDUPREVISORA, FIDUCOLDEX, FIDUAGRARIA 
14-8-17 REQUIERE DEMANDANTE PARA QUE ALLEGE CONSTANCIA TRAMITE CITATORIOS. CONCEDE 5 DIAS. 
16-1-18 AUTO TIENE POR NOTIFICADO CONDUCTA CONCLUYENTE  SAYP 2011 
24-4-18 AUTO INADMITE CONTESTACIÓN
16-5-18 AUTO CONCEDE APELACIÓN 
12-9-18 AUTO  DE OBEDECER Y CUMPLIR . SE PROPONE CONFLICTO CON TRIBUNAL CUNDINAMARCA.
1-10-18 SOLIDITUD DESVINCULAICÓN
1-11-18  A LA CORTE POR CONFLICTO COMPETENCIA 
7-5-19 CSJ ASIGNA COMPETENCIA A ESTE DESPACHO
4-10-19 ORDENA  REMITIR EXPEDIENTE A TRIBUNAL SUPERIOR SALA LABORAL PARA RESOLVER RECURSOS PENDIENTES
12-11-19 ENVIO EXPEDIENTE TRIBNAL SUPERIOR SALA LABORAL
17-1-20 TRIBUNAL SUPERIOR REVOCA PARCIALMENTE AUTO
24 Feb 2021 DILIGENCIA DE NOTIFICACIÓN PERSONAL (ACTA)
 CORRESPONDE A LA FECHA 25/11/2020, OCASIÓN EN LA CUAL SE REMITIÓ VÍA CORREO ELECTRÓNICO EL TRASLADO A LA ADRES
</t>
    </r>
    <r>
      <rPr>
        <b/>
        <sz val="9"/>
        <rFont val="Arial"/>
        <family val="2"/>
      </rPr>
      <t>02 Mar 2022 AUTO DECLARA LA FALTA DE JURISDICCIÓN Y COMPETENCIA // REMITIR EL EXPEDIENTE A LOS TRIBUNALES ADMINISTRATIVOS</t>
    </r>
  </si>
  <si>
    <r>
      <t xml:space="preserve">18-1-11 RADICACIÓN DEL PROCESO
,,,,,
12-7-2016 AUTO DECLARA FALTA DE JURISDICCIÓN Y ORDENA REMITIR A SECRETARÍA GENERAL TRIBUNAL SUPERIOR DE BOGOTÁ PARA REPARTO
22-7-16 ENVIO EXPEDIENTE TRIBUNAL SUPERIOR
</t>
    </r>
    <r>
      <rPr>
        <b/>
        <sz val="9"/>
        <color indexed="14"/>
        <rFont val="Arial"/>
        <family val="2"/>
      </rPr>
      <t>26-8-16  RADICACIÓN PROCESO</t>
    </r>
    <r>
      <rPr>
        <sz val="9"/>
        <rFont val="Arial"/>
        <family val="2"/>
      </rPr>
      <t xml:space="preserve">
20-1-17 AUTO INADMITE DEMANDA 
8-2-17 AUTO ADMITE DEMANDA 
10-3-17 NOTIFICAN AVISOS FIDUPREVISORA 
15-3-17 NOTIFICAN A VISO FIDUAGRARIA 
24-3-17 NOTIFICAN FIDUCOLDEX
9-5-17 AL DESPACHO CON CONTESTACIONES
5-9-17 AUTO INADMITE CONTESTADIONES ADRES Y CONSORCIO SAYP. ACEPTA DESISTIMIENTO PARCIAL PRETENSIONES.
RECONOCE PERSONERÍAS
20-10-17 AUTO TIENE POR CONTESTADA DEMANDA. SEÑALA EL 5 DE FEBRERO DE 2018 A LAS 8.45 A.M. COMO FECHA CELEBRAR AUDIENCIA DEL ART. 77 CPTSSS,,
,,,,
16-8-18 AUTO CONFIRMA AUTO DEL 12 DE JULIO DE 2018 QUE DECLARO FALTA DE COMPETENCIA Y ORDENÓ REMITIR PROCESO A JUZGADOS ADMINISTRATIVOS.
5-2-19 ENVIADO A JUZGADOS ADMINISTRATIVOS 
03 Mar 2021 AL DESPACHO  INFORMANDO QUE SE DIRIMIÓ CONFLICTO DE COMPETENCIA, Y CORRESPONDIÓ A ESTE DESPACHO EL CONOCIMIENTO DEL PROCESO. NGF
04 Feb 2022 AUTO REQUIERE A LAS DEMANDADAS, PARA QUE EN EL TÉRMINO DE 10 DÍAS INFORMEN SI COADYUVAN LA SOLICITUD DE SUSPENSIÓN DEL PROCESO
31 Mar 2022 AL DESPACHO
21 Apr 2022 MEMORIAL POR EL CUAL SE INFORMA QUE NO COADYUVA SOLICITUD DE SUSPENSIÓN DEL PROCESO
</t>
    </r>
    <r>
      <rPr>
        <b/>
        <sz val="9"/>
        <rFont val="Arial"/>
        <family val="2"/>
      </rPr>
      <t>14 Nov 2023 AUTO ADMITE DESISTIMIENTO PARCIAL DE LAS PRETENSIONES</t>
    </r>
  </si>
  <si>
    <r>
      <t xml:space="preserve">
</t>
    </r>
    <r>
      <rPr>
        <b/>
        <sz val="9"/>
        <color indexed="14"/>
        <rFont val="Arial"/>
        <family val="2"/>
      </rPr>
      <t>25-7-2014  RADICACIÓN PROCESO</t>
    </r>
    <r>
      <rPr>
        <sz val="9"/>
        <rFont val="Arial"/>
        <family val="2"/>
      </rPr>
      <t xml:space="preserve">
18-9-15 AUTO INADMITE DEMANDA 
25--9-15 SUBSANACIÓN DEMANDA
.....
21-4-17 MEMORIAL  CONTESTACIÓN DEMANDA
2-5-17 CONSORCIO FIDUFOSYA 2005 CONTESTA DEMANDA
13-10-17 MEMORIAL CON CERTIFICACIÓN
,,,,
7-11-18 NOTIFICAN REFORMA DEMANDA
12-12-18  CONSORCIO  FIDUFOSYGA 2005 EN LIQUIDAICÓN CONTESTA REFORMA DEMANDA 
24-1-18 AUTO SEÑALA EL 11 DE JULIO DE 2019 A LAS 9 DE LA MAÑANA AUDIENCIA ART. 77
13-2-19 AUTO DECIDE RECURSO  NO REPONE 
11-7-19 AUTO FIJA FECHA AUDIENCIA FALLO EL 15 DE NOVIEMBRE DE 2019 A LAS 9 DE LA MAÑANA
27-8-19 AUTO ORDENA CORRER TRASLADO POR 3 DÍAS DICTAMEN PERICIAL 
4-10-19 ELABORACIÓN CITATORIO AL MEDICO AUXILIAR DE LA JUSTICIA 
19-11-19 REPUESTA PROCURADOR 51
13-1-20 AUTO FIJA EL 3 DE JUNIO DE 2020 A LAS 2.30 PARA REALIZAR AUDIENCIA DE JUZGAMIENTO ART. 80 
10-03-20 DESISTIMIENTO PARCIAL - REQUIERE A ENTIDAD DEMANDANTE
03 Aug 2020 RECEPCIÓN MEMORIAL - PODER</t>
    </r>
    <r>
      <rPr>
        <sz val="9"/>
        <color indexed="10"/>
        <rFont val="Arial"/>
        <family val="2"/>
      </rPr>
      <t xml:space="preserve">
7-4-2021 EPS  ACLARA CUANTÍA PROCEDSO 
</t>
    </r>
    <r>
      <rPr>
        <sz val="9"/>
        <color indexed="8"/>
        <rFont val="Arial"/>
        <family val="2"/>
      </rPr>
      <t>21 Jun 2021 CONSTANCIA SECRETARIAL - SE ENVIA EXPEDIENTE PARA PROCESO DE DIGITALIZACION CONFORME EL PROTOCOLO PARA LA GESTIÓN DE LOS DOCUMENTOS ELECTRÓNICOS, DIGITALIZACIÓN Y CONFORMACIÓN DEL EXPEDIENTE ACUERDO PCSJA20-11567 DE 2020
30 Sep 2021 AL DESPACHO SOLICITUD DESISTIMIENTO
27 Apr 2022 PODER COOMEVA
02 Jun 2022 ACEPTA DESISTIMIENTO PARCIAL. INCORPORA Y PONE EN CONOCIMIENTO DOCUMENTAL. SUSPENDE PROCESO POR EL TÉRMINO DE 6 MESES</t>
    </r>
    <r>
      <rPr>
        <b/>
        <sz val="9"/>
        <color indexed="8"/>
        <rFont val="Arial"/>
        <family val="2"/>
      </rPr>
      <t xml:space="preserve">
</t>
    </r>
    <r>
      <rPr>
        <sz val="9"/>
        <color indexed="8"/>
        <rFont val="Arial"/>
        <family val="2"/>
      </rPr>
      <t xml:space="preserve">21 Jul 2022 INCIDENTE REGULACIÓN DE HONORARIOS AL DESPACHO
12 Dec 2022 AUDIENCIA RESUELVE INCIDENTE - NIEGA RECONOCIMIENTO HONORARIOS. CONCEDE APELACIÓN
</t>
    </r>
    <r>
      <rPr>
        <b/>
        <sz val="9"/>
        <color indexed="8"/>
        <rFont val="Arial"/>
        <family val="2"/>
      </rPr>
      <t xml:space="preserve">16 Jan 2023 ENVIO DE EXPEDIENTE AL H. TRIBUNAL SALA LABORAL DE BOGOTA
</t>
    </r>
    <r>
      <rPr>
        <sz val="9"/>
        <rFont val="Arial"/>
        <family val="2"/>
      </rPr>
      <t xml:space="preserve">29 Jun 2023. AUTO REACTIVA PROCESO. SEÑALA EL DÍA </t>
    </r>
    <r>
      <rPr>
        <b/>
        <sz val="9"/>
        <rFont val="Arial"/>
        <family val="2"/>
      </rPr>
      <t>08 DE SEPTIEMBRE DE 2023 A LAS 08:30 A.M. PARA LLEVAR A CABO LA AUDIENCIA DE JUZGAMIENTO</t>
    </r>
    <r>
      <rPr>
        <sz val="9"/>
        <rFont val="Arial"/>
        <family val="2"/>
      </rPr>
      <t xml:space="preserve">. CÍTESE AL PERITO.
29 Sep 2023. DECRETA NULIDAD. TIENE POR NOTIFICADA POR CONDUCTA CONCLUYENTE AL CONSORCIO SAYP 2011. CORRE TRASLADO DE LA DEMANDA POR EL TÉRMINO DE 10 DÍAS.
13 Oct 2023 CONTESTACION
</t>
    </r>
    <r>
      <rPr>
        <b/>
        <sz val="9"/>
        <rFont val="Arial"/>
        <family val="2"/>
      </rPr>
      <t xml:space="preserve">11 Jan 2024 AUTO TIENE POR CONTESTADA LA DEMANDA. ACEPTA DESISTIMIENTO PARCIAL DE LA DEMANDA. SEÑALA EL DÍA 16 DE ABRIL DE 2024 A LAS 02:00 P.M. PARA LLEVAR A CABO AUDIENCIA DE QUE TRATAN LOS ARTÍCULOS 77 Y 80 DEL CPTSS
</t>
    </r>
    <r>
      <rPr>
        <sz val="9"/>
        <rFont val="Arial"/>
        <family val="2"/>
      </rPr>
      <t xml:space="preserve">05 Mar 2024 INCORPORA Y PONE EN CONOCIMIENTO DOCUMENTAL DE COOMEVA. </t>
    </r>
    <r>
      <rPr>
        <b/>
        <sz val="9"/>
        <rFont val="Arial"/>
        <family val="2"/>
      </rPr>
      <t xml:space="preserve">ACEPTA DESISTIMIENTO PARCIAL DE LA DEMANDA
05 Sep 2024 ACEPTA DESISTIMIENTO PARCIAL DE LA DEMANDA. 
</t>
    </r>
    <r>
      <rPr>
        <sz val="9"/>
        <rFont val="Arial"/>
        <family val="2"/>
      </rPr>
      <t>12 Nov 2024 DICTAMEN POERICIAL ACTUALIZADO
18 Dec 2024 AUTO OBEDÉZCASE Y CÚMPLASE LO RESUELTO POR EL SUPERIOR. PRACTÍQUESE LA LIQUIDACIÓN DE COSTAS.</t>
    </r>
    <r>
      <rPr>
        <b/>
        <sz val="9"/>
        <rFont val="Arial"/>
        <family val="2"/>
      </rPr>
      <t xml:space="preserve">
</t>
    </r>
    <r>
      <rPr>
        <sz val="9"/>
        <rFont val="Arial"/>
        <family val="2"/>
      </rPr>
      <t xml:space="preserve">20 Jan 2025 SE FIJAN AGENCIAS EN DERECHO EN ESTA INSTANCIA A CARGO DE LA PARTE INCIDENTANTE, Y A FAVOR DE LA INCIDENTADA LA SUMA DE $580.000.
</t>
    </r>
    <r>
      <rPr>
        <b/>
        <sz val="9"/>
        <rFont val="Arial"/>
        <family val="2"/>
      </rPr>
      <t>25 Mar 2025 SENTENCIA 1RA INSTANCIA. CONCEDE APELACION - AL TRIBUNAL SUPERIOR SALA LABORAL</t>
    </r>
  </si>
  <si>
    <r>
      <t>ANTES:
$4,968,868,181 
modificado el 12-12-18 por Reforma demanda 
El 27/septiembre/2021, demandante envía al juzgado, por correo, solicitud de aceptamiento de desistimientos parciales, por valor de $472'560.726
-----
Correo Bonilla del 10 de septiembre. Desistimiento parcial por $</t>
    </r>
    <r>
      <rPr>
        <b/>
        <u/>
        <sz val="9"/>
        <color indexed="10"/>
        <rFont val="Arial"/>
        <family val="2"/>
      </rPr>
      <t>174'803.745</t>
    </r>
    <r>
      <rPr>
        <b/>
        <sz val="9"/>
        <color indexed="10"/>
        <rFont val="Arial"/>
        <family val="2"/>
      </rPr>
      <t>,77</t>
    </r>
  </si>
  <si>
    <r>
      <t xml:space="preserve">
</t>
    </r>
    <r>
      <rPr>
        <b/>
        <sz val="9"/>
        <color indexed="14"/>
        <rFont val="Arial"/>
        <family val="2"/>
      </rPr>
      <t xml:space="preserve">18-9-14 RADICACIÓN PROCESO </t>
    </r>
    <r>
      <rPr>
        <sz val="9"/>
        <rFont val="Arial"/>
        <family val="2"/>
      </rPr>
      <t xml:space="preserve">
20-1-15 AUTO ENVIANDO CONSEJO SUPERIOR JURICATURA -SALA DISPLICNARIA DIRIMA CONFLICTO 
7-8-15 AUTO OBEDECER Y CUMPLIR, ABOCA CONOCIMIENTO Y CONCEDE TÉRMINO
13-3-17 AUTO ADMITE DEMANDA 
,,,,
11-09-2017  CONSORCIO FIDUFOSYGA 2005 CONTESTA DEMANDA
.......
24-10-18 AUTO DECLARA FALTA COMPETENCIA. ORDENA ENVIAR PROCESO A JUZGADOS ADMINISTRATIVOS 
7-11-18 CON OFICIO 1232 SE ENVIÓ EXPEDIENTE A JUZGADOS ADMINISTRATIVOS. 
</t>
    </r>
    <r>
      <rPr>
        <b/>
        <sz val="9"/>
        <color indexed="10"/>
        <rFont val="Arial"/>
        <family val="2"/>
      </rPr>
      <t>JUZGADO ADMINISTRATIVO:  J-62-2018-00382</t>
    </r>
    <r>
      <rPr>
        <sz val="9"/>
        <rFont val="Arial"/>
        <family val="2"/>
      </rPr>
      <t xml:space="preserve">
9-11-18  REPARTO Y RADICIACIÓN PROCESO 
14-11-1 AUTO PROPONE CONFLICTO 
7-12-18 ENVIADO CSJ CON OFICIO 960 
15-5-19 REQUIERE ACTOR
11-6-19 DEMANDANTE ALLEGA PODER 
15-5-19 SE REQUIERE APODERADO DEMANDANTE PARA QUE SE ACERQUE AL DESPACHO FIN REVISAR PROCESO, NO HA SIDO RECIBIDO POR CSJ
20-1-20 REGRESA EXPEDIENTE DEBIDAMENTE FOLIADO, SEGÚN O REQUIERE EL CSJ.
26 Nov 2020 RECEPCIÓN EXPEDIENTE - LLEGA DEL CONSEJO SUPERIOR DE LA JUDICATURA//IPPG
10 Feb 2023 AL DESPACHO PARA OBEDECER Y CUMPLIR</t>
    </r>
  </si>
  <si>
    <r>
      <t xml:space="preserve">TRIBUNAL ADMINISTRATIVO DE CUNDINAMARCA - SECCION TERCERA
2010-0931
</t>
    </r>
    <r>
      <rPr>
        <b/>
        <sz val="9"/>
        <color indexed="60"/>
        <rFont val="Arial"/>
        <family val="2"/>
      </rPr>
      <t>¿Próximamente 45 LABORAL?</t>
    </r>
  </si>
  <si>
    <r>
      <t xml:space="preserve">
30-6-2011 RADICACIÒN PROCESO
18-8-11 ADMITE DEMANDA
,,
18-3-2013  CONSORCIO CONTESTA DEMANDA
......
26-7-16 AUTO ORDENA ENVIAR PROCESO A JUZGADOS LABORALES
11-8-16 REMITE EXPEDIENTE 
</t>
    </r>
    <r>
      <rPr>
        <b/>
        <sz val="9"/>
        <color indexed="14"/>
        <rFont val="Arial"/>
        <family val="2"/>
      </rPr>
      <t>23-8-16 REPARTIDO A JUZGADO 7 LABORAL DEL CIRCUITO</t>
    </r>
    <r>
      <rPr>
        <sz val="9"/>
        <rFont val="Arial"/>
        <family val="2"/>
      </rPr>
      <t xml:space="preserve">
11-8-2017 NOTIFICAN A FIDUAGRARIA
22-9-17 AUTO RECONOCE PERSONERÍA
25-9-17 CONTESTACIÓN DEMANDA FIDUBOGOTÁ
24-11-17  MEMORIAL CON REMUNCIA PODER 
29-11-17 MEMORIAL CONTESTACIÓN DEMANDA
29-1-18  CONSORCIO FIDUFOSYGA CONTESTGA DEMANDA 
6-6-18 AUTO ORDENA NOTIFICAR 
3-8-18  NOTIFICACIÓN POR AVISO ADRES
30-8-18 CONTESTACIÓN DEMANDA ADRES
20-11-18  AUTO FIJA 18-2-19 A LAS 2.30 DE LA TARDE AUDIENCIA ART. 77 
18-2-19 AUTO FIJA FECHA PARA EL 15 DE MAYO DE 2019 A LAS 11.30  AUDIENCIA 
6-5-19 MEMORIAL CON DESISTIMIENTOS 
26-9-19 MEMORIAL SOLICITANDO IMPULSO PROCESAL  
29 Apr 2022 ADRES ALLEGA PODER Y SOLICITA EXPEDIENTE DIGITAL
02 May 2022 PARTE DEMANDANTE ALLEGA SOLICITUD IMPULSO PROCESAL
18 Apr 2024 RECEPCIÓN MEMORIAL ADRES COADYUVA DESISTIMIENTO PARCIAL</t>
    </r>
  </si>
  <si>
    <r>
      <t xml:space="preserve">
</t>
    </r>
    <r>
      <rPr>
        <b/>
        <sz val="9"/>
        <color indexed="14"/>
        <rFont val="Arial"/>
        <family val="2"/>
      </rPr>
      <t xml:space="preserve">24-07-2014  RADICACIÓN PROCESO </t>
    </r>
    <r>
      <rPr>
        <sz val="9"/>
        <rFont val="Arial"/>
        <family val="2"/>
      </rPr>
      <t xml:space="preserve">
8-8-2017 AUTO ADMITE DEMANDA - OBEDECER Y CUMPLIR  LO DISPUESTO POR EL TRIBUNAL SUPERIOR. ORDENA NOTIFICAR A LAS DEMANDADAS . SE ACEPTA DESISTIMIENTO PARCIAL PRETENSIONES
11-9-2017 NOTIFICAN POR AVISO A FIDUPREVISORA 
29-9-17 CONTESTACIÓN DEMANDA 
12-10-17 MEMORIAL CON DESISTIMIENTO PARCIAL PRETENSIONES
25-1-18 AUTO ACEPTA DESISTIMIENTO 
14-2-18 MEMORIA ADRES CON RENUNCIA PODER
18-12-18 AUTO RESUELVE DESISTIMIENTO 
3-9-19 RECEPCIÓN MEMORIAL
4-2-20 AUTO VINCULA ADRES. NOTIFICA POR CONDUCTA CONLUYENTE A CONSORCIO SAYP 2011. ORDENA CORRER TRASLADO 
13-2-20NOTIFICACIÓN PERSONAL A GRUPO ASD, SERVIS SAS
27-2-20 CONTESTACIÓN DEMANDA  Y LLAMAMIENTO EN GARANTÍA
15-3-2021 NOTIFICACIONES A FIDULDEs Y FIDUDAVIVIENDA - FIDUFOSYGA 2005 EN  LIQUIDACIÓN 
22 Sep 2021 AUTO DA POR NO CONTESTADA LA DEMANDA POR EL MINISTERIO DE SALUD Y PROTECCIÓN SOCIAL// INADMITE CONTESTACION// CONCEDE TERMINO PARA SUBSANAR//
01 Oct 2021 AL DESPACHO
02 Feb 2022 SE SUSPENDE EL PROCESO POR 6 MESES
</t>
    </r>
    <r>
      <rPr>
        <b/>
        <sz val="9"/>
        <rFont val="Arial"/>
        <family val="2"/>
      </rPr>
      <t xml:space="preserve">13 Jul 2022 AUTO REMITE POR COMPETENCIA LA TRIBUNAL ADMINISTRATIVO DE CUNDINAMARCA
05 Mar 2024 AUTO TIENE POR CONTESTADA LA DEMANDA / LLAMAMIENTO EN GARANTIA
</t>
    </r>
    <r>
      <rPr>
        <sz val="9"/>
        <rFont val="Arial"/>
        <family val="2"/>
      </rPr>
      <t>16 Apr 2024 AUTO NIEGA DESISTIMIENTO PARCIAL Y ORDENA CUMPLIR LA REMISIÒN DE EXPEDIENTE</t>
    </r>
  </si>
  <si>
    <r>
      <t xml:space="preserve">14-01-2011 RADICACIÓN  PROCESO Y REPARTO
24-3-11 AUTO QUE ADMITE DEMANDA
,,
11-8-16  REMITE A JUZGADOS LABORALES
23-8-16 REPARTIDO A JUZGADO 38 LABORAL DEL CIRCUITO DE BOGOTÁ 
</t>
    </r>
    <r>
      <rPr>
        <b/>
        <sz val="9"/>
        <color indexed="14"/>
        <rFont val="Arial"/>
        <family val="2"/>
      </rPr>
      <t xml:space="preserve">24-8-21016  RADICACIÓN PROCESO </t>
    </r>
    <r>
      <rPr>
        <sz val="9"/>
        <rFont val="Arial"/>
        <family val="2"/>
      </rPr>
      <t xml:space="preserve">
3-10-17 AUTO AVOCA CONOCIMIENTO
3-10-17 AUTO RECONOCER PERSONERIA DE COOMEVA EPS 
,,,,,
18-12-18 AUTO AVOCA CONOCIMIENTO 
21-1-2019  FIDUCIRIAS FIDUFOSYGA RECIBEN TELEGRAMA NOTIFICANTO AUTO DEL 18-12-18 QUE AVOCA CONOCIMIENTO.
21-1-19 AUTO FIJA 12 DE JULIO DE 2019 A LAS 2.30 COMO FECHA PARA AUDIENCIA ART. 80 CPTSS
15-7-19 ACTA ADUDIENCIA RELEVA PERITO Y DESIGNA A UNIVERSIDAD DEL ROSARIO 
18-10-19  AUTO DECRETA PRÁCTICA PRUEBAS
25-8-20 PONE EN CONOCIMIENTO DEL DESPACHO SU PARTICIPACIÓN EN EL PROCESO DE SANEAMIENTO (PUNTO FINAL) CONTEMPLADO EN EL NUMERAL 1 DEL ARTÍCULO 237 DE LA LEY 1955/2020 -PLAN DE DESARROLLO- Y EN EL NUMERAL 16,1,1, DEL DECRETO 521 DE 2020. PARA POSTERIORMENTE FIRMAR CONTRATO TRANSACCIÓN
18 Dec 2020 </t>
    </r>
    <r>
      <rPr>
        <b/>
        <sz val="9"/>
        <color indexed="12"/>
        <rFont val="Arial"/>
        <family val="2"/>
      </rPr>
      <t>AUTO FIJA FECHA AUDIENCIA Y/O DILIGENCIA PARA EL 14 DE JULIO DE 2021 A LAS 11:30 AM E INCORPORA DOCUMENTAL</t>
    </r>
    <r>
      <rPr>
        <b/>
        <sz val="9"/>
        <color indexed="40"/>
        <rFont val="Arial"/>
        <family val="2"/>
      </rPr>
      <t xml:space="preserve">
</t>
    </r>
    <r>
      <rPr>
        <sz val="9"/>
        <rFont val="Arial"/>
        <family val="2"/>
      </rPr>
      <t>21 Jul 2021 AUTO FIJA FECHA AUDIENCIA PARA EL 8 DE OCTUBRE DE 2021 A LAS 930 AM ART 80
08 Oct 2021 SUSPENDE EL PROCESO POR 6 MESES</t>
    </r>
    <r>
      <rPr>
        <b/>
        <sz val="9"/>
        <rFont val="Arial"/>
        <family val="2"/>
      </rPr>
      <t xml:space="preserve">
</t>
    </r>
    <r>
      <rPr>
        <sz val="9"/>
        <rFont val="Arial"/>
        <family val="2"/>
      </rPr>
      <t>15 Sep 2022 AUTO FIJA FECHA AUDIENCIA PARA EL 9 DE FEBRERO DE 2023 A LAS 9:30AM</t>
    </r>
    <r>
      <rPr>
        <b/>
        <sz val="9"/>
        <rFont val="Arial"/>
        <family val="2"/>
      </rPr>
      <t xml:space="preserve">
09 Feb 2023 AUTO CONCEDE APELACIÓN EFECTO SUSPENSIVO. SE ABSTIENE DE PRACTICA DE DICTAMEN PERICIAL ORDENA ENVIAR AL TRIBUNAL
</t>
    </r>
    <r>
      <rPr>
        <sz val="9"/>
        <rFont val="Arial"/>
        <family val="2"/>
      </rPr>
      <t>11 Jul 2024 INFORMA DESIGNACION PERITO
16 Sep 2024 RECEPCIÓN MEMORIAL DESISTIMIENTO PARCIAL Y CONTRATO DE TRANSACCIÓN
04 Feb 2025 SE NOTIFICA AUTO QUE REQUIERE A PERITO</t>
    </r>
  </si>
  <si>
    <r>
      <t xml:space="preserve">RADICACIÓN 11-01-2012
ADMITIDO EL 31 DE JULIO DE 2012
.......
23-9-14 AUTO ORDENA ENVIAR PROCESOS A JURISDICCIÓN LABORAL
</t>
    </r>
    <r>
      <rPr>
        <b/>
        <sz val="9"/>
        <color indexed="14"/>
        <rFont val="Arial"/>
        <family val="2"/>
      </rPr>
      <t xml:space="preserve">25-9-2015 RADICACIÓN PROCESO Y REPARTO </t>
    </r>
    <r>
      <rPr>
        <sz val="9"/>
        <rFont val="Arial"/>
        <family val="2"/>
      </rPr>
      <t xml:space="preserve">
22-10-15 AUTO ORDENA ENVIAR PROCESO A CSJ CONFLICTO COMPETENCIAS
17-11-15 ENVIO ESPEDIENTE CSJ
 14-3-16 RECIBO EXPEDIENTE
,,,,,
12-9-16 AUTO ORDENA ENVIAR PROCESOS A SUPERSALUD
15-9-16 APODERADO INTERPONE RECURSO
....
7-11-2017 RECEPCIÓN EXPEDIENTE DEL CONSEJO SUPERIOR DE LA JUDICATURA 
.....
16-1-18 AUTO  CONSEJO SUPERIOR JUDICATURA DISPONE QUE EXPEDIENTE SEA COMPENSADO COMO ORDINARIO LABORAL
7-2-18 AUTO ADMITE DEMANDA 
15-5-18 CITATORIOS FIDUOCCCIDENTE, FIDUPOPULAR,  FIDUCOLOMBIA
12-9-18 NOTIFICACIÓN POR AVISO A FIDUCOLDEX ( Fidufsyga)
17-1-19  AUTO TIENE POR CONTESTADA DEMANDA DISPONE VINCULACIÓN ADRES
29-9-19 AUTO RESUELVE RENUNCIA  PODER
30 Oct 2020  RECEPCIÓN MEMORIAL SOLICITUD DE NULIDAD.
16 Feb 2021 AUTO ORDENA CORRER TRASLADO DEL INCIDENE DE NULIDAD POR EL TÉRMINO DE TRES (3) DÍAS - INCORPORA DOCUMENTAL
14 Apr 2021 AUTO DECRETA NULIDAD - DE LA NOTIFICACIÓN DEL LLAMAMIENTO EN GARANTÍA - REQUIER A LA ADRES PARA REALIZAR NOTIFICACIÓN
21 Apr 2021 SE AGREGA PODER OTORGADO POR CARVAJAL TECNOLOGÍA Y SERVICIOS S. A. S. EN CUMPLIMIENTO A LO ORDENADO EN AUTO QUE ANTECEDE
</t>
    </r>
    <r>
      <rPr>
        <b/>
        <sz val="9"/>
        <rFont val="Arial"/>
        <family val="2"/>
      </rPr>
      <t>11 Mar 2024 E REMITE EXPEDIENTE PROCESO AL JUZGADO 45 LABORAL DEL CIRCUITO DE BOGOTÁ - ACUERDO CSJBTA23-15 DE 2023.</t>
    </r>
  </si>
  <si>
    <r>
      <t xml:space="preserve">
</t>
    </r>
    <r>
      <rPr>
        <b/>
        <sz val="9"/>
        <color indexed="14"/>
        <rFont val="Arial"/>
        <family val="2"/>
      </rPr>
      <t xml:space="preserve">02-07-2014  RADICACIÓN PROCESO </t>
    </r>
    <r>
      <rPr>
        <sz val="9"/>
        <rFont val="Arial"/>
        <family val="2"/>
      </rPr>
      <t xml:space="preserve">
28-1-2015 AUTO DECLARACIÓN INCOMPETENCIA 
26-5-2015 AUTO DECIDE RECURSO REPOSICIÓN Y ORDENA REMITIR AL CSJ 
,,,,
28-10-2015 MEMORIAL CON SUBSANACIÓN DEMANDA
18-3-2015 AUTO ADMITE DEMANDA 
23-9-16 MEMORIAL CON CONTESTACIÓN DEMAND
....
22-03-2018 NOTIFICACIÓN POR AVISO A FIDUCOLDEX
19-7-18 AUTO ORDENA EPS PROCEDA CON NOTIFICACIONES
27-11-18 DESISTIMIENTO PARCIAL PRETENSIONES
31-1-19 AUTO REQUIERE ACTOR, DESVINCULA MINISTERIO, CONTINÚA CON ADRES
24-7-19 AUTO ORDENA CITAR SUJETOS PROCESALES 
14-8-19 NOTIFICACIÓN FIDUFOSYGA 2005
25-10-19 NOTIFICACIÓN ADRES 
25-8-20 PONE EN CONOCIMIENTO DEL DESPACHO SU PARTICIPACIÓN EN EL PROCESO DE SANEAMIENTO (PUNTO FINAL) CONTEMPLADO EN EL NUMERAL 1 DEL ARTÍCULO 237 DE LA LEY 1955/2020 -PLAN DE DESARROLLO- Y EN EL NUMERAL 16,1,1, DEL DECRETO 521 DE 2020. PARA POSTERIORMENTE FIRMAR CONTRATO TRANSACCIÓN
01 Mar 2021 AUTO RESUELVE ADMISIBILIDAD REFORMA DEMANDA - TIENE POR CONTESTADA DEMANDA // ADMITE LLAMAMIENTO EN GARANTÍA, ORDENA NOTIFICAR // ADMITE REFORMA DE LA DEMANDA, CORRE TRASLADO POR EL TERMINO DE 5 DIAS A LAS DEMANDADAS Y VINCULADAS // REQUIERE A LA PARTE ACTORA
05 Mar 2021 RECEPCIÓN MEMORIAL - RECURSO /CONTESTA REFORMA
29 Sep 2021 AL DESPACHO
24 Jan 2022 SOLICITUD SUSPENSION DE PROCESO
27 Apr 2022 PODER COOMEVA
</t>
    </r>
    <r>
      <rPr>
        <b/>
        <sz val="9"/>
        <rFont val="Arial"/>
        <family val="2"/>
      </rPr>
      <t>16 May 2022  SUSPENDE PROCESO POR EL TERMINO DE 6 MESES</t>
    </r>
    <r>
      <rPr>
        <sz val="9"/>
        <rFont val="Arial"/>
        <family val="2"/>
      </rPr>
      <t xml:space="preserve">
18 May 2022 RECURSOS REPOSICION Y APELACION
25 Jul 2022 INCIDENTE REGULACION HONORARIOS AL DESPACHO
</t>
    </r>
    <r>
      <rPr>
        <b/>
        <sz val="9"/>
        <rFont val="Arial"/>
        <family val="2"/>
      </rPr>
      <t>05 Oct 2022 DECLARA FALTA DE JURISDICCION Y COMPETENCIA / EMITIR A JUZGADOS ADMINISTRATIVOS - JUZGADO 34
03 Dec 2024 DEVUELTO POR IMPROCEDENTE DEL JUZGADO 3 ADMINISTRATIVO</t>
    </r>
  </si>
  <si>
    <r>
      <t xml:space="preserve">
</t>
    </r>
    <r>
      <rPr>
        <b/>
        <sz val="9"/>
        <color indexed="14"/>
        <rFont val="Arial"/>
        <family val="2"/>
      </rPr>
      <t>30-7-2014  RADICACIÓN PROCESO</t>
    </r>
    <r>
      <rPr>
        <sz val="9"/>
        <rFont val="Arial"/>
        <family val="2"/>
      </rPr>
      <t xml:space="preserve">
14-1-15 AUTO DECLARA INCOMPETENCIA ORDENA REMITIR CSJ
11-5-15 AUTO NO REPONE DEJA EN FIRME AUTO FALTA DE COMPETENCIA 19-5-16 REMITE EXPEDIENTE AL CSJ
25-8-15 RECIBE EXPEDIENTE DEL CSJ - SALA DISCIPLINARIA
...
6-6-2017 AUTO ACEPTA DESISTIMIENTO PARCIAL PRETENSIONES - REQUIERE ACTORA PARA QUE REALICE NOTIFICACIONES
4-8-2017 RADICAN CITATORIOS EN FIDUCIARIAS PARA NOTIFICACIÓN PERSONAL
27-11-17 AUTO RESUELVE SUCECIÓN PROCESAL 
27-7-18 NTIFICACIONES PERSONAL SAYP 2011 Y UT
22-1-19 AUTO REVOCA AUTO 24-1-19 AL DESPACHO
22-11-19 AUTO REQUIERE ACTOR
26-2-20 MEMORIAL CON DESISTIMIENTO PARCIAL 
16-06-20 RENUNCIA PODER
25-8-20 PONE EN CONOCIMIENTO DEL DESPACHO SU PARTICIPACIÓN EN EL PROCESO DE SANEAMIENTO (PUNTO FINAL) CONTEMPLADO EN EL NUMERAL 1 DEL ARTÍCULO 237 DE LA LEY 1955/2020 -PLAN DE DESARROLLO- Y EN EL NUMERAL 16,1,1, DEL DECRETO 521 DE 2020. PARA POSTERIORMENTE FIRMAR CONTRATO TRANSACCIÓN</t>
    </r>
    <r>
      <rPr>
        <b/>
        <sz val="9"/>
        <color indexed="12"/>
        <rFont val="Arial"/>
        <family val="2"/>
      </rPr>
      <t xml:space="preserve">
01 Feb 2021 AUTO REQUIERE A LA ACTORA PARA QUE MANIFIESTE SI DESEA CONTINUAR ACCION EN CONTRA DE CONSORCIO FIDUFOSYGA,  EN QUE ESTADO SE ENCUENTRA EL PUNTO FINAL 
</t>
    </r>
    <r>
      <rPr>
        <sz val="9"/>
        <rFont val="Arial"/>
        <family val="2"/>
      </rPr>
      <t xml:space="preserve">14 Apr 2021 AUTO DE TRÁMITE - ACEPAT RENUNCIA DE PODER DE LA DRA MONICA ALEJANDRA GIL CONTRERAS
29 Sep 2021 AL DESPACHO
24 Jan 2022 SOLICITUD SUSPENSION DE PROCESO
27 Apr 2022 PODER
18 Jul 2022 INCIDENTE HONORARIOS
</t>
    </r>
    <r>
      <rPr>
        <b/>
        <sz val="9"/>
        <rFont val="Arial"/>
        <family val="2"/>
      </rPr>
      <t xml:space="preserve">05 Sep 2022 DECLARA FALTA DE JURISDICCION Y COMPETENCIA // ORDENA REMITIR EXPEDIENTE A LOS JUZGADOS ADMINISTRATIVOS (JUZGADO 35)
28 Mar 2023 DEVOLUCION PROCESO JUZGADOS ADMINISTRATIVOS
</t>
    </r>
    <r>
      <rPr>
        <sz val="9"/>
        <rFont val="Arial"/>
        <family val="2"/>
      </rPr>
      <t>06 Feb 2024 SOLICITUD RESOLVER INCIDENTE DE HONORARIOS
23 Apr 2024 RECEPCIÓN MEMORIAL DESISTIMIENTO PRETENCIONES COOMEVA</t>
    </r>
    <r>
      <rPr>
        <b/>
        <sz val="9"/>
        <rFont val="Arial"/>
        <family val="2"/>
      </rPr>
      <t xml:space="preserve">
04 Jul 2024 ACEPTA DESISTIMIENTO DE DEMANDA ORDENA ARCHIVO
</t>
    </r>
    <r>
      <rPr>
        <sz val="9"/>
        <rFont val="Arial"/>
        <family val="2"/>
      </rPr>
      <t xml:space="preserve">08 Jul 2024 RECURSO REPOSICION
</t>
    </r>
    <r>
      <rPr>
        <b/>
        <sz val="9"/>
        <rFont val="Arial"/>
        <family val="2"/>
      </rPr>
      <t xml:space="preserve">19 Dic 2024. ACEPTA DESISTIMIENTO PARCIAL POR $979.598.654,98. CORREO ELECTRÓNICO DEL DR. LUIS FELIPE BONILLA
</t>
    </r>
    <r>
      <rPr>
        <sz val="9"/>
        <rFont val="Arial"/>
        <family val="2"/>
      </rPr>
      <t>25 Apr 2025 AL DESPACHO</t>
    </r>
  </si>
  <si>
    <r>
      <t xml:space="preserve">
</t>
    </r>
    <r>
      <rPr>
        <b/>
        <sz val="9"/>
        <color indexed="14"/>
        <rFont val="Arial"/>
        <family val="2"/>
      </rPr>
      <t xml:space="preserve">24-07-2014 RADICACIÓN PROCESO </t>
    </r>
    <r>
      <rPr>
        <sz val="9"/>
        <rFont val="Arial"/>
        <family val="2"/>
      </rPr>
      <t xml:space="preserve">
23-1-17 AUTO ADMITE DEMANDA  Y ORDENA NOTIFICAR
24-3-17 AUTO ADMITE RENUNCIA Y RECONOCE PERSONERÍA 
1-9-17 MEMORIAL CON CONSTANCIA ENVÍO CITATORIOS
22-2-18 MEMORIAL CON REFORMA DEMANDA 
3-8-18 NTIFICACIÓN CONSORCIO SAYP 2011
13-8-18 MEMORIAL CON CONTESTACIÓN FIDUCIARIA
17-6-19 MEMORIAL CON CONTESTACION DEMANDA 
10-7-19 AL DESPACHO 
20-8-20 AUTO NO REPONE, CONCEDE RECURSO APELACIÓN 
25-8-20 PONE EN CONOCIMIENTO DEL DESPACHO SU PARTICIPACIÓN EN EL PROCESO DE SANEAMIENTO (PUNTO FINAL) CONTEMPLADO EN EL NUMERAL 1 DEL ARTÍCULO 237 DE LA LEY 1955/2020 -PLAN DE DESARROLLO- Y EN EL NUMERAL 16,1,1, DEL DECRETO 521 DE 2020. PARA POSTERIORMENTE FIRMAR CONTRATO TRANSACCIÓN
08 Mar 2021  ENVÍO EXPEDIENTE T.S.B.
24 Feb 2023 SE RECIBE EXPDIENTE FISICO DEL TRIBUNAL SUPERIOR DE BOGOTA
16 Jan 2024 AUTO OBEDÉZCASE Y CÚMPLASE LO RESUELTO POR EL SUPERIOR ADMITE LLAMAMIENTO EN GARANTIA REQUIERE ADRES. // ADMITE INCENTE DE REGULACION DE HONORARIOS
06 Feb 2024 CONTESTACION DEMANDA MINISTERIO DE SALUD
08 Feb 2024 INCIDENTE DE REGULACION DE HONORARIOS
13 Feb 2024 SUBSANACION CONTESTACION NUEVO FOSYGA
</t>
    </r>
    <r>
      <rPr>
        <b/>
        <sz val="9"/>
        <rFont val="Arial"/>
        <family val="2"/>
      </rPr>
      <t xml:space="preserve">13 Mar 2024 ADMITE REFORMA DE DEMANDA
</t>
    </r>
    <r>
      <rPr>
        <sz val="9"/>
        <rFont val="Arial"/>
        <family val="2"/>
      </rPr>
      <t xml:space="preserve">21 Mar 2024 CONTESTACION REFORMA A LA DEMANDA UTNF, MINSALUD Y ADRES
24 Apr 2024 RECEPCIÓN MEMORIAL DESISTIMIENTO PARCIAL DE PRETENSIONES
</t>
    </r>
    <r>
      <rPr>
        <b/>
        <sz val="9"/>
        <rFont val="Arial"/>
        <family val="2"/>
      </rPr>
      <t xml:space="preserve">21 May 2024 REMISION AL JUZGADO 51 LABORAL DEL CIRCUITO DE BOGOTA D.C.
</t>
    </r>
    <r>
      <rPr>
        <sz val="9"/>
        <rFont val="Arial"/>
        <family val="2"/>
      </rPr>
      <t>27 Jun 2024 SOLICITUD COADYUDAR CONTRATO DE TRASNSACCION</t>
    </r>
  </si>
  <si>
    <r>
      <rPr>
        <b/>
        <sz val="9"/>
        <color indexed="14"/>
        <rFont val="Arial"/>
        <family val="2"/>
      </rPr>
      <t>26-8-2015  RADICACIÓN PROCESO</t>
    </r>
    <r>
      <rPr>
        <sz val="9"/>
        <rFont val="Arial"/>
        <family val="2"/>
      </rPr>
      <t xml:space="preserve">
5-11-2015 AUTO ADM ITE DEMANDA 
22-11-15 NOTIFICAN POR ABISO MINISTERIO, FIDUCLDEX Y FIDUPREVISORA
15-12-18 CONTESTACIONES INSLUD Y CONOSRCIO SAYP  
20-2-18 NOTIFICACIÓN AFISO ADRES 
5-6-18 AUTO NIEGA RECURSO REPOSICIÓN, NO CONCEDE APELACIÓN, TIENE POR SUCESORA PROCESAL ADRES, ORDENA NOFIFICAR UT 
13-6-2018 CITATORIOS DAVIVIENDA Y FIDUCOLDEX 
21-8-2018 CONSORCIO FIDUFOSYGA 2005 CONTESTA DEMANDA 
30-8-18 AUTO ADMITE LLAMAMIENTO EN GARANTÍA
5-12-18 MEMORIAL CON DESISTIMIENTO PARCIAL PRETENSIONES
11-03-2019  AUTO DECLARA NULIDAD POR FALTA DE COMPETENCIA Y ORDENA REMITIR A JUZGADOS ADMINISTRATIVOS  ORALIDAD DE BOGOTÁ- REPART
13-3-19 MEMORIAL CON RESCURSO REPOSICIÓN Y SUBSIDIO APELACION  
15-5-19 AUTO ORDENA ENVIAR PROCESO A TAC 
20-6-19 ENVIO CON OFICIO 1148 A TRIBUNAL ADMINISTRATIVO DE CUNDINAMARCA 
10 Nov 2020  AL DESPACHO PROCEDENTE DEL CONSEJO SUPERIOR DE LA JUDICATURA
28 Jun 2021 AUTO REQUIERE A LA DEMANDADA UNION TEMPORAL NUEVO FOSYGA
29 Jun 2021 ALLEGAN NOTIFICACION ADMITE LLAMAMIENTO EN GARANTIA
12 Jul 2021 ALLEGAN CONTESTACION DE ALLIANZ SEGUROS Y DEL LLAMAMIENTO EN GARANTIA.
05 Aug 2021 AL DESPACHO
</t>
    </r>
    <r>
      <rPr>
        <b/>
        <sz val="9"/>
        <rFont val="Arial"/>
        <family val="2"/>
      </rPr>
      <t xml:space="preserve">15 Feb 2022 AUTO TIENE POR CONTESTADA LA DEMANDA, FIJA AUDIENCIA PARA EL 30 DE JUNIO DE 2022 A LAS 8:30 AM
</t>
    </r>
    <r>
      <rPr>
        <sz val="9"/>
        <rFont val="Arial"/>
        <family val="2"/>
      </rPr>
      <t>21 Apr 2022 SOLICITUD DE ACCESO A EXPEDIENTE DIGITAL
14 Jun 2022 SOLICITUD UNION TEMPORAL NUEVO FOSYGA PARA QUE DECLARE LA FALTA DE JURISDICCIÓN Y COMPETENCIA
30 Jun 2022 SE REALIZA AUDIENCIA, CONCEDE RECURSO DE APELACION ENE EFECTO SUSPENSIVO, FRENTE AL AUTO QUE NEGO LA NULIDAD POR FALTA DE JURISDICCION
25 Jul 2022 ENVÍO EXPEDIENTE
01 Nov 2022 OBEDECER Y CUMPLIR LO ORDENADO POR EL SUPERIOR, FIJA FECHA PARA EL 19 DE ABRIL DE 2023 A LAS 2:30 PM</t>
    </r>
    <r>
      <rPr>
        <b/>
        <sz val="9"/>
        <rFont val="Arial"/>
        <family val="2"/>
      </rPr>
      <t xml:space="preserve">
</t>
    </r>
    <r>
      <rPr>
        <sz val="9"/>
        <rFont val="Arial"/>
        <family val="2"/>
      </rPr>
      <t>18 Apr 2023 EXPEDIENTE DIGITALIZADO EN SU TOTALIDAD
1</t>
    </r>
    <r>
      <rPr>
        <b/>
        <sz val="9"/>
        <rFont val="Arial"/>
        <family val="2"/>
      </rPr>
      <t xml:space="preserve">1 May 2023 REMITIR EL EXPEDIENTE  AL JUZGADO 45 LABORAL DEL CIRCUITO
</t>
    </r>
    <r>
      <rPr>
        <sz val="9"/>
        <rFont val="Arial"/>
        <family val="2"/>
      </rPr>
      <t>29 Jan 2024 NO ACEPTAR LA DEVOLUCION DEL EXPEDIENTE, REMITIRLO AL JUZGADO 45 LABORAL 
27 Feb 2024 EL 21 DE FEBRERO DE 2024 EL PROCESO FUE ACEPTADO POR EL JUZGADO 45 LABORAL</t>
    </r>
  </si>
  <si>
    <r>
      <t xml:space="preserve">16-11-11 RADICACIÓN PROCESO Y REPARTO
8-12-11  AUTO ADMISORIO DEMANDA ORDENA NOTIFICAR
.
28-2-16 APODERADO DEMANDADA ALLEGA OBJECIÓN DICTAMEN
2-5-16 AL DESPACHO CON OBJECIÓN DICTAMEN
26-6-16 AUTO ENVIANDO A OTRA JURISDICCIÓN
30-8-16 AL DESPACHO 
</t>
    </r>
    <r>
      <rPr>
        <b/>
        <sz val="9"/>
        <color indexed="14"/>
        <rFont val="Arial"/>
        <family val="2"/>
      </rPr>
      <t xml:space="preserve">
22-11-216 RADICACIÓN PROCESO</t>
    </r>
    <r>
      <rPr>
        <sz val="9"/>
        <rFont val="Arial"/>
        <family val="2"/>
      </rPr>
      <t xml:space="preserve">
23-1-17 AVOCA CONOCIMIENTO Y ORDENA ADECUAR DEMANDA 
30-1-17 SANITAS ALLEGA SUBSANACIÓN
22-3-17 AUTO ADMITE DEMANDA 
17-1-18 CiTATORIO FIDUOCCIDENTE 
21-2-18  ADRES ALLEGA CONTESTACIÓN DEMANDA 
18-5-2018 NOTIFICAN POR AVISO A FIDUAGRARIA
19-6-18 NOTIFICAN FIDUCOLDEX 
18-7-2018 FIDUFOSYGA CONTESTA DEMANDA
11-1-19 ADRES CONTESTA DEMANDA
8-7-19 TRASLADO INCIDENTE NULIDAD
4-9-19 AUTO RECHAZA NULIDAD
1-10-19 AUTO ORDENA CORRER TRASLADO POR 3 DÍAS 
22-10-19 ADRES ALLEGÓ APOYO TÉCNICO EN MEDIO MAGNÉTICO
03 Sep 2020 RECEPCIÓN MEMORIAL - MEDIANTE CORREO ELECTRONICO APODERADO DE SANITAS EPS ALLEGA RENUNCIA DE PODER.
27 Aug 2021 RECEPCIÓN MEMORIAL SOLICITA INFORMACIÓN
08 Oct 2021 MEMORIAL SOLICITA ACCESO A EXPEDIENTE DIGITAL (AÚN ESTÁ EN PROCESO DE DIGITALIZACIÓN)
29 Apr 2022 ADRES ALLEGA PODER
30 Aug 2022 EL PROCESO REGRESÓ DEL PROGRAMA DE DIGITALIZACIÓN
01 Jun 2023 PROVOCA CONFLICTO NEGATIVO DE JURISDICCIÓN, ORDENA ENVIAR A LA CORTE CONSTITUCIONAL</t>
    </r>
    <r>
      <rPr>
        <b/>
        <sz val="9"/>
        <rFont val="Arial"/>
        <family val="2"/>
      </rPr>
      <t xml:space="preserve">
DECLARAR que el Tribunal Administrativo de Cundinamarca, Sección Tercera, Subsección C, es la autoridad competente para conocer de la demanda. Correo Dr. Dionisio del 27/nov/2023</t>
    </r>
  </si>
  <si>
    <r>
      <t xml:space="preserve">
24-03-11 AUTO ADMITE DEMANDA
,,,,
</t>
    </r>
    <r>
      <rPr>
        <b/>
        <sz val="9"/>
        <color indexed="14"/>
        <rFont val="Arial"/>
        <family val="2"/>
      </rPr>
      <t>12-3-15 RADICACIÓN PROCESO</t>
    </r>
    <r>
      <rPr>
        <sz val="9"/>
        <rFont val="Arial"/>
        <family val="2"/>
      </rPr>
      <t xml:space="preserve">
10-4-15 AUTO SE ABSTIENE DE CONOCER Y REMITE A SUPERINTENDENCIA NACIONAL DE SALUD
,,,,,
1-8-2017 AUTO ADMITE DEMANDA - ORDENA NOTIFICAR 
10-10-17 AUTO ACEPTA DESISTIMIENTO TOTAL Y PARCIAL POR $138,682,781
10-11-17 AUTO ACEPTA DESISTIMIENTO 
12-4-18  NOTIFICACIÓN POR AVISO A MSPS-ADRES Y AGENCIA NACIONAL DE DEFENSA JURIDICA DEL ESTADO 
26-3-18 AUTO DISPONE OFICIAR AL TRIBUNAL SUPERIOR DE CUNDINAMARCA. ORDENA ELABORAR OFICIO  
8-4-19  OFICIO A TRIBUNAL ADMINISTRATIVO DE CUNDINAMARCA-SECCIÓN TERCERA 
7-10-19  AUTO REQUIERE POR SEGUNDA VEZ AL TRIBUNAL ADMINISTRATIVO DE CUNDINAMARCA 
27-1-20 AUTO PONE EN CONOCIMIENTO RESPUESTA TRIBUNAL ADMINISTRATIVO CUNDINAMARCA
11-03-20 AUDIENDIA DE RECONTRUCCIÓN DE EXPEDIENTE EL 13 DE OCTUBRE DE 2020 A LAS 9:00 A.M.
21-8-20 AL DESPACHO PARA REPROGRAMAR AUDIENCIA 
3-10-2020  AUTO SEÑALA FECHA RECONSTRUCCIÓN EXPEDIENTE PARA EL 3 DE NOVIEMBRE DE 2020 A LAS 8.30 A.M.. REQUIERE A LAS PARTES PARA QUE APORTEN DOCUMENTOS EN SU  PODER.
6 Nov 2020 AUTO SEÑALA FECHA DILIGENCIA RECONOCE PERSONERÌA Y SEÑALA FECHA DE LA PRÓXIMA DILIGENCIA PARA EL VIERNES VEINTE (20) DE NOVIEMBRE DE 2020 A LAS DOCE DEL MEDIO DÌA (12:00 M.M.)
</t>
    </r>
    <r>
      <rPr>
        <b/>
        <sz val="9"/>
        <rFont val="Arial"/>
        <family val="2"/>
      </rPr>
      <t xml:space="preserve">12 dic 2022. AUTO DE NOTIFICACIÓN DE LA ADMISIÓN DE LA DEMANDA EN JURISDICCIÓN LABORAL.
</t>
    </r>
    <r>
      <rPr>
        <sz val="9"/>
        <rFont val="Arial"/>
        <family val="2"/>
      </rPr>
      <t xml:space="preserve">12 Jan 2024 VINCULA LITISCONSORTE NECESARIA POR PASIVA
</t>
    </r>
    <r>
      <rPr>
        <b/>
        <sz val="9"/>
        <rFont val="Arial"/>
        <family val="2"/>
      </rPr>
      <t>2024-12-10 Auto inadmite contestación de la demanda
21 Jan 2025 PARTE ACTORA ALLEGA CONSTANCIA NOTIFICACION 21 DE ENERO DE 2025</t>
    </r>
  </si>
  <si>
    <r>
      <t xml:space="preserve">9-3-10 RADICACIÒN PROCESO
,,,
30-8-16 AL DESPACHO CON RECURSO FALTA COMPETENCIAEL TRIBUNAL INFORMA QUE FUE REPARTIDO A JUZGADO 6 LABORAL DEL CIRCUITO DE BOGOTÁ Y RADICACO CON EL No.1100131050062016-00593
</t>
    </r>
    <r>
      <rPr>
        <b/>
        <sz val="9"/>
        <color indexed="14"/>
        <rFont val="Arial"/>
        <family val="2"/>
      </rPr>
      <t xml:space="preserve">22-11-2016 RADICACIÓN PROCESO </t>
    </r>
    <r>
      <rPr>
        <sz val="9"/>
        <rFont val="Arial"/>
        <family val="2"/>
      </rPr>
      <t xml:space="preserve">
2-2-2017 AUTO RECHAZO DEMANDA POR FALTA COMPETENCIA. REMITE TSJ
15-2-17 ENVIÓ EXPEDIENTE AL TSJ-SALA DISCIPLINARIA 
.....
15-9-18 AUTO FIJA FECHA AUDIENCIA FALLO EL 13-11-18 A LAS 4.30 P.M.
22-1-19  AUTO FIJA AUDIENCIA JUZGAMIENTO PARA EL 30 DE MAYO DE 2019 A LAS 8.30 DE LA MAÑANA.
30-5-19 SENTENCIA DE PRIMERA INSTANCIA CONDENATORIA.
</t>
    </r>
    <r>
      <rPr>
        <b/>
        <sz val="9"/>
        <color indexed="10"/>
        <rFont val="Arial"/>
        <family val="2"/>
      </rPr>
      <t>TRIBUNAL SUPERIOR - SALA LABORAL 2a  INST.</t>
    </r>
    <r>
      <rPr>
        <sz val="9"/>
        <rFont val="Arial"/>
        <family val="2"/>
      </rPr>
      <t xml:space="preserve">
11-6-19 RADICACIÓN PROCESO
25-6-19 AUTO ADMITE APELACIÓN
29-7-2019 AUTO QUE DEJA SIN VALOR TODO LO ACTUADO A PARTIR DEL AUTO DEL 24 DE NOVIEMBRE DE 2017, EN SU LUGAR ORDENA </t>
    </r>
    <r>
      <rPr>
        <i/>
        <sz val="9"/>
        <rFont val="Arial"/>
        <family val="2"/>
      </rPr>
      <t>A QUO</t>
    </r>
    <r>
      <rPr>
        <sz val="9"/>
        <rFont val="Arial"/>
        <family val="2"/>
      </rPr>
      <t xml:space="preserve"> QUE SOLICITE ADECUAR DEMANDA A PROCEDIMIENTO LABORAL Y LUEGO TRAMITAR LITIGIO CONFORME CPTSSS.
2-8-19 RECURSO REPOSICIÓN ART. 319 C.G.P.
29-7-20   SE NOTIFICÓ AUTO QUE NEGÓ POR IMPROCEDENTE LOS RECURSOS DE REPOSICIÓ N Y APELACIÓN   INTERPUESTOS POR EL DEMANDANTE. DEVUELVE EXPEDIENTE AL JUZGADO DE ORIGEN
</t>
    </r>
    <r>
      <rPr>
        <b/>
        <sz val="9"/>
        <color indexed="45"/>
        <rFont val="Arial"/>
        <family val="2"/>
      </rPr>
      <t xml:space="preserve">JUZGADO
</t>
    </r>
    <r>
      <rPr>
        <sz val="9"/>
        <rFont val="Arial"/>
        <family val="2"/>
      </rPr>
      <t xml:space="preserve">30-9-20 DEVUELTRO POR EL TRIBUNAL NIEGA RECURSO 
</t>
    </r>
    <r>
      <rPr>
        <b/>
        <sz val="9"/>
        <rFont val="Arial"/>
        <family val="2"/>
      </rPr>
      <t>29 Nov 2021 AUTO ADMITE DEMANDA</t>
    </r>
    <r>
      <rPr>
        <sz val="9"/>
        <rFont val="Arial"/>
        <family val="2"/>
      </rPr>
      <t xml:space="preserve">
14 Jan 2022 TIENE POR NOTIFICADO POR CONDUCTA CONCLUYENTE A FIDUCIARIA DAVIVIENDA S.A., CONCEDE EL TERMINO DE 10 DIAS PARA QUE ALLEGUE ESCRITO DE CONTESTACION
22 Mar 2022. ADRES ALLEGA CONTESTACIÓN DE LA DEMANDA (CORREO ELECTRÓNICO)
23 Aug 2022 SE SOLICITA QUE POR EL DEMANDANTE ALLEGUE LAS NOTIFICACIONES ADELANTADAS RESPECTO DE LAS SOCIEDADES INTEGRANTES DEL CONSORCIO FIDUFOSYGA 2005
</t>
    </r>
    <r>
      <rPr>
        <b/>
        <sz val="9"/>
        <rFont val="Arial"/>
        <family val="2"/>
      </rPr>
      <t xml:space="preserve">29 Sep 2022 TENGASE POR NOTIFICADO POR CONDUCTA CONCLUYENTE A LA DEMANDADA CONSORCIO FIDUFOSYGA 2005. SE DA POR CONTESTADA DEMANDA POR PARTE DE FIDUFOSYGA 2005
</t>
    </r>
    <r>
      <rPr>
        <sz val="9"/>
        <rFont val="Arial"/>
        <family val="2"/>
      </rPr>
      <t>29 Nov 2022 DECLARA QUE NO ES COMPETENTE PARA CONOCER DEL PROCESO. REMITASE LA PRESENTE DEMANDA ORDINARIA A LOS JUZGADOS ADMINISTRATIVOS</t>
    </r>
    <r>
      <rPr>
        <b/>
        <sz val="9"/>
        <rFont val="Arial"/>
        <family val="2"/>
      </rPr>
      <t xml:space="preserve">
08 Mar 2023 EL DESPACHO PROCEDE ASUMIR CONOCIMIENTO DEL PRESENTE PROCESO TENIENDO EN CUENTA QUE EL CONSEJO SUPERIOR DE LA JUDICATURA DIRIMIO EL CONFLICTO DE COMPETENCIA EN 2017
</t>
    </r>
    <r>
      <rPr>
        <sz val="9"/>
        <rFont val="Arial"/>
        <family val="2"/>
      </rPr>
      <t xml:space="preserve">2023-04-14 MIERCOLES 19 DE JULIO DE 2023 A LAS 8:30 DE LA MAÑANA PARA LLEVAR A CABO LA AUDIENCIA DE CONCILIACION, DECISION DE EXCEPCIONES PREVIAS, SANEAMIENTO, FIJACION DEL LITIGIO Y DECRETO DE PRUEBAS
</t>
    </r>
    <r>
      <rPr>
        <b/>
        <sz val="9"/>
        <rFont val="Arial"/>
        <family val="2"/>
      </rPr>
      <t xml:space="preserve">2023-04-25 DISPONE QUE POR SECRETARIA SE REMITAN LAS PRESENTES DILIGENCIAS AL JUZGADO 45 LABORAL
</t>
    </r>
    <r>
      <rPr>
        <sz val="9"/>
        <rFont val="Arial"/>
        <family val="2"/>
      </rPr>
      <t>11 Aug 2023 SE REMITE EXPEDIENTE DIGITALIZADO AL JUZGADO 45 LABORAL</t>
    </r>
  </si>
  <si>
    <r>
      <t xml:space="preserve">ANTES $359.469.322
CAMBIÓ CON LA REFORMA DE LA DEMANDA NOTIFICADA EL 21-6-2019
</t>
    </r>
    <r>
      <rPr>
        <b/>
        <sz val="9"/>
        <color indexed="8"/>
        <rFont val="Arial"/>
        <family val="2"/>
      </rPr>
      <t xml:space="preserve">
---
En correo del 8 de marzo del 2023, se notifican auto admisorio y reforma</t>
    </r>
  </si>
  <si>
    <r>
      <t xml:space="preserve">5-01-210 SE RADICA LA DEMANDA Y SE REPARTE 
05-02-10 SE ADMITE LA DEMANDA
4-3-16 AL DESPACHO 
,,,,
12-7-2016 AUTO DECLARA FALTA DE JURISDICCIÓN Y ORDENA REMITIR A SECRETARÍA GENERAL TRIBUNAL SUPERIOR DE BOGOTÁ PARA REPARTO
</t>
    </r>
    <r>
      <rPr>
        <b/>
        <sz val="9"/>
        <color indexed="14"/>
        <rFont val="Arial"/>
        <family val="2"/>
      </rPr>
      <t xml:space="preserve">
16-8-2016 RADICACIÓN PROCESO </t>
    </r>
    <r>
      <rPr>
        <sz val="9"/>
        <rFont val="Arial"/>
        <family val="2"/>
      </rPr>
      <t xml:space="preserve">
18-11-2016  AUTO DE OBEDECER Y CUMPLIR
,,,,
8-9-2017 AUTO PONE EN CONOCIMIENTO. ....
10-11-17  ELABORACIÓN OFICIOS ORDENADOS EN AUDIENCIA DE RECONSTRUCCIÓN EXPEDIENTE 
.....
11-1-19 MEMORIAL CON RESPUESTA ADRES
22-2-18 AUTO PONE EN CONOCIMIENTO DTE. RESPUESTA ADRES Y SOLICITA MANIFESTARSE SI LOS DOCUMENTOS  APORTADOS SON LOS QUE DESAPARECIERON DEL PROCESO 
12-3-19 AUTO ORDENA OFICIAR 
30-7-19 SE OFICIA AL TAC
16-1-20 AUTO ADMITE DEMANDA
21-1-20 EXPEDIENTE PASA A NOTIFICACIONES
5-3-2020 FIDUFOSYGA CONTESTA DEMANDA POR FIDUCIARIAS PÚBLICAS
23-01-2020  NOTIFICAN SUBSANACIÓN DEMANDA 
09-03-20 SE RECIBE CONTESTACIÓN DE LA DEMANDA  DE UNA PARTES Y SE TIENE POR CONTESTADA  LA DEMANDA POR OTRAS
23-7-20  NOTIFICAN FIDUCIARIAS PRIVADAS CONSORCIO FIDUFOSYGA 2005
10-8-2020 FIDUFOSYA CONTESGTA DEMANDA 
 13 Apr 2021 AUTO PONE EN CONOCIMIENTO AUTO CONCEDE TERMINOS PARA SUBSANAR - COMPARTE EL EXPEDIENTE DIGITAL
10 May 2021 AUTO TIENE POR CONTESTADA LA DEMANDA - ORDENA NOTIFICAR A ADRES
</t>
    </r>
    <r>
      <rPr>
        <b/>
        <sz val="9"/>
        <rFont val="Arial"/>
        <family val="2"/>
      </rPr>
      <t xml:space="preserve">17 Aug 2021 - AUTO TIENE POR CONTESTADA LA DEMANDA POR PARTE DE ADRES -RECONOCE PERSONERIA </t>
    </r>
    <r>
      <rPr>
        <sz val="9"/>
        <rFont val="Arial"/>
        <family val="2"/>
      </rPr>
      <t>- FIJA FECHA PARA EL 23 DE SEPTIEMBRE DE 2021 A LAS 12:00 PM
16 Sep 2021 RECEPCIÓN MEMORIAL
31 Jan 2022 AUTO APLAZA AUDIENCIA
04 Feb 2022 AUTO CORRIGE FECHA DE AUDIENCIA- ACLARA FECHA PARA LAS 10 DE LA MAÑANA DEL JUEVES 28 DE ABRIL DE 2022</t>
    </r>
    <r>
      <rPr>
        <b/>
        <sz val="9"/>
        <rFont val="Arial"/>
        <family val="2"/>
      </rPr>
      <t xml:space="preserve">
27 Apr 2022 AUTO DECLARA FALTA DE COMPETENCIA - ENVIA A LA CORTE CONSTITUCIONAL
_____
</t>
    </r>
    <r>
      <rPr>
        <sz val="9"/>
        <rFont val="Arial"/>
        <family val="2"/>
      </rPr>
      <t xml:space="preserve">2024-04-30 REPARTO Y RADICACION DEL PROCESO AL TRIBUNAL ADMINISTRATIVO DE CUNDINAMARCA, SECCION PRIMERA
2024-08-05 AUTO INADMITIENDO LA DEMANDA
</t>
    </r>
    <r>
      <rPr>
        <b/>
        <sz val="9"/>
        <rFont val="Arial"/>
        <family val="2"/>
      </rPr>
      <t>2024-08-22 CORREO NOTIFICANDO SUBSANACIÓN DE DEMANDA</t>
    </r>
    <r>
      <rPr>
        <sz val="9"/>
        <rFont val="Arial"/>
        <family val="2"/>
      </rPr>
      <t xml:space="preserve"> 
2024-11-05 REITERA DESISTIMIENTO PARCIAL DE LAS PRETENSIONES
</t>
    </r>
    <r>
      <rPr>
        <b/>
        <sz val="9"/>
        <rFont val="Arial"/>
        <family val="2"/>
      </rPr>
      <t xml:space="preserve">2024-12-03 AUTO DECLARA FALTA DE COMPETENCIA PROPONE CONFLICTO entre el Tribunal Administrativo de Cundinamarca Seccion Primera y el Tribunal Administrativo de Cundinamarca Seccion Tercera
_____
</t>
    </r>
    <r>
      <rPr>
        <sz val="9"/>
        <rFont val="Arial"/>
        <family val="2"/>
      </rPr>
      <t xml:space="preserve">2025-01-21 Dese traslado a las partes por el término común de 3 días para que presenten sus alegatos de conclusión sobre conflicto de competencias.
</t>
    </r>
    <r>
      <rPr>
        <b/>
        <sz val="9"/>
        <rFont val="Arial"/>
        <family val="2"/>
      </rPr>
      <t xml:space="preserve">2025-04-28 </t>
    </r>
    <r>
      <rPr>
        <sz val="9"/>
        <rFont val="Arial"/>
        <family val="2"/>
      </rPr>
      <t>Auto que resuelve conflicto de competencias</t>
    </r>
    <r>
      <rPr>
        <b/>
        <sz val="9"/>
        <rFont val="Arial"/>
        <family val="2"/>
      </rPr>
      <t xml:space="preserve"> </t>
    </r>
    <r>
      <rPr>
        <sz val="9"/>
        <rFont val="Arial"/>
        <family val="2"/>
      </rPr>
      <t xml:space="preserve">suscitado entre las </t>
    </r>
    <r>
      <rPr>
        <b/>
        <sz val="9"/>
        <rFont val="Arial"/>
        <family val="2"/>
      </rPr>
      <t xml:space="preserve">Subsecciones C de la Sección Tercera Rad. N 25000232600020090110200 </t>
    </r>
    <r>
      <rPr>
        <sz val="9"/>
        <rFont val="Arial"/>
        <family val="2"/>
      </rPr>
      <t>y B de la Sección Primera Rad. N 25000-23-41-000-2024-00787-00 del Tribunal Administrativo de Cundinamarca, y se dispone que</t>
    </r>
    <r>
      <rPr>
        <b/>
        <sz val="9"/>
        <rFont val="Arial"/>
        <family val="2"/>
      </rPr>
      <t xml:space="preserve"> la competencia radica en la Subsección C de la Sección Tercera
_____
</t>
    </r>
  </si>
  <si>
    <r>
      <t>Cuando se reciba la admisión de la demanda, cambiar cuantía a $281'840.989</t>
    </r>
    <r>
      <rPr>
        <b/>
        <sz val="9"/>
        <color indexed="10"/>
        <rFont val="Arial"/>
        <family val="2"/>
      </rPr>
      <t>,97</t>
    </r>
  </si>
  <si>
    <r>
      <t>CUANTÍA ACTUAL AJUSTADA EN AUTO DEL JUZGADO 6 LABORAL DEL CIRCUITO DEL 24 DE OCTUBRE DE 2017
CUANTÍA INICIAL
$2,946,938,062
CUANTÍA DESPUES PRIMER DESISTIMIENTO
(13-2-18)
$2,653,839,994,50
_____
En correo del 8 de febrero de 2024, Bonilla informa que se acepta desistimiento parcial de la tercera pretensión, por $</t>
    </r>
    <r>
      <rPr>
        <b/>
        <sz val="9"/>
        <color indexed="13"/>
        <rFont val="Arial"/>
        <family val="2"/>
      </rPr>
      <t>2'355.162</t>
    </r>
  </si>
  <si>
    <r>
      <t xml:space="preserve">JUZGADO 25 LABORAL DEL CIRCUITO DE BOGOTÁ 
</t>
    </r>
    <r>
      <rPr>
        <b/>
        <sz val="9"/>
        <rFont val="Arial"/>
        <family val="2"/>
      </rPr>
      <t>11001310502520160046600</t>
    </r>
  </si>
  <si>
    <r>
      <t xml:space="preserve">
TRI BUNAL ADMINISTRATIVO DE CUNDINAMARCA
2012-00006   
JUZGADO  16
LABORAL DEL CIRCUITO DE BOGOTÁ 
2016-00452
</t>
    </r>
    <r>
      <rPr>
        <b/>
        <sz val="9"/>
        <color indexed="60"/>
        <rFont val="Arial"/>
        <family val="2"/>
      </rPr>
      <t>¿Próximamente Juzgado 45 labora</t>
    </r>
    <r>
      <rPr>
        <sz val="9"/>
        <color indexed="8"/>
        <rFont val="Arial"/>
        <family val="2"/>
      </rPr>
      <t>l?</t>
    </r>
  </si>
  <si>
    <r>
      <t xml:space="preserve"> 13-6-2012 CITATORIO PARA NOTIFICACIÒN PERSONAL
,
15-7-14 AUTO DECLARA FALTA JURISDICCIÓN  Y ORDENA REMISIÓN A JUZGADOS LABORALES
,,,,,
</t>
    </r>
    <r>
      <rPr>
        <sz val="9"/>
        <color indexed="60"/>
        <rFont val="Arial"/>
        <family val="2"/>
      </rPr>
      <t xml:space="preserve">
</t>
    </r>
    <r>
      <rPr>
        <b/>
        <sz val="9"/>
        <color indexed="60"/>
        <rFont val="Arial"/>
        <family val="2"/>
      </rPr>
      <t xml:space="preserve"> 26-8- 16  RADIACIÓN PROCESO (juZ 16)</t>
    </r>
    <r>
      <rPr>
        <sz val="9"/>
        <rFont val="Arial"/>
        <family val="2"/>
      </rPr>
      <t xml:space="preserve">
21-11-*16 AUTO ORDENA ENVIAR PROCESO TRIBUNAL SUPERIOR - SALA LABORAL 
19-1-17 OFICIO 039 -2017  REMITIENDO EXPEDIENTE  AL  TRIBUNAL
6-7-18 AL DESPACHO EXPEDIENTE 2018-010 DEVUELTO POR JUZGADO 26 LABORAL DEL CIRCUITO  BASADO EN AUTO DEL 30 MAYO 2018 CORTE SUPREMA JUSTICIA.
</t>
    </r>
    <r>
      <rPr>
        <b/>
        <sz val="9"/>
        <color indexed="14"/>
        <rFont val="Arial"/>
        <family val="2"/>
      </rPr>
      <t xml:space="preserve">16-1-18  RADICACIÓN PROCESO EN JUZGADO 26
</t>
    </r>
    <r>
      <rPr>
        <sz val="9"/>
        <rFont val="Arial"/>
        <family val="2"/>
      </rPr>
      <t xml:space="preserve">27-2-18 AUTO RECONOCE PERSONERÍA ORDENA ADECUAR DEMANDA CONCEDE 5 DÍAS 
7-3-18  MEMORIAL CON ADECUACIÓN DEMANDA 
30-5-18 AUTO DECLARA INCOMPETENCIA REMITE TRIBUNAL ADMINISTRATIVO SECCIÓN TERCERA    
18-6-18 ENVIO EXPEDIENTE
6-9-19 RECEPCIÓN EXPEDIENTE PROVENIENTE CONSEJO SUPERIOR JUDICATURA 
11-10-19 AUTO ADMITE DEMANDA  DE OBEDECER Y CUMPLIR  -  
21-02-20 CONTESTACIÓN DE LA DEMANDA Y LLAMAMIENTO EN GARANTÍA
13-8-20 AL DESPACHO CON PODER 
28 Jun 2021 AUTO TIENE POR CONTESTADA LA DEMANDA, ADMITE LLAMAMIENTO EN GARANTÍA, ORDENA NOTIFICAR.
28 Apr 2022 MEMORIAL APORTA PODER
</t>
    </r>
    <r>
      <rPr>
        <b/>
        <sz val="9"/>
        <rFont val="Arial"/>
        <family val="2"/>
      </rPr>
      <t>11 Mar 2024 SE REMITE EXPEDIENTE PROCESO AL JUZGADO 45 LABORAL DEL CIRCUITO DE BOGOTÁ - ACUERDO CSJBTA23-15 DE 2023.</t>
    </r>
  </si>
  <si>
    <r>
      <t xml:space="preserve">
TRIBUNAL ADMINISTRATIVO DE CUNDINAMARCA
ACUMULADO
</t>
    </r>
    <r>
      <rPr>
        <b/>
        <sz val="9"/>
        <color indexed="10"/>
        <rFont val="Arial"/>
        <family val="2"/>
      </rPr>
      <t>2009-0945</t>
    </r>
  </si>
  <si>
    <r>
      <t xml:space="preserve">
TRIBUNAL ADMINISTRATIVO DE CUNDINAMARCA - SECCION TERCERA
ACUMULADO
</t>
    </r>
    <r>
      <rPr>
        <b/>
        <sz val="9"/>
        <color indexed="10"/>
        <rFont val="Arial"/>
        <family val="2"/>
      </rPr>
      <t>2009-1008</t>
    </r>
  </si>
  <si>
    <r>
      <t xml:space="preserve">
TRIBUNAL ADMINISTRATIVO DE CUNDINAMARCA - SECCION TERCERA
ACUMULADO
</t>
    </r>
    <r>
      <rPr>
        <b/>
        <sz val="9"/>
        <color indexed="10"/>
        <rFont val="Arial"/>
        <family val="2"/>
      </rPr>
      <t>2010-0946</t>
    </r>
  </si>
  <si>
    <r>
      <t xml:space="preserve">
TRIBUNAL ADMINISTRATIVO DE CUNDINAMARCA - SECCION TERCERA
ACUMULADO
</t>
    </r>
    <r>
      <rPr>
        <b/>
        <sz val="9"/>
        <color indexed="10"/>
        <rFont val="Arial"/>
        <family val="2"/>
      </rPr>
      <t>2010-0949</t>
    </r>
  </si>
  <si>
    <t xml:space="preserve">
14-1-11 RADICACIÒN DEMANDA
,,,,,,,,,,,
,,,,,
19-3-15 AL DESPACHO PARA ACUMULACIÓN
 03 Apr 2017  PROCESO ACUMULADO AL 2009-945 ENVIADO A LOS JUZGADOS LABORALES DEL CIRCUITO DE BOGOTA (REPARTO) 
</t>
  </si>
  <si>
    <r>
      <t xml:space="preserve">
TRIBUNAL ADMINISTRATIVO DE CUNDINAMARCA - SECCION TERCERA
ACUMULADO
</t>
    </r>
    <r>
      <rPr>
        <b/>
        <sz val="9"/>
        <color indexed="10"/>
        <rFont val="Arial"/>
        <family val="2"/>
      </rPr>
      <t>2011-0759</t>
    </r>
  </si>
  <si>
    <t xml:space="preserve">
22-7-11  RADICACIÓN PROCESO
,,,,,,
15-7-14  AUTO DECLARA FALTA JURISDICCIÓN Y REMITE A JUZGADOS LABORALES
20-2-15 RECURSO SOLICITANDO ACUMULACIÓN 
3-3-15 AUTO REMITE PROCESO A DOCTORA CORINA PARA ACUMULACIÓN PROCESOS
2 Sep 2016  PARA ACUMULACION 2009-945, 2010-949, 2010-946, 2009-1008, 
 03 Apr 2017  ACUMULADO AL 2009-945 ENVIADO A LOS JUZGADOS LABORALES DEL CIRCUITO DE BOGOTÁ REPARTO</t>
  </si>
  <si>
    <r>
      <t xml:space="preserve">
22-10-10 RADICACIÒN  PROCESO
.......
25-4-17 AUTO REMITE PROCESO POR COMPETENCIA
8-5-17  ENVIO EXPEDIENTE A JUZGADOS LABORALES 
</t>
    </r>
    <r>
      <rPr>
        <b/>
        <sz val="9"/>
        <color indexed="14"/>
        <rFont val="Arial"/>
        <family val="2"/>
      </rPr>
      <t xml:space="preserve"> 17-5-2017  RADICACIÓN PROCESO</t>
    </r>
    <r>
      <rPr>
        <sz val="9"/>
        <rFont val="Arial"/>
        <family val="2"/>
      </rPr>
      <t xml:space="preserve">
17-8-17 AUTO RECHAZA DEMANDA
31-8+17 OFICIO REMISORIO A OFICINA JUDICIAL REPARTO JUZGADOS CIVILES DEL CIRCUITO 
1-3-18 JUEZ CIVIL REMITE PROCESO A CSJ
25-9-19 RECEPCIÓN EXPEDIENTE DEL CONSEJO SUPERIOR DE LA JIDICATURA. AUTO DE OBEDÉZCASE Y CÚMPLASE LO ORDENADO POR EL SUPERIOR 
10-10-19 AUTO ORDENA ADECUAR DEMANDA ORDINARIA LABORAL
24-10-19 AUTO INADMITE DEMANDA - CONCEDE TÉRMINO 
1-11-19 SUBSANACIÓN DE LA DEMNADA (12 TRASLADOS)
5-3-2020 APODERADO CONSORCIO FIDUFOSYGA SE NOTIFICA DEMANDA 
05 Jul 2022 MINSALUD PRESENTA CONTESTACIÓN DEMANDA. RECIBIDA POR CORREO ELECTRÓNICO.
21 Jul 2022 ALLEGAN INCIDENTE REGULACION HONORARIOS
21 Sep 2022 SE REMITE EXPEDIENTE OFICINA DE DIGITALIZACIÓN</t>
    </r>
  </si>
  <si>
    <r>
      <t xml:space="preserve">17-1-2011 CITATORIO PARA NOTIFICACIÓN PERSONAL
20-10-2011  ADMITE DEMANDA
,,,,
29-01-2015 SENTENCIA DE PRIMERA INSTANCIA: DECLARA PROBADA INDEBIDA ESCOGENCIA DE LA ACCIÓN
23-2-15 RECURSO APELACIÓN
6-3-15 AL DESPACHO
26-5-15 CONSEJO DE ESTADO ADMITE RECURSO APELACIÓN
,,,,,,,,,
18-4-17 AUTO DECRETA NULIDAD DE TODO LO ACTUADO Y ORDENA REMITIR JUZGADOS LABORALES
20-4-17 CONSORCIO FIDUFOSYGA INTERPONE RECURSO SUÚPLICA
8-6-17 AL DESPACHO
22-11-17 REGISTR PROYECTO AUTO
27-11-17 AUTO CONFIRMA AUTO RECURRIDO 
15-1-18 ENVIADO A JUZGADOS LABORALES OFICIO 
</t>
    </r>
    <r>
      <rPr>
        <b/>
        <sz val="9"/>
        <color indexed="14"/>
        <rFont val="Arial"/>
        <family val="2"/>
      </rPr>
      <t xml:space="preserve">xx-xxx  RADICACION Y REPARTO PROCESO </t>
    </r>
    <r>
      <rPr>
        <sz val="9"/>
        <rFont val="Arial"/>
        <family val="2"/>
      </rPr>
      <t xml:space="preserve">
</t>
    </r>
  </si>
  <si>
    <r>
      <t xml:space="preserve"> 9-12-09 RADICACIÓN PROCESO
29-1-10 AUTO QUE ADMITE DEMANDA
,,,,,,
12-1-11 MPS CONTESTA DEMANDA
18-1-11 CONSORCIO CONTESTA DEMANDA 
,,,,,,
22-11-17  AUTO ORDENA REMITIR PROCESO POR COMPETENCIA JUZGADOS LABORALES 
</t>
    </r>
    <r>
      <rPr>
        <b/>
        <sz val="9"/>
        <color indexed="14"/>
        <rFont val="Arial"/>
        <family val="2"/>
      </rPr>
      <t xml:space="preserve">09-04-2018  RADICACIÓN PROCESO </t>
    </r>
    <r>
      <rPr>
        <sz val="9"/>
        <rFont val="Arial"/>
        <family val="2"/>
      </rPr>
      <t xml:space="preserve">
23-5-18 AUTO RECHAZA DEMANDA, PROPONE CONFLICTO NEGATIVO COMPETENCIA, ORDENA ENVIAR CSJ- SALA DISCIPLINARIA.
4-9-18 SE REMITE A CJS OFICIO 1028 
22-5-18  AUTO DEL JUZGADO 28 LABORAL DEL CIRCUITO PROPONE CONFLICTO DE COMPETENCIA CON EL JUZGADO 60 LABORAL DEL CIRCUITO DE BOGOTÁ  - REMITE EXPEDIENTE CSJ-SALA DISCIPLINARIA
30-1-19 RECEPCIÓN EXPEDIENTE 
5-3-19 AUTO CONCEDE TERMINO PARA ADECUAR DEMANDA 
19-6-19 AUTO INANDMITE DEMANDA CONCEDE TÉRMINO
16-11-19 AUTO ADMITE DEMANDA  - ORDENA NOTIFICAR
22-11-19  CITATORIO PARA NOTIFICARSE DEMANDA 
13-3-20 FIDUPREVISORA CONTESTA DEMANDA
11 Nov 2020 AUTO RESUELVE SOLICITUD PROVENIENTE DEL MINISTERIO DE SALUD Y PROTECCION EN EL SENTIDO DE SEÑALAR QUE NO ES EXTREMO PROCESAL, REQUIERE PTE ACTORA APC
17 Mar 2021 AUTO TIENE POR CONTESTADA LA DEMANDA - SEÑALA FECHA PARA AUDIENCIA EL DIA MIERCOLES 23 DE FEBRERO DE 2.022 A LA HORA DE LAS 8:30 AM.- GCCP
28 Feb 2022 AUTO FIJA FECHA AUDIENCIA 15 DE JUNIO DE 2022, HORA 11:00 AM
17 Jun 2022 AUTO ORDENA ENVIAR PROCESO A LA JURISDICCION DE LO CONTENCIOSO ADMINISTRATIVO</t>
    </r>
    <r>
      <rPr>
        <b/>
        <sz val="9"/>
        <rFont val="Arial"/>
        <family val="2"/>
      </rPr>
      <t xml:space="preserve">
08 Jul 2022 SE ENVIA A LOS JUZGADOS ADMINISTRATIVOS///CAP 11001333400220220030900 JUZGADO 2 SECCION PRIMERA
.....
22 Jul 2022 SE ORDENA DEVOLVER AL JUZGADO 28 LABORAL POR COMPETENCIA
.....
28 Nov 2022 LABORAL. SE RECIBE EXPEDIENTE DIGITAL POR DEVOLUCION DESDE JUZGADO ADMINISTRATIVO
</t>
    </r>
    <r>
      <rPr>
        <sz val="9"/>
        <rFont val="Arial"/>
        <family val="2"/>
      </rPr>
      <t>15 Dec 2022 TRAMITANDO EXPEDIENTE VIRTUAL</t>
    </r>
    <r>
      <rPr>
        <b/>
        <sz val="9"/>
        <rFont val="Arial"/>
        <family val="2"/>
      </rPr>
      <t xml:space="preserve"> 
12 Nov 2024 AUTO FIJA FECHA AUDIENCIA MARTES 6 DE MAYO DE 2025 A LAS 8:30 A.M</t>
    </r>
  </si>
  <si>
    <r>
      <t xml:space="preserve">DEMANDA LABORAL NOTIFICADA AL CONSORCIO
 EN ABRIL 2021
DEMANDA NOTIFICADA EN ABRIL DE 2021 
---
</t>
    </r>
    <r>
      <rPr>
        <b/>
        <sz val="9"/>
        <color indexed="36"/>
        <rFont val="Arial"/>
        <family val="2"/>
      </rPr>
      <t xml:space="preserve">
ANTES se reportó con el presunto JUZGADO 27 y proceso 2018-00236 (pero no era ese número, sino que se confirmó el número real con el Auto admisorio de la demanda del 24/nov/2020).
NÚMERO REAL 
JUZGADO 22
2018-00152</t>
    </r>
  </si>
  <si>
    <r>
      <t xml:space="preserve">19-12-2008 RADICA CIÓN DEL PROCESO
1,,,,,,
6-6-12 SENTENCIA FAVORABLE - EDICTO del 25-6-12
15-6-12 CONSORCIO SOLICITA ACUMULACIÓN
9-7-12 DEMANTANE APELA SENTENCIA
,,,,,,,,,
11-816 AUTO ORDENA REMITIR A JUZGADOS LABORALES
</t>
    </r>
    <r>
      <rPr>
        <b/>
        <sz val="9"/>
        <color indexed="14"/>
        <rFont val="Arial"/>
        <family val="2"/>
      </rPr>
      <t xml:space="preserve">15-11-18 RADICACIÓN PROCESO </t>
    </r>
    <r>
      <rPr>
        <sz val="9"/>
        <rFont val="Arial"/>
        <family val="2"/>
      </rPr>
      <t xml:space="preserve">
11-01-2019 AUTO AVOCA CONOCIMIENTO  Y ORDENA ADECUAR DEMANDA Y PODER 
21-1-18 MEMORIAL CON ADECUACIÓN DEMANDA
4-3-18  AUTO ADMITE DEMANDA, VINCULA ADRES Y CORRE TRASLADO 
8-3-19 AUTO CORRE TRASLADO DEL ART. 108 CPC  RECURSO REPOSICIÓN CONTRA AUTO DEL 5-3-19 
29-5-2019 FIDUFOSYGA CONTESTA DEMANDA 
2-9-19 AUTO TIENE POR NOTIFICADO A FIDUFOSYGA 2005 POR CONDUCTA CONCLUYENTE
6-11-19 AUTO REVOCA AUTO 
8-11-19 MEMORIAL SOLICITANDO ADICIONAR AUTO 
30-1-20 AUTO ORDENA NOTIFICAR ADRES 
14-2-20 APODERADO FIDUFOSYGA  SOLICITA ACLARACIÓN 
20-2-20 ADRES CONTESTA DEMANDA 
18 May 2021 AUTO FIJA FECHA AUDIENCIA Y/O DILIGENCIA - SEÑALA COMO FECHA DE AUDIENCIA PARA AGOTAR LAS ETAPAS DE LOS ARTS. 77 Y 80 CPTSS., PARA EL 10 DE AGOSTO DE 2021 A LAS 2:30 P.M.
21 May 2021 - RECURSO DE REPOSICIÓN
08 Jul 2021 AUTO REVOCA PARCIALMENTE. TIENE POR CONTESTADA DEMANDA POR LAS SOCIEDADES INTEGRANTES DEL CONSORCIO FIDUFOSYGA 2005
05 Aug 2021 DESISTIMIENTO PARCIAL DE PRETENSIONES 
</t>
    </r>
    <r>
      <rPr>
        <b/>
        <sz val="9"/>
        <rFont val="Arial"/>
        <family val="2"/>
      </rPr>
      <t xml:space="preserve">28 Oct 2021 SE FIJA LA FECHA DEL 10 DE FEBRERO DE 2022 A LAS 9:00 A.M. FIN AGOTAR ETAPAS ARTÍCULOS 77 Y 80 
</t>
    </r>
    <r>
      <rPr>
        <sz val="9"/>
        <rFont val="Arial"/>
        <family val="2"/>
      </rPr>
      <t xml:space="preserve">09 Feb 2022 SUSTITUCIÓN DE PODER Y DESISTIMIENTO PARCIAL
</t>
    </r>
    <r>
      <rPr>
        <b/>
        <sz val="9"/>
        <rFont val="Arial"/>
        <family val="2"/>
      </rPr>
      <t>2023-04-26 ACEPTA DESISTIMIENTO. ORDENA REMITIR EXPEDIENTE AL JUZGADO 45 LABORAL
08 Nov 2023 AUTO ASUME CONOCIMIENTO Y SEÑALA FECHA PARA EL MARTES DIECISÉIS (16) DE ABRIL DE DOS MIL VEINTICUATRO (2024) A LAS ONCE DE LA MAÑANA (11:00 A.M.).</t>
    </r>
  </si>
  <si>
    <r>
      <t xml:space="preserve">TRIBUNAL ADMINISTRATIVO DE CUNDINAMARCA, SECCION TERCERA
2008-00550
</t>
    </r>
    <r>
      <rPr>
        <b/>
        <sz val="9"/>
        <rFont val="Arial"/>
        <family val="2"/>
      </rPr>
      <t xml:space="preserve">
</t>
    </r>
    <r>
      <rPr>
        <b/>
        <sz val="9"/>
        <color indexed="10"/>
        <rFont val="Arial"/>
        <family val="2"/>
      </rPr>
      <t>Acumulado</t>
    </r>
  </si>
  <si>
    <r>
      <t xml:space="preserve">TRIBUNAL ADMINISTRATIVO DE CUNDINAMARCA, SECCION TERCERA
2010-00102
</t>
    </r>
    <r>
      <rPr>
        <b/>
        <sz val="9"/>
        <rFont val="Arial"/>
        <family val="2"/>
      </rPr>
      <t xml:space="preserve">
</t>
    </r>
    <r>
      <rPr>
        <b/>
        <sz val="9"/>
        <color indexed="10"/>
        <rFont val="Arial"/>
        <family val="2"/>
      </rPr>
      <t>Acumulado</t>
    </r>
  </si>
  <si>
    <r>
      <t xml:space="preserve">TRIBUNAL ADMINISTRATIVO DE CUNDINAMARCA, SECCION TERCERA
</t>
    </r>
    <r>
      <rPr>
        <b/>
        <sz val="9"/>
        <color indexed="10"/>
        <rFont val="Arial"/>
        <family val="2"/>
      </rPr>
      <t>ACUMULA
DOS 
2008-0550
Y
2010-0102</t>
    </r>
  </si>
  <si>
    <r>
      <t xml:space="preserve">4-06-2012 RADICACIÓN Y REPARTO PROCESO 
8-11-2013 AUTO ADMISORIO DE LA DEMANDA
16-12-2013 NOTIFICACIÓN POR AVISO
6-2-14 MEMORIALES CON CONTESTACIONES DEMANDA
18-2-14 AUTO QUE ORDENA TRASLADO EXCEPCIONES
6-3-14 AL DESPACHO
8-4-14 AUTO DECRETANDO PRUEBAS
29-4-14 OFICIOS  SOLICITANDO PRUESBAS A DISPOSICIÓN PARTES PARA SU TRÁMITE
,,,,,,
19-8-14 AUTO ORDENA ENVIAR A JURISDICCIÓN LABORAL
,,,,,,,
26-5-15 FIDUFOSYGA ALLEGA OBJECIÓN POR ERROR GRAVE
4-8-15 AUTO TRASLADO ,
,,,,
29-6-18 AUTO REMITE PROCESO POR COMPETENCIA
25-7-18 ENVIO CON OFICIO 2018-FIC-361 A CENTRO SERVICIOS BOGOTA
</t>
    </r>
    <r>
      <rPr>
        <b/>
        <sz val="9"/>
        <color indexed="14"/>
        <rFont val="Arial"/>
        <family val="2"/>
      </rPr>
      <t>5-8-2018 RADICACIÓN PROCESO</t>
    </r>
    <r>
      <rPr>
        <sz val="9"/>
        <rFont val="Arial"/>
        <family val="2"/>
      </rPr>
      <t xml:space="preserve">
17-8-18 AUTO ORDENA ADECUAR DEMANDA 
27-9-18 AUTO ADMITE DEMANDA
20-2-19  NOTIFICACIÓN A LA ANDJE
21-3-19 AL DESPACHO  
3-7-19  FIDUFOSYGA CONTESTA DEMANDA 
14-11-19  AUTO DECLARA FALTA COMPETENCIA Y ORDENA REMITIR A LA SUPERITENDENCIA NACIONAL DE SALUD.
31-1-20 ENVIO EXPEDIENtE A </t>
    </r>
    <r>
      <rPr>
        <sz val="9"/>
        <color indexed="10"/>
        <rFont val="Arial"/>
        <family val="2"/>
      </rPr>
      <t>SUPERSALUD</t>
    </r>
    <r>
      <rPr>
        <sz val="9"/>
        <rFont val="Arial"/>
        <family val="2"/>
      </rPr>
      <t xml:space="preserve"> </t>
    </r>
  </si>
  <si>
    <r>
      <t xml:space="preserve">HAY  3 DESISTIMIENTOS A SABER:
1.                $180.162.562
2.                    44.571.148
3.                   </t>
    </r>
    <r>
      <rPr>
        <b/>
        <u/>
        <sz val="9"/>
        <rFont val="Arial"/>
        <family val="2"/>
      </rPr>
      <t xml:space="preserve">213.904,770
</t>
    </r>
    <r>
      <rPr>
        <b/>
        <sz val="9"/>
        <rFont val="Arial"/>
        <family val="2"/>
      </rPr>
      <t>Total  $ 437.638.780
 Aceptados por Auto del 11-12-2017
Antes: $3.268,542,286</t>
    </r>
    <r>
      <rPr>
        <b/>
        <u/>
        <sz val="9"/>
        <rFont val="Arial"/>
        <family val="2"/>
      </rPr>
      <t xml:space="preserve">
</t>
    </r>
    <r>
      <rPr>
        <b/>
        <sz val="9"/>
        <rFont val="Arial"/>
        <family val="2"/>
      </rPr>
      <t xml:space="preserve">
</t>
    </r>
    <r>
      <rPr>
        <sz val="9"/>
        <rFont val="Arial"/>
        <family val="2"/>
      </rPr>
      <t>Correo electrónico del 8 de mayo de 2024 de Fanny Suárez Higuera, con el envío de Cali (juzgado) a Bogotá (Tribunal Administrativo)</t>
    </r>
  </si>
  <si>
    <r>
      <t>J</t>
    </r>
    <r>
      <rPr>
        <b/>
        <sz val="9"/>
        <rFont val="Arial"/>
        <family val="2"/>
      </rPr>
      <t xml:space="preserve">UZGADO 3 CIVIL </t>
    </r>
    <r>
      <rPr>
        <sz val="9"/>
        <rFont val="Arial"/>
        <family val="2"/>
      </rPr>
      <t>DEL CIRCUITO DE</t>
    </r>
    <r>
      <rPr>
        <b/>
        <sz val="9"/>
        <rFont val="Arial"/>
        <family val="2"/>
      </rPr>
      <t xml:space="preserve"> BUCARAMANGA
</t>
    </r>
    <r>
      <rPr>
        <sz val="9"/>
        <rFont val="Arial"/>
        <family val="2"/>
      </rPr>
      <t xml:space="preserve">
TRIBUNAL SUPERIOR - SALA CIVIL 
</t>
    </r>
    <r>
      <rPr>
        <b/>
        <sz val="9"/>
        <rFont val="Arial"/>
        <family val="2"/>
      </rPr>
      <t xml:space="preserve">
68001310300320110029700</t>
    </r>
  </si>
  <si>
    <r>
      <t xml:space="preserve">JUZGADO 14 ADMINISTRATIVO MEDELLÍN (2023)
</t>
    </r>
    <r>
      <rPr>
        <b/>
        <sz val="9"/>
        <rFont val="Arial"/>
        <family val="2"/>
      </rPr>
      <t xml:space="preserve">
05001333301420230040800</t>
    </r>
  </si>
  <si>
    <r>
      <t xml:space="preserve">TRIBUNAL ADMINISTRATIVO DE CUNDINAMARCA - SECCION TERCERA
2011-01258
</t>
    </r>
    <r>
      <rPr>
        <b/>
        <sz val="9"/>
        <color indexed="60"/>
        <rFont val="Arial"/>
        <family val="2"/>
      </rPr>
      <t>¿Próximamente Juzgado administrativo?</t>
    </r>
  </si>
  <si>
    <r>
      <t xml:space="preserve">22-11-2011   RADICACIÓN PROCESO
7-02-2012  AUTO ADMISORIO DE LA DEMANDA
18-4-2012 CITACIÒN PARA NOTIFICACIÓN PERSONAL
,,,
12-3-2013 FIJACIÓN EN LISTA X 10 DIAS PARA CONTESTAR DEMANDA
1-4-2013  CONTESTACIÓN DEMANDA 
.......
18-2-14 AUTO ORDENA TRASLADO EXCEPCIONES
18-3-14 AUTO DECRETANDO PRUEBAS
25-3-14 DESISTIMIENTO PARCIAL PRETENSIONES
,,,,,,,
7-3-18 AUTO REMITE PROCESO POR COMPETENCIA A JUZGADOS LABORALES 
14-3-18 RECURSO REPOSICIÓN ACTOR
23-5-19  CONFIRMA AUTO QUE ORDENA REMITIR PROCESO A JUZGADOS LABORALES 
30-8-19 ENVIO A JUZGADOS  OFICIO 330-FIC-2019
</t>
    </r>
    <r>
      <rPr>
        <b/>
        <sz val="9"/>
        <color indexed="14"/>
        <rFont val="Arial"/>
        <family val="2"/>
      </rPr>
      <t xml:space="preserve">
5-11-2019  RADICACIÓN PROCESO </t>
    </r>
    <r>
      <rPr>
        <sz val="9"/>
        <rFont val="Arial"/>
        <family val="2"/>
      </rPr>
      <t xml:space="preserve">
14-2-20 AL DESPACHO
23 Sep 2020 AUTO DE TRÁMITE ORDENA ADECUAR LA DEMANDA, TÉRMINO CINCO (5) DÍAS
05 Mar 2021 RECEPCIÓN MEMORIAL SOLICITUD DE DESISTIMIENTO PARCIAL RECOBROS
18 Nov 2021  DESISTIMIENTO PARCIAL
19 Nov 2021 AUTO CONCEDE TERMINO DE CINCO DIAS PARA ADECUAR DEMANDA A TRAMITE ORDINARIO LABORAL.
14 Dec 2021  AL DESPACHO SOLICITUD ADECUACION DEMANDA
</t>
    </r>
    <r>
      <rPr>
        <b/>
        <sz val="9"/>
        <rFont val="Arial"/>
        <family val="2"/>
      </rPr>
      <t xml:space="preserve">29 Apr 2022 AUTO ORDENA ENVIAR PROCESO REMITE EXPEDIENTE POR COMPETENCIA A LOS JUZGADOS ADMINISTRATIVOS 
</t>
    </r>
    <r>
      <rPr>
        <sz val="9"/>
        <rFont val="Arial"/>
        <family val="2"/>
      </rPr>
      <t>25 May 2022 EXPEDIENTE DIGITALIZADO
23 Jun 2022 SE REALIZA ENVIO DEL EXPEDIENTE A REPARTO DE JUZGADOS ADMINISTRATIVOS</t>
    </r>
  </si>
  <si>
    <r>
      <t xml:space="preserve">16-12-2011 RADICACIÓN Y REPARTO
.......
14-10-14 DECLARA FALTA JURISDICCIÓN Y COMPETENCIA
,,,,,,
</t>
    </r>
    <r>
      <rPr>
        <b/>
        <sz val="9"/>
        <color indexed="14"/>
        <rFont val="Arial"/>
        <family val="2"/>
      </rPr>
      <t>30-4-15 RADICACIÓN PROCESO</t>
    </r>
    <r>
      <rPr>
        <sz val="9"/>
        <rFont val="Arial"/>
        <family val="2"/>
      </rPr>
      <t xml:space="preserve">
29-5-15 SUSCITA CONFLICTO REMITE CONSEJO SUPERIOR DE LA AJUDICATURA 
28-9-15 MEMORIAL CON SUBSANACIÓN
,,,,,,,,,
17 y 19-5-16 NOTIFICACIÓN POR AVISO A FIDUCOLDEX Y FIDUPREVISORA
16-6-16 RECEPCIÓN MEMORIA 
</t>
    </r>
    <r>
      <rPr>
        <sz val="9"/>
        <color indexed="10"/>
        <rFont val="Arial"/>
        <family val="2"/>
      </rPr>
      <t xml:space="preserve">19-8-16 AUTO ACLARA AUTO ORDENA NOTIFICAR </t>
    </r>
    <r>
      <rPr>
        <sz val="9"/>
        <rFont val="Arial"/>
        <family val="2"/>
      </rPr>
      <t xml:space="preserve">
....
24-04-17 AUTO TIENE POR CONTESTADA DEMANDA. ADMITE LLAMAMIENTO EN GARANTIA
26-10-17 PARTE ACYTORA PRESENTA NULIDAD FALTA COMPETENCIA.
9-2-18 AUTO RESUELVE SUCECIÓN PROCESAL 
9-4-19 AUTO FIJA FECHA AUDIENCIA PARA 28 DE MAYO 2019 A LAS 8.15 A.M.  
23-5-19 AUTO NIEGA APLAZAMIENTO AUDIENCIA  
13-12-19 RECIBE MEMORIAL CON PODER
18-2-20  FIJA AUDIENCIA5-5-2020 A LAS 10 DE LA MAÑANA</t>
    </r>
    <r>
      <rPr>
        <sz val="9"/>
        <color indexed="10"/>
        <rFont val="Arial"/>
        <family val="2"/>
      </rPr>
      <t xml:space="preserve">
</t>
    </r>
    <r>
      <rPr>
        <sz val="9"/>
        <rFont val="Arial"/>
        <family val="2"/>
      </rPr>
      <t>27-1-2021  AUTO TRAMITE CAMBIO DE JUZGADO EL PROCESO PASA A JUZGADO 40 LABORAL DEL CIRCUITO DE BOGOTÁ</t>
    </r>
    <r>
      <rPr>
        <sz val="9"/>
        <color indexed="10"/>
        <rFont val="Arial"/>
        <family val="2"/>
      </rPr>
      <t xml:space="preserve">
15 Mar 2021  AL DESPACHO  DEVUELTO POR JUZGADO 40 LABORAL </t>
    </r>
    <r>
      <rPr>
        <sz val="9"/>
        <rFont val="Arial"/>
        <family val="2"/>
      </rPr>
      <t xml:space="preserve">
21 May 2021 </t>
    </r>
    <r>
      <rPr>
        <b/>
        <sz val="9"/>
        <color indexed="30"/>
        <rFont val="Arial"/>
        <family val="2"/>
      </rPr>
      <t xml:space="preserve">AUTO FIJA FECHA AUDIENCIA Y/O DILIGENCIA EL DÍA VEINTIOCHO (28) DE JULIO DE 2021 A LAS NUEVE DE LA MAÑANA (9:00 P.M.)PARA REALIZAR LA AUDIENCIA DEL ART 77 DEL C.P.L. Y S.S.
</t>
    </r>
    <r>
      <rPr>
        <sz val="9"/>
        <rFont val="Arial"/>
        <family val="2"/>
      </rPr>
      <t xml:space="preserve">28 Jul 2021 SUSTITUCION PODER 
02 Aug 2021 </t>
    </r>
    <r>
      <rPr>
        <b/>
        <sz val="9"/>
        <rFont val="Arial"/>
        <family val="2"/>
      </rPr>
      <t>SE DESISTIERON DE LOS CONSORCIOS DEMANDADOS</t>
    </r>
    <r>
      <rPr>
        <sz val="9"/>
        <rFont val="Arial"/>
        <family val="2"/>
      </rPr>
      <t xml:space="preserve"> (...) Y SE FIJO AUDIENCIA EL 2 DE FEBRERO DE 2020 A LAS 10:00 A.M.
</t>
    </r>
    <r>
      <rPr>
        <b/>
        <sz val="9"/>
        <rFont val="Arial"/>
        <family val="2"/>
      </rPr>
      <t xml:space="preserve">02 Feb 2022 AUTO FIJA FECHA AUDIENCIA PARA EL DIA 26 DE MAYO DE 2022 A LAS 9:00 AM
</t>
    </r>
    <r>
      <rPr>
        <sz val="9"/>
        <rFont val="Arial"/>
        <family val="2"/>
      </rPr>
      <t>26 May 2022 SOLICITUD APLAZAR AUDIENCIA
2023-04-28 Solicitud Desistimiento</t>
    </r>
  </si>
  <si>
    <r>
      <t xml:space="preserve">
7-12-12 SUBSANA DEMANDA
10-12-12 AL DESPACHO
.....)
27-7-16 AUTO DE OBEF}DÉZCASE Y CÚMPLASE
30-8-16 ENVÍO JUZGADOS LABORALES DEL CIRCUITO 
</t>
    </r>
    <r>
      <rPr>
        <b/>
        <sz val="9"/>
        <color indexed="14"/>
        <rFont val="Arial"/>
        <family val="2"/>
      </rPr>
      <t xml:space="preserve">6-9-2016 RADICACIÓN PROCESO 
</t>
    </r>
    <r>
      <rPr>
        <sz val="9"/>
        <rFont val="Arial"/>
        <family val="2"/>
      </rPr>
      <t xml:space="preserve">
</t>
    </r>
    <r>
      <rPr>
        <sz val="9"/>
        <color indexed="8"/>
        <rFont val="Arial"/>
        <family val="2"/>
      </rPr>
      <t xml:space="preserve">06 Sep 2016 RADICACIÓN DE PROCESO
3 Sep 2016 AUTO RECHAZA DEMANDA POR COMPETENCIA ORDENA ENVIAR EXPEDIENTE
09 Nov 2016 SE ENVIARON COPIAS DEL EXPEDIENTE AL H. TRIBUNAL SUPERIOR SALA LABORAL EN RECURSO DE QUEJA CON OFICIO NO. 2101 (08-11-16)
16 Jan 2017 AUTO OBEDÉZCASE Y CÚMPLASE A LO ORDENADO POR EL SUPERIOR
28 Mar 2017 SE ENVIÓ EXPEDIENTE A LA SUPERINTENDENCIA NACIONAL DE SALUD- OFICIO NO. 0494 (27-03-17)
08 May 2019 SE RECIBE EXPEDIENTE PROCEDENTE DEL CONSEJO SUPERIOR DE LA JUDICATURA SALA DISCIPLINARIA
07 Jun 2019 AUTO OBEDÉZCASE Y CÚMPLASE - DESE CUMPLIENTO A LO ORDENADO POR EL SUPERIOR
31 Jul 2019 AUTO RECHAZA DEMANDA 
22 Aug 2019 AUTO CONCEDE RECURSO DE APELACIÓN CON EFECTO SUSPENSIVO
03 Nov 2020 AUTO OBEDÉZCASE Y CÚMPLASE LO ORDENADO POR EL SUPERIOR
17 Feb 2021 AUTO ADMITE DEMANDA
16-6-2021  NOITIFICAN DEMANDA A FIDUCIARIAS FIDUFOSYGA 2005 EN LIQUIDACIÓN
29 Jun 2021  RECEPCIÓN MEMORIAL
13 Jul 2021 RECEPCIÓN MEMORIAL CONTESTACION DE LA DEMANDA 
24 Aug 2021 RECEPCIÓN MEMORIAL. CONSTANCIA DE ENVIO DE NOTIFICACION CONFORME AL DECRETO 806 DE 2020
</t>
    </r>
    <r>
      <rPr>
        <b/>
        <sz val="9"/>
        <color indexed="8"/>
        <rFont val="Arial"/>
        <family val="2"/>
      </rPr>
      <t xml:space="preserve">22 Jul 2022 AUTO DA POR NO CONTESTADA LA DEMANDA POR PARTE DE LA DEMANDADA CAFESALUD.
</t>
    </r>
    <r>
      <rPr>
        <sz val="9"/>
        <color indexed="8"/>
        <rFont val="Arial"/>
        <family val="2"/>
      </rPr>
      <t>27 Jul 2022 SOLICITUD ACLARACION AUTO
24 Aug 2022 AUTO SE TIENE POR CONTESTADA DEMANDA POR PARTE DEL MINISTERIO
21 Sep 2022 SE REMITE EXPEDIENTE OFICINA DE DIGITALIZACIÓN</t>
    </r>
  </si>
  <si>
    <r>
      <t xml:space="preserve">19-04-2012 AUTO ADMISORIO DE LA DEMANDA
,,,,
11-10-16 REMITE POR COMPETENCIA A JUZGADOS LABORALES
19-10-16  AGS SOLICITA ACLARACIÓN AUTO
25-11-16 AL DESPACHO 
</t>
    </r>
    <r>
      <rPr>
        <b/>
        <sz val="9"/>
        <color indexed="14"/>
        <rFont val="Arial"/>
        <family val="2"/>
      </rPr>
      <t xml:space="preserve">
29-1-19  RADICACIÓN Y REPARTO </t>
    </r>
    <r>
      <rPr>
        <sz val="9"/>
        <rFont val="Arial"/>
        <family val="2"/>
      </rPr>
      <t xml:space="preserve">
5-2-19 AUTO SE ABSTIENE DE AVOCAR CONOCIMIENTO, PROPONE CONFLICTO NEATIVO. REMITE EXPEDIENTE CONSEJO SUPERIOR DE LA JUDICATURA-SALA DISCIPLINARIA PARA QUE RESUELVA COMPETENCIA. 
14-5-19 ENVIO EXPEDIENTE CSJ
20-10-19 RECEPCIÓN EXPEDIENTE CSJ -
12-11-19 AUTO AVOCA CONOCIMIENTO -ORDENA ADECUAR
20-11-19  MEMORIAL EN TÉRMINOS 
21-1-20 </t>
    </r>
    <r>
      <rPr>
        <sz val="9"/>
        <color indexed="10"/>
        <rFont val="Arial"/>
        <family val="2"/>
      </rPr>
      <t>AUTO RECHAZA DEMANDA</t>
    </r>
    <r>
      <rPr>
        <sz val="9"/>
        <rFont val="Arial"/>
        <family val="2"/>
      </rPr>
      <t xml:space="preserve">
30-1-20 AUTO RECHAZA RECURSO REPOSICIÓN, CONCEDE APELACION 
4-2-20 ENVIO EXPEDIENTE TRIBUNAL SUPERIOR SALA LABORAL PARA QUE RESUELVA RECURSO
</t>
    </r>
    <r>
      <rPr>
        <b/>
        <sz val="9"/>
        <color indexed="10"/>
        <rFont val="Arial"/>
        <family val="2"/>
      </rPr>
      <t>TRIBUNAL SUPERIOR SALA LABORAL:</t>
    </r>
    <r>
      <rPr>
        <sz val="9"/>
        <rFont val="Arial"/>
        <family val="2"/>
      </rPr>
      <t xml:space="preserve">
20-5-20   AUTO CONFIRMA AUTO 
01 Oct 2020  DEVOLUCIÓN JUZGADO ORIGEN FECHA SALIDA: 01/10/2020,OFICIO:3736 ENVIADO A: - 031 - LABORAL - CIRCUITO - BOGOTÁ D.C.
</t>
    </r>
    <r>
      <rPr>
        <b/>
        <sz val="9"/>
        <color indexed="10"/>
        <rFont val="Arial"/>
        <family val="2"/>
      </rPr>
      <t xml:space="preserve">JUZGADO LABORAL:
</t>
    </r>
    <r>
      <rPr>
        <sz val="9"/>
        <color indexed="8"/>
        <rFont val="Arial"/>
        <family val="2"/>
      </rPr>
      <t xml:space="preserve">23 Mar 2021 AUTO OBEDEZCASE Y CUMPLASE - FIJA FECHA PARA EL 17 DE JUNIO DE 2021 A LAS 10.00 AM
16 Jun 2021 - AUTO REPROGRAMA AUDIENCIA PARA LAS 10 AM DEL JUEVES 5 DE AGOSTO DE 2021
30 Sep 2021  RECEPCIÓN CONTESTACIÓN DE DEMANDA
15 Oct 2021 AUTO INADMITE LA CONTESTACION PRESENTADA POR ADRES
25 Oct 2021 RECEPCIÓN 
</t>
    </r>
    <r>
      <rPr>
        <sz val="9"/>
        <rFont val="Arial"/>
        <family val="2"/>
      </rPr>
      <t xml:space="preserve">03 Nov 2021 AUTO TIENE POR CONTESTADA LA DEMANDA
11 Nov 2021 INFORMACIÓN AUDIENCIA
20 Jan 2022 RECEPCIÓN MEMORIAL DOCUMENTOS AUDIENCIA
22 Feb 2022 SOLICITUD AL DESPACHO
</t>
    </r>
    <r>
      <rPr>
        <b/>
        <sz val="9"/>
        <rFont val="Arial"/>
        <family val="2"/>
      </rPr>
      <t xml:space="preserve">08 Apr 2022 AUTO DECLARA FALTA DE COMPENTENCIA Y JURISDICCION - REMITE EL EXPEDIENTE AL TRIBUNAL ADMINISTRATIVO DE CUNDINAMARCA 25000232600020120046700
</t>
    </r>
    <r>
      <rPr>
        <sz val="9"/>
        <color indexed="8"/>
        <rFont val="Arial"/>
        <family val="2"/>
      </rPr>
      <t xml:space="preserve">19 Dec 2022 PROCESO FISICO ARCHIVADO
---------
</t>
    </r>
    <r>
      <rPr>
        <b/>
        <sz val="9"/>
        <color indexed="8"/>
        <rFont val="Arial"/>
        <family val="2"/>
      </rPr>
      <t>2023-04-27 ENVÍO A OTRA SALA 250002341000250002341000</t>
    </r>
  </si>
  <si>
    <r>
      <t xml:space="preserve">17-2-12 REPARTO Y RADICACIÓN
24-5-13 AUTO ADMISORIO DEMANDA
,,,,,,
29-7-13  CONSORCIO CONTESTA DEMANDA 
13-8-13 AL DESPACHO
...
</t>
    </r>
    <r>
      <rPr>
        <b/>
        <sz val="9"/>
        <color indexed="10"/>
        <rFont val="Arial"/>
        <family val="2"/>
      </rPr>
      <t xml:space="preserve">29-01-2015 SENTENCIA DE PRIMERA INSTANCIA: DECLARA PROBADA INDEBIDA ESCOGENCIA DE LA ACCIÓN
</t>
    </r>
    <r>
      <rPr>
        <sz val="9"/>
        <rFont val="Arial"/>
        <family val="2"/>
      </rPr>
      <t xml:space="preserve">23-1-15 RECURSO APELACIÓN
6-3-15 AL DESPACHO
24-3-15 AUTO CONCEDE RECURSO APELACIÓN SENTENCIA
14-4-15 ENVIADO CONSEJO ESTADO 
</t>
    </r>
    <r>
      <rPr>
        <b/>
        <sz val="9"/>
        <rFont val="Arial"/>
        <family val="2"/>
      </rPr>
      <t>24-4-15 RADICACIÓN Y REPARTO EN CONSEJO DE ESTADO
,,,,</t>
    </r>
    <r>
      <rPr>
        <sz val="9"/>
        <rFont val="Arial"/>
        <family val="2"/>
      </rPr>
      <t xml:space="preserve">
25-5-16 AL DESPACHO PARA FALLO </t>
    </r>
    <r>
      <rPr>
        <b/>
        <sz val="9"/>
        <color indexed="10"/>
        <rFont val="Arial"/>
        <family val="2"/>
      </rPr>
      <t xml:space="preserve">
24-1-18 AUTO DECLARA NULIDAD DE TODO LO ACTUADO REMITE A JUZGADOS LABORALES
23-5-18 MEMORIAL REMITIENDO 13 CUADERNOS DEL PROCESO
4-9-18 DEVUELVE AL TRIBUNAL 
</t>
    </r>
    <r>
      <rPr>
        <b/>
        <sz val="9"/>
        <color indexed="14"/>
        <rFont val="Arial"/>
        <family val="2"/>
      </rPr>
      <t xml:space="preserve">24-9-2018 RADICACIÓN PROCESO OL
</t>
    </r>
    <r>
      <rPr>
        <sz val="9"/>
        <color indexed="8"/>
        <rFont val="Arial"/>
        <family val="2"/>
      </rPr>
      <t>12 Feb 2020 SE CONCEDE EL TÉRMINO DE 5 DÍAS PARA ADECUAR LA DEMANDA AL PROCEDIMIENTO LABORAL
05 Mar 2021 AUTO ADMITE DEMANDA
21 May 2021 RECEPCIÓN MEMORIAL - CONTESTACION DE DEMANDA // FIDUCIARIA BANCOLOMBIA, FIDUCIARIA DAVIVIENDA, FIDUCIARIA CAFETERA, FIDUCIARIA LA PREVISORA, FIDUAGRARIA, FIDUCIARIA BOGOTA, FIDUCIARIA DE OCCIDENTE, FIDUCOLDEX, FIDUCIARIA POPULAR, CONSORCIO FIDUFOSYGA</t>
    </r>
    <r>
      <rPr>
        <sz val="9"/>
        <rFont val="Arial"/>
        <family val="2"/>
      </rPr>
      <t xml:space="preserve">
09 Aug 2021  SOLICITUD IMPULSO PARA NOTIFICAR AL MINISTERIO DE SALUD
13 Dec 2021 NOTIFICACION AGENCIA NACIONAL DE DEFENSA JURIDICA DEL ESTADO // MINISTERIO DE SALUD Y PROTECCION SOCIAL // FIDUPREVISORA
11 Jan 2022 CONTESTACION DE DEMANDA MINISTERIO DE SALUD
25 Jan 2022 AL DESPACHO
</t>
    </r>
    <r>
      <rPr>
        <b/>
        <sz val="9"/>
        <rFont val="Arial"/>
        <family val="2"/>
      </rPr>
      <t xml:space="preserve">02 Mar 2022 AUTO CARECE DE COMPETENCIA /ORDENA ENVIAR A LOS JUZGADOS ADMINISTRATIVOS
01 Apr 202 CONTESTACION DE DEMANDA - FIDUCIARIA BANCOLOMBIA
</t>
    </r>
    <r>
      <rPr>
        <sz val="9"/>
        <rFont val="Arial"/>
        <family val="2"/>
      </rPr>
      <t xml:space="preserve">05 Apr 2022 TRASLADO REPOSICIÓN - ART. 349
29 Jun 2022 ENVÍO EXPEDIENTE
10 May 2024 ARCHIVO DEFINITIVO
-----
</t>
    </r>
    <r>
      <rPr>
        <b/>
        <sz val="9"/>
        <rFont val="Arial"/>
        <family val="2"/>
      </rPr>
      <t xml:space="preserve">06 Dec 2022 MEDIANTE AUTO DEL 6 DE DICIEMBRE DE 2022 SE ORDENA DEVOLVER EL EXPEDIENTE AL JUZGADO ADMINISTRATIVO DE ORIGEN
</t>
    </r>
    <r>
      <rPr>
        <sz val="9"/>
        <rFont val="Arial"/>
        <family val="2"/>
      </rPr>
      <t>-----</t>
    </r>
  </si>
  <si>
    <r>
      <t xml:space="preserve">
5-7-11 RADICACIÒN DEMANDA
,,,,,,,,
12-7-2016 AUTO DECLARA FALTA DE JURISDICCIÓN Y ORDENA REMITIR A SECRETARÍA GENERAL TRIBUNAL SUPERIOR DE BOGOTÁ PARA REPARTO
12-7-16 REMITE POR COMPETENICA A TRIBUNAL SUPERIOR
19-7-16 EPS INTERPONE RECURSO
1-8-16 AL DESPACHO 
25-1-18  SOLICITUD IMPULSO PROCESAL 
9-8-18 AUTO NO REPONE, ENVIAR TRIBUNAL SUPERIOR
13-11-18 ENVIADO A LOS JUZGADOS LABORALES CON OFICIO FIC-140-2018
13-3-2019  CONSTANCIA SECRETARIAL PROCESO REPARTIDO A JUZGADO 33 LABORAL DEL CIRCUITO DE BOGOTÁ
</t>
    </r>
    <r>
      <rPr>
        <b/>
        <sz val="9"/>
        <color indexed="14"/>
        <rFont val="Arial"/>
        <family val="2"/>
      </rPr>
      <t>29-3-19 RADICACIÓN PROCESO Y REPARTO</t>
    </r>
    <r>
      <rPr>
        <sz val="9"/>
        <rFont val="Arial"/>
        <family val="2"/>
      </rPr>
      <t xml:space="preserve">
22-7-19 ELABORACIÓN OFICIOS - QUEDAN A DISPOSICIÓN
05 Aug 2021 RECEPCIÓN MEMORIAL
03 Aug 2023 A LA CORTE CONSTITUCIONAL POR CONFLICTO DE JURISDICCIÓN
</t>
    </r>
    <r>
      <rPr>
        <b/>
        <sz val="9"/>
        <rFont val="Arial"/>
        <family val="2"/>
      </rPr>
      <t xml:space="preserve">07 Feb 2024 CORTE CONSTITUCIONAL SEÑALA QUE LA JURISDICCIÓN ADMINISTRATIVA ES LA COMPETENTE.
</t>
    </r>
    <r>
      <rPr>
        <sz val="9"/>
        <rFont val="Arial"/>
        <family val="2"/>
      </rPr>
      <t>2024-10-28 REMITE DE LA SECCIÓN CUARTA A LA SECCIÓN PRIMERA TRIBUNAL ADMINISTRATIVO</t>
    </r>
  </si>
  <si>
    <r>
      <t xml:space="preserve">TRIBUNAL ADMINISTRATIVO DE CUNDINAMARCA - SECCIÓN TERCERA
ESCRITURAL
</t>
    </r>
    <r>
      <rPr>
        <b/>
        <sz val="9"/>
        <color indexed="10"/>
        <rFont val="Arial"/>
        <family val="2"/>
      </rPr>
      <t>Acumulado</t>
    </r>
  </si>
  <si>
    <r>
      <t xml:space="preserve">TRIBUNAL ADMINISTRATIVO DE CUNDINAMARCA - SECCION TERCERA
</t>
    </r>
    <r>
      <rPr>
        <b/>
        <sz val="9"/>
        <color indexed="10"/>
        <rFont val="Arial"/>
        <family val="2"/>
      </rPr>
      <t>Acumulado</t>
    </r>
  </si>
  <si>
    <r>
      <t xml:space="preserve">9-05-2012 CITACIÒN PArA NOTIFICACIÓN PERSONAL
29-03-2012 AUTO ADMITE DEMANDA
6-06-2013 NOTIFICACIÓN POR AVISO
5-3-13 MSPS CONTESTA DEMANDA
6-03-2013 CONSORCIO CONTESTA DEMANDA
,,,,,
</t>
    </r>
    <r>
      <rPr>
        <sz val="9"/>
        <color indexed="10"/>
        <rFont val="Arial"/>
        <family val="2"/>
      </rPr>
      <t>18-6-13 AUTO QUE DECRETA PRUEBAS</t>
    </r>
    <r>
      <rPr>
        <sz val="9"/>
        <rFont val="Arial"/>
        <family val="2"/>
      </rPr>
      <t xml:space="preserve">
25-6-13  MEMORIAL FIDUFOSYGA APORANDO PRUEBAS
10-7-13 AL DESPACHO PARA DILIGENCIAS 
.......
</t>
    </r>
    <r>
      <rPr>
        <b/>
        <sz val="9"/>
        <rFont val="Arial"/>
        <family val="2"/>
      </rPr>
      <t>29-01-2015 SENTENCIA DE PRIMERA INSTANCIA: DECLARA PROBADA INDEBIDA ESCOGENCIA DE LA ACCIÓN</t>
    </r>
    <r>
      <rPr>
        <b/>
        <sz val="9"/>
        <color indexed="10"/>
        <rFont val="Arial"/>
        <family val="2"/>
      </rPr>
      <t xml:space="preserve">
</t>
    </r>
    <r>
      <rPr>
        <sz val="9"/>
        <rFont val="Arial"/>
        <family val="2"/>
      </rPr>
      <t>28-4-15 AUTO CONCEDE RECURSO Y ORDENA ENVIAR A CONSEJO ESTADO</t>
    </r>
    <r>
      <rPr>
        <b/>
        <sz val="9"/>
        <color indexed="10"/>
        <rFont val="Arial"/>
        <family val="2"/>
      </rPr>
      <t xml:space="preserve">
18-6-15 RADICACIÓN PROCESO EN CONSEJO ESTADO
</t>
    </r>
    <r>
      <rPr>
        <sz val="9"/>
        <rFont val="Arial"/>
        <family val="2"/>
      </rPr>
      <t xml:space="preserve">6-7-15 AUTO ADMITIENDO RECURSO APELACIÓN 
23-7-15 AL DESPACHO
8-10-15 AL DESPACHO PARA DECIDIR ADMITIR PRUEBA Y!O TRASLADO ALEGATOS
8-*4-16 AUTO TRASLADA 10 DÍAS PARA ALEGAR
14-4-16 ALEGATOS CONSORCIO Y MS´PS
28-4-16 AL DESPACHO PARA FALLO 
29-6-16 MSPS RENUNCIA PODER
6-7-16 AUTYO ADMITE RENUNCIA 
22-7-16 AL DESPACHO PARA FALLO
12 Dec 2019 AL DESPACHO  MEMORIALES DEL TAC CON 8 CUADERNOS 3 CD OTROS.
03 Aug 2021 MEMORIALES AL DESPACHO
18 Nov 2021 AUTO QUE ORDENA A LA SECRETARIA ANÉXENSE AL EXPEDIENTE LOS TRES 3 CUADERNOS REMITIDOS AL DESPACHO POR EL TRIBUNAL ADMIRATIVO DE CUNDINAMARCA, SECCIÓN TERCERA, SUBSECCIÓN C
19 Jan 2022 PENDIENTE DE ELABORAR PROYECTO DE SENTENCIA
</t>
    </r>
    <r>
      <rPr>
        <b/>
        <sz val="9"/>
        <rFont val="Arial"/>
        <family val="2"/>
      </rPr>
      <t>23 Aug 2022 AUTO QUE DECLARA INCOMPETENCIA O FALTA DE JURISDICCIÓN Y ORDENA REMITIR A JURISDICCIÓN LABORAL - JUZGADO 17</t>
    </r>
    <r>
      <rPr>
        <sz val="9"/>
        <rFont val="Arial"/>
        <family val="2"/>
      </rPr>
      <t xml:space="preserve">
16 Nov 2022 AUTO CONFIRMA DECISIÓN DEL 23 DE AGOSTO
</t>
    </r>
    <r>
      <rPr>
        <sz val="9"/>
        <color indexed="10"/>
        <rFont val="Arial"/>
        <family val="2"/>
      </rPr>
      <t xml:space="preserve">01 Mar 2023 UZGADO 17 LABORAL DEL CIRCUITO JUDICIAL DE BOGOTÁ INFORMÓ EL NÚMERO RADICADO </t>
    </r>
    <r>
      <rPr>
        <b/>
        <sz val="9"/>
        <color indexed="10"/>
        <rFont val="Arial"/>
        <family val="2"/>
      </rPr>
      <t>11001310501720230008700.</t>
    </r>
    <r>
      <rPr>
        <sz val="9"/>
        <rFont val="Arial"/>
        <family val="2"/>
      </rPr>
      <t xml:space="preserve">
2023-08-29 DECLARA FALTA DE JURISDICCIÓN Y COMPETENCIA. PROPONE CONFLICTO NEGATIVO DE COMPETENCIA. ORDENA REMITIR A LA H. CORTE CONSTITUCIONAL</t>
    </r>
    <r>
      <rPr>
        <b/>
        <sz val="9"/>
        <rFont val="Arial"/>
        <family val="2"/>
      </rPr>
      <t xml:space="preserve">
2024-05-03 Se dirime conflicto de competencia: Consejo de Estado es la autoridad competente para conocer de la demanda instaurada por Sanitas EPS
</t>
    </r>
    <r>
      <rPr>
        <sz val="9"/>
        <rFont val="Arial"/>
        <family val="2"/>
      </rPr>
      <t>2024-05-24 REMITIR el expediente al Tribunal Administrativo de Cundinamarca para que dicte el fallo de primera instancia ya que las demás actuaciones conservaron validez</t>
    </r>
  </si>
  <si>
    <r>
      <t xml:space="preserve">23-4-18 RADICACIÓN PROCESO
1 de  JUNIO DE 2018  ADMITE DEMANDA 
9-11-18 AUTO FIJA  FECHA AUDIENCIA INICIAL PARA EL 5 DE MARZO 2019 A LAS 7.15 A.M. 
5-3-19 ACTA AUDIENCIA INICIAL INTEGRA EL CONTRADICOTRIO CON LA UT FOSYGA 2014 
11-6-19 AUTO VINCULA COMO LITISCONSORTES NECESARIOS A FISALUD Y FIDUFOSYGA 2005 
4-7-19 NOFIFICAN CONSORCIOS FISALUD Y FIDUSYGA 2005
...
11-8-2020  MEDIANTE CORREO ELECTRÓNICO CONSORCIO FIDUFOSYFA CONTESTA DEMANDA 
11 Aug 2020  RECEPCION CONTESTACION  DEMANDA
JST- EN LA FECHA CONSORCIO FIDUFOSYGA 2005 ALLEGA MEDIANTE CORREO ELECTRONICO ESCRITO CONTESTACIÓN DEMANDA.
 ........
23 Mar 2021  AUTO QUE REMITE PROCESO POR COMPETENCIA  EN AUTO DE LA FECHA SE DECLARA PRÓSPERA LA EXCEPTIVA DE FALTA DE JURISDICCIÓN SE </t>
    </r>
    <r>
      <rPr>
        <b/>
        <sz val="9"/>
        <color indexed="10"/>
        <rFont val="Arial"/>
        <family val="2"/>
      </rPr>
      <t xml:space="preserve">ORDENA REMITIR EL EXPEDIENTE A LOS JUZGADOS LABORALES DEL CIRCUITO JUDICIAL DE NEIVA
</t>
    </r>
    <r>
      <rPr>
        <sz val="9"/>
        <color indexed="8"/>
        <rFont val="Arial"/>
        <family val="2"/>
      </rPr>
      <t xml:space="preserve">30 Apr 2021 CONSTANCIA DE EJECUTORIA - DEL AUTO QUE REMITE EL PROCESO A LOS JUZGADOS LABORALES DEL CIRCUITO JUDICIAL DE NEIVA POR FALTA DE JURISDICCION.
2023-08-10 Recepción memorial apoderado Fosyga
</t>
    </r>
    <r>
      <rPr>
        <b/>
        <sz val="9"/>
        <color indexed="8"/>
        <rFont val="Arial"/>
        <family val="2"/>
      </rPr>
      <t xml:space="preserve">2023-08-10 Envió expediente oficina judicial para reparto ante juzgados laborales
</t>
    </r>
    <r>
      <rPr>
        <sz val="9"/>
        <color indexed="8"/>
        <rFont val="Arial"/>
        <family val="2"/>
      </rPr>
      <t>2023-11-23 Proceso Digitalización</t>
    </r>
  </si>
  <si>
    <r>
      <t xml:space="preserve">JUZGADO 3 LABORAL DEL CIRCUITO DE BOGOTÁ
2014-00471
2015-00584
JUZGADO 34 ADMINISTRATIVO DEL CIRCUITO DE BOGOTÁ 
2013-00061
</t>
    </r>
    <r>
      <rPr>
        <b/>
        <sz val="9"/>
        <rFont val="Arial"/>
        <family val="2"/>
      </rPr>
      <t xml:space="preserve">
11001333603420130006100</t>
    </r>
  </si>
  <si>
    <r>
      <t xml:space="preserve">8-07-2013 REPARTO Y RADICACIÓN PROCESO
6-11-2013 ADMISIÓN DEMANDA
21-11-2013  NOTIFICACIÓN ELECTRÓNICA
,,,,,
</t>
    </r>
    <r>
      <rPr>
        <b/>
        <sz val="9"/>
        <color indexed="10"/>
        <rFont val="Arial"/>
        <family val="2"/>
      </rPr>
      <t xml:space="preserve">8-8-14 RADICACIÓN PROCESO
</t>
    </r>
    <r>
      <rPr>
        <b/>
        <sz val="9"/>
        <rFont val="Arial"/>
        <family val="2"/>
      </rPr>
      <t>1</t>
    </r>
    <r>
      <rPr>
        <sz val="9"/>
        <rFont val="Arial"/>
        <family val="2"/>
      </rPr>
      <t>4-1-15 SE REQUIERE DEMANDANTE PARA QUE ADECUE DEMANDA 
4-2-15 AUTO DECLARA IMCOMPETENCIA. REMITE CONSEJO SUPERIOR JUDICATURA 
15-7-15 CJS DEVUELVE EXPEDIENTE Y OTORGA CONOCIMEINTO A JUZGADO LABORAL 
,,,,,,,
31-7-19 FALLO DE PRIMERA INSTANCIA CONDENA PARCIALMENTE  A MINSALUD-FIDUFOSYGA 2005 - SAYP 2011.
22-8-19 RECURSO DE APELACIÓN 
22-8-19  MEMORIAL SOLICITANDO ACLARACIÓN FALLO
30-8-19 AL DESPACHO PARA PROVEER
10-2-20 AUTO ACLARA SENTENCIA Y CONDENA SOLO A ADRES. 
28-10-2020  AUDIENCIA CONCILIACIÓN 
El 11/11/2020 remite al Tribunal Administrativo de Cundinamarca (aun no se ve el reporte en el Tribunal)
05 Aug 2021 APODERADO SOLICITA COPIA DIGITAL DEL EXPEDIENTE
25 Mar 2022 REITERA- AUTO PREVIO ADMITIR RECURSO DE APELACION</t>
    </r>
  </si>
  <si>
    <r>
      <t xml:space="preserve">23-08-2021. AUTO ORDENA VINCULAR Y NOTIFICAR AL CONSORCIO FIDUFOSYGA 2005 EN LIQUIDACIÓN
07 Oct 2021 TRASLADO 30 DIAS - NOTIFICACION DEMANDA FIDUFOSYGA 2005
24 Nov 2021  RECIBE MEMORIALES CONTESTACIÓN DE LA DEMANDA (CONSORCIO FIDUFOSYGA 2005 EN LIQUIDACIÓN)
31 Jan 2022 RECIBE MEMORIALES DE MARIA.CHAVES@UTFOSYGA2014.COM
08 Jun 2022 RECIBE MEMORIALES
11 Aug 2022 AUTO TIENE POR NOTIFICADOS E INADMITE LLAMAMIENTO EN GARANTÍA
2023-04-27 TRASLADO DE 15 DÍAS LLAMAMIENTO EN GARANTIA (225 CPACA)
2023-05-17 RECIBE MEMORIALES EPS SANITAS VS MINSALUD, ADRES Y OTROS- CONTESTACIÓN DDA Y LLAMAMIENTO
2023-08-10 2023-08-10 Recepción memorial apoderado Fosyga
</t>
    </r>
    <r>
      <rPr>
        <b/>
        <sz val="9"/>
        <color indexed="8"/>
        <rFont val="Arial"/>
        <family val="2"/>
      </rPr>
      <t>2023-09-22 Auto remite proceso a juzgado 4 adminsitrativo por falta de competencia.</t>
    </r>
  </si>
  <si>
    <r>
      <t xml:space="preserve">COLMÉDICA ENTIDAD PROMOTORA DE SALUD </t>
    </r>
    <r>
      <rPr>
        <b/>
        <sz val="9"/>
        <rFont val="Arial"/>
        <family val="2"/>
      </rPr>
      <t>(AHORA ALIANSALUD)</t>
    </r>
  </si>
  <si>
    <r>
      <t xml:space="preserve">JUZGADO 1 ADMINISTRATIVO DEL CIRCUITO DE BOGOTÁ
</t>
    </r>
    <r>
      <rPr>
        <b/>
        <sz val="9"/>
        <rFont val="Arial"/>
        <family val="2"/>
      </rPr>
      <t>11001333400120220051000</t>
    </r>
  </si>
  <si>
    <r>
      <t xml:space="preserve">Juzgado 606 Administrativo transitorio
</t>
    </r>
    <r>
      <rPr>
        <b/>
        <sz val="9"/>
        <color indexed="8"/>
        <rFont val="Arial"/>
        <family val="2"/>
      </rPr>
      <t>11001333400320220008100</t>
    </r>
  </si>
  <si>
    <r>
      <t xml:space="preserve">JUZGADO 608 ADMINISTRATIVO TRANSITORIO DEL CIRCUITO DE BOGOTÁ
</t>
    </r>
    <r>
      <rPr>
        <b/>
        <sz val="9"/>
        <rFont val="Arial"/>
        <family val="2"/>
      </rPr>
      <t>11001333400120240036200</t>
    </r>
  </si>
  <si>
    <r>
      <t>Reparación Directa (antes 2013-028 radicado de origen ordinario laboral 2012-165) E</t>
    </r>
    <r>
      <rPr>
        <sz val="9"/>
        <color indexed="10"/>
        <rFont val="Arial"/>
        <family val="2"/>
      </rPr>
      <t>n la actualidad el presente proceso se encuentra en el Juzgado 59 Administrativo de Bogotá, bajo el rad. No. 2014-000189/ El proceso actualmente se encuentra en etapa probatoria.</t>
    </r>
  </si>
  <si>
    <r>
      <t xml:space="preserve"> SUPERSALUD 
 </t>
    </r>
    <r>
      <rPr>
        <sz val="10"/>
        <rFont val="Arial"/>
        <family val="2"/>
      </rPr>
      <t>(Jurisdiccional)</t>
    </r>
  </si>
  <si>
    <r>
      <rPr>
        <sz val="9"/>
        <rFont val="Arial"/>
        <family val="2"/>
      </rPr>
      <t>MORALIDAD ADMINISTRATIVA,  Y OTROS</t>
    </r>
    <r>
      <rPr>
        <b/>
        <sz val="9"/>
        <rFont val="Arial"/>
        <family val="2"/>
      </rPr>
      <t xml:space="preserve"> 
</t>
    </r>
  </si>
  <si>
    <r>
      <t>UBICACIÓN ACUAL
JUZGADO 10 LABORAL DE SCONGESTIÓN DE CALI
J</t>
    </r>
    <r>
      <rPr>
        <u/>
        <sz val="9"/>
        <rFont val="Arial"/>
        <family val="2"/>
      </rPr>
      <t xml:space="preserve">UZGADO 6 LABORAL DE DESCONGESTIÓN
</t>
    </r>
    <r>
      <rPr>
        <sz val="9"/>
        <rFont val="Arial"/>
        <family val="2"/>
      </rPr>
      <t xml:space="preserve">
Edificio Entreceibas
Calle 8 No.1-16,  503 </t>
    </r>
  </si>
  <si>
    <r>
      <t>TRI BUNAL ADMINISTRATIVO DE CUNDINAMARCA
JUZGADO  33 ADMINISTRATIVO DE ORALIDAD DEL CIRCUITO DE BOGOTÀ</t>
    </r>
    <r>
      <rPr>
        <sz val="9"/>
        <color indexed="10"/>
        <rFont val="Arial"/>
        <family val="2"/>
      </rPr>
      <t xml:space="preserve">
</t>
    </r>
    <r>
      <rPr>
        <b/>
        <sz val="9"/>
        <color indexed="10"/>
        <rFont val="Arial"/>
        <family val="2"/>
      </rPr>
      <t>JUZGADO 25
 LABORAL DEL CIRCUITO DE BOGOTÁ</t>
    </r>
  </si>
  <si>
    <r>
      <t xml:space="preserve">
2012-00237
</t>
    </r>
    <r>
      <rPr>
        <sz val="9"/>
        <color indexed="10"/>
        <rFont val="Arial"/>
        <family val="2"/>
      </rPr>
      <t xml:space="preserve">
</t>
    </r>
    <r>
      <rPr>
        <sz val="9"/>
        <rFont val="Arial"/>
        <family val="2"/>
      </rPr>
      <t>2013-0410</t>
    </r>
    <r>
      <rPr>
        <sz val="9"/>
        <color indexed="10"/>
        <rFont val="Arial"/>
        <family val="2"/>
      </rPr>
      <t xml:space="preserve">
HOY
2014-00451</t>
    </r>
  </si>
  <si>
    <r>
      <t xml:space="preserve">
2012-00237
</t>
    </r>
    <r>
      <rPr>
        <b/>
        <sz val="9"/>
        <color indexed="10"/>
        <rFont val="Arial"/>
        <family val="2"/>
      </rPr>
      <t xml:space="preserve">
</t>
    </r>
    <r>
      <rPr>
        <b/>
        <sz val="9"/>
        <rFont val="Arial"/>
        <family val="2"/>
      </rPr>
      <t>2013-0410</t>
    </r>
    <r>
      <rPr>
        <b/>
        <sz val="9"/>
        <color indexed="10"/>
        <rFont val="Arial"/>
        <family val="2"/>
      </rPr>
      <t xml:space="preserve">
HOY
2014-00451</t>
    </r>
  </si>
  <si>
    <r>
      <t xml:space="preserve">JUZGADO 13 LABORAL DEL CIRCUITO DE CALI
Carrera 7 No.9-15
</t>
    </r>
    <r>
      <rPr>
        <b/>
        <sz val="9"/>
        <rFont val="Arial"/>
        <family val="2"/>
      </rPr>
      <t>JUZGADO 15 LABORAL  DE DESCONGESTIÓN DEL CIRCUITO DE CALI</t>
    </r>
    <r>
      <rPr>
        <sz val="9"/>
        <rFont val="Arial"/>
        <family val="2"/>
      </rPr>
      <t xml:space="preserve">
Centro Comercial Plaza Caicedo Calle 4 No.10-44 </t>
    </r>
  </si>
  <si>
    <r>
      <t xml:space="preserve">JUZGADO 7  CIVIL MUNICIPAL DE CALI
PALACIO DE JUSTICIA
PISO    
</t>
    </r>
    <r>
      <rPr>
        <u/>
        <sz val="9"/>
        <rFont val="Arial"/>
        <family val="2"/>
      </rPr>
      <t xml:space="preserve">PASO JUZGADO 37 CIVIL MUNICIPAL DE MUNICIPAL CUANTÍA </t>
    </r>
    <r>
      <rPr>
        <sz val="9"/>
        <rFont val="Arial"/>
        <family val="2"/>
      </rPr>
      <t xml:space="preserve">
</t>
    </r>
  </si>
  <si>
    <r>
      <t xml:space="preserve">2007-0508
</t>
    </r>
    <r>
      <rPr>
        <b/>
        <sz val="9"/>
        <color indexed="10"/>
        <rFont val="Arial"/>
        <family val="2"/>
      </rPr>
      <t>2015-00278</t>
    </r>
  </si>
  <si>
    <r>
      <t xml:space="preserve">JUZGADO  3 CIVIL DEL CIRCUITO
PALACIO DE JUSTICIA 
PISO  9
</t>
    </r>
    <r>
      <rPr>
        <u/>
        <sz val="9"/>
        <rFont val="Arial"/>
        <family val="2"/>
      </rPr>
      <t xml:space="preserve">TRIBUNAL SUPERIOR - SALA CIVIL 
</t>
    </r>
    <r>
      <rPr>
        <sz val="9"/>
        <rFont val="Arial"/>
        <family val="2"/>
      </rPr>
      <t xml:space="preserve">
UBICACIÓN ACTUAL
JUZGADO 6 LABORAL DEL CIRCUITO DE CALI</t>
    </r>
  </si>
  <si>
    <r>
      <t xml:space="preserve">2012-0633
</t>
    </r>
    <r>
      <rPr>
        <b/>
        <sz val="9"/>
        <color indexed="10"/>
        <rFont val="Arial"/>
        <family val="2"/>
      </rPr>
      <t xml:space="preserve">
2013-00236
2015-00126
</t>
    </r>
  </si>
  <si>
    <r>
      <rPr>
        <sz val="9"/>
        <color indexed="10"/>
        <rFont val="Arial"/>
        <family val="2"/>
      </rPr>
      <t>2005-</t>
    </r>
    <r>
      <rPr>
        <sz val="9"/>
        <rFont val="Arial"/>
        <family val="2"/>
      </rPr>
      <t xml:space="preserve"> 0645</t>
    </r>
  </si>
  <si>
    <r>
      <rPr>
        <b/>
        <sz val="9"/>
        <color indexed="10"/>
        <rFont val="Arial"/>
        <family val="2"/>
      </rPr>
      <t>2005-</t>
    </r>
    <r>
      <rPr>
        <b/>
        <sz val="9"/>
        <rFont val="Arial"/>
        <family val="2"/>
      </rPr>
      <t xml:space="preserve"> 0645</t>
    </r>
  </si>
  <si>
    <r>
      <t xml:space="preserve">
3-9-2013 REPARTO Y RADICACÓN PROCESO
18-9-12 AUTO ADMITE DEMANDA
4-4-13 INICIA CITATOTIOS
29-5-13 INICIA NOTIFICACIONES POR AVISO                     
30-4-15  SE RECIBE EXPEDIENTE PROCEDENTE CSJ
,,,,,,,,
2-8-16 AUTO ADMITE DEMANDA Y ORDENA NOTIFICAR</t>
    </r>
    <r>
      <rPr>
        <sz val="9"/>
        <color indexed="10"/>
        <rFont val="Arial"/>
        <family val="2"/>
      </rPr>
      <t xml:space="preserve"> (SOLO SE ADMITIÓ RESPECTO DEL MINISTERIO ) </t>
    </r>
    <r>
      <rPr>
        <sz val="9"/>
        <rFont val="Arial"/>
        <family val="2"/>
      </rPr>
      <t xml:space="preserve">
5-4-17 ADMITE RECURSO APELACIÓN- REMITE A SUPERIOR
17-4-17 REMITE A TRIBUNAL SUPERIOR OFICIO 1131 
</t>
    </r>
  </si>
  <si>
    <r>
      <t xml:space="preserve">
JUZGADO 31 ADMINSITRATIVO DEL CIRCUITO DE BOGOTÁ
2011-0115
</t>
    </r>
    <r>
      <rPr>
        <b/>
        <sz val="9"/>
        <color indexed="30"/>
        <rFont val="Arial"/>
        <family val="2"/>
      </rPr>
      <t xml:space="preserve">ACTUAL:
</t>
    </r>
    <r>
      <rPr>
        <sz val="9"/>
        <rFont val="Arial"/>
        <family val="2"/>
      </rPr>
      <t xml:space="preserve">
</t>
    </r>
    <r>
      <rPr>
        <b/>
        <sz val="9"/>
        <color indexed="30"/>
        <rFont val="Arial"/>
        <family val="2"/>
      </rPr>
      <t>JUZGADO  2 
CIVIL DEL CIRCUITO</t>
    </r>
  </si>
  <si>
    <r>
      <t xml:space="preserve">
14-10-14 AL DESPACHO CON RECURSOS DE AUTO QUE ORDENÓ REMITIR PROCESO A JUZGADOS LABORALES
18-9-15 RADICACIÓN PROCESO
15-3-16 PROPONE CONFLICTO NEGATIVO COMPETENCIA
8-4-16 ENVIO EXPE. CSJ - SALA JURISDICCIONAL DISCIPLINARIA
3-10-16 AUTO AVOCA CONOCIMIENTO ORDENA CCORRER TRASLADO DEMANDADA  POR 3 DÍAS OBJECCION ERROR GRAVE 
3-3-17 AUTO TRÁMITE
15-5-17 AUTO FIJA AUDIENCIA CONCILIACIÓN EL 21-6-2017 A LAS 2.30 P.M. 
22-5-17  </t>
    </r>
    <r>
      <rPr>
        <sz val="9"/>
        <color indexed="10"/>
        <rFont val="Arial"/>
        <family val="2"/>
      </rPr>
      <t>FALLO FAVORABLE A LAS DEMANDADAS.</t>
    </r>
    <r>
      <rPr>
        <sz val="9"/>
        <rFont val="Arial"/>
        <family val="2"/>
      </rPr>
      <t xml:space="preserve">  COSTAS A CARGO DE LA DEMANDANTE .  SE DECLARÓ LEGALMENTE EJECUTORIADO EL FALLO.
29-6-17 AUTO EN DONDE  SE FIJAN AGENCIAS EN DERECHO. SE LIQUIDIÓ Y APROBÓ LIQUIDACIÓN EN COSTAS.  QUEDÓ EJECUTORIADO EL AUTO. </t>
    </r>
    <r>
      <rPr>
        <sz val="9"/>
        <color indexed="10"/>
        <rFont val="Arial"/>
        <family val="2"/>
      </rPr>
      <t xml:space="preserve">SE ORDENÓ EL ARCHIVO DEL PROCESO. </t>
    </r>
    <r>
      <rPr>
        <sz val="9"/>
        <rFont val="Arial"/>
        <family val="2"/>
      </rPr>
      <t xml:space="preserve">
14-7-17 MINISTERIO SOLICITA EJECUTAR COSTAS PROCESALES. SE TRAMITARÁ COMO EJECUTIVO. ENVIA A OFICINA JUDICIAL REPARTO.
17-8-17 ADRES SOLICITA SUCESIÓNPROCESAL 
4-9-17  SANITAS ALLEGA MEMORIAL CON COPIA CONSIGNACIÓN COSTAS JUDICIALES 
</t>
    </r>
  </si>
  <si>
    <r>
      <t xml:space="preserve">,,,,,,
15-10-15 REGRESA  DEL TRIBUNAL INDICANDO QUE LA COMPETENTE ES EL JUEZ LABORAL
JURISDICCIÓN LABORAL
2-8-12 RADICACIÓN PROCESO 
13-11-15 AUTO ADMITE DEMANDA ORDENA NOTIFICAR 
18-11-15 ELABORACIÓN CITATORIOS
26-01-2016 NOTIFICAN POR AVISO A AGENCIA NACIONAL DE DEFENSA Y MINSALUD
.....
12-6-17    AUTO SUSPENDE PROCESO Y FIJA FECHA AUDIENCIA (CONCILIACIÓN Y TESTIMONIOS)  EL 8 DE NOVIEMBRE DE 2017 A LAS 9.00 A.M. </t>
    </r>
    <r>
      <rPr>
        <sz val="9"/>
        <color indexed="10"/>
        <rFont val="Arial"/>
        <family val="2"/>
      </rPr>
      <t xml:space="preserve">
8-11-2017 AUTO ORDENA ARCHIVAR</t>
    </r>
    <r>
      <rPr>
        <sz val="9"/>
        <rFont val="Arial"/>
        <family val="2"/>
      </rPr>
      <t xml:space="preserve"> EXPEDIENTE POR DESISTIMIENTO DE TODAS LAS PRETENSIONES.
</t>
    </r>
  </si>
  <si>
    <r>
      <t xml:space="preserve">
JUZGADO 17 CIVIL </t>
    </r>
    <r>
      <rPr>
        <b/>
        <sz val="9"/>
        <rFont val="Arial"/>
        <family val="2"/>
      </rPr>
      <t>MUNICIPAL</t>
    </r>
    <r>
      <rPr>
        <sz val="9"/>
        <rFont val="Arial"/>
        <family val="2"/>
      </rPr>
      <t xml:space="preserve"> DE CALI
PALACIO DE JUSTICIA
PISO 11 
2007-445
2007-00446</t>
    </r>
  </si>
  <si>
    <r>
      <t xml:space="preserve">30-05-08 NOTIFICACIÓN CONSORCIO
16-06-08 CONTESTACIÓN DEMANDA
23-02-09 AUTO QUE ORDENA ABRIR A PRUEBAS
12-06-09 AL DESPACHO
231-8-10   AUTO TERMINA PROCESO POR PAGO
</t>
    </r>
    <r>
      <rPr>
        <sz val="9"/>
        <color indexed="10"/>
        <rFont val="Arial"/>
        <family val="2"/>
      </rPr>
      <t>30-6-2013 ARCHIVO PROCESO CAJA 126</t>
    </r>
    <r>
      <rPr>
        <sz val="9"/>
        <rFont val="Arial"/>
        <family val="2"/>
      </rPr>
      <t xml:space="preserve">
</t>
    </r>
  </si>
  <si>
    <r>
      <t xml:space="preserve">
JUZGADO 2 CIVIL MUNICIPAL DE CALI
PALACIO DE JUSTICIA - Piso 9o.  
Telf. 8986868 ext.5021
JUZGADO 3o. CIVIL MUNICIPAL
</t>
    </r>
    <r>
      <rPr>
        <b/>
        <sz val="9"/>
        <color indexed="10"/>
        <rFont val="Arial"/>
        <family val="2"/>
      </rPr>
      <t>JUZGADO 13 CIVIL MUNICIPAL
MÍNIMA CUANTÍA
PISO 10
JUZGADO 1 CIVIL CIRCUITO
 (EN APELACIÓN)</t>
    </r>
  </si>
  <si>
    <r>
      <t xml:space="preserve">29-11-2006 RADICACIÓN DEL PROCESO
25-2-2011 AUTO REQUIERE
,,,,,
REMITIDO A JUZGADO 3o .CIVIL MUNICIPAL, EN RAZÓN DE LA CUANTÍA
17-2-14 JUZGADO 3o. AVOCA CONOCIMIENTO
,,,
3-10-16 EDICTO NOTIFICANDO SENTENCIA
6-10-16 SE APELA SENTENCIA 
</t>
    </r>
    <r>
      <rPr>
        <b/>
        <sz val="9"/>
        <color indexed="10"/>
        <rFont val="Arial"/>
        <family val="2"/>
      </rPr>
      <t xml:space="preserve">JUZGAGO 1 CIVIL CIRCUITO </t>
    </r>
    <r>
      <rPr>
        <sz val="9"/>
        <rFont val="Arial"/>
        <family val="2"/>
      </rPr>
      <t xml:space="preserve">
23-1-17 RADICACIÓN PROCESO - AUTO ADMITE RECURSO.
....</t>
    </r>
    <r>
      <rPr>
        <sz val="9"/>
        <color indexed="10"/>
        <rFont val="Arial"/>
        <family val="2"/>
      </rPr>
      <t xml:space="preserve">
</t>
    </r>
    <r>
      <rPr>
        <sz val="9"/>
        <rFont val="Arial"/>
        <family val="2"/>
      </rPr>
      <t>1-12-17 AUTO TERMINA PROCESO POR PAGO, EXISTE SURFIDIENTE DINERO PARA PAGO TOTAL OBIGACIÓN
19-12-17 AUTO ORDENA ARCHIVO DEFINITIVO
9-2-18 SE ENTGREGAN TÍTULOS</t>
    </r>
    <r>
      <rPr>
        <b/>
        <sz val="9"/>
        <color indexed="10"/>
        <rFont val="Arial"/>
        <family val="2"/>
      </rPr>
      <t xml:space="preserve">
28-2-18 ARCHIVO DEFINITIVO </t>
    </r>
    <r>
      <rPr>
        <b/>
        <sz val="9"/>
        <rFont val="Arial"/>
        <family val="2"/>
      </rPr>
      <t xml:space="preserve">
</t>
    </r>
  </si>
  <si>
    <r>
      <t xml:space="preserve">
JUZGADO 12 CIVIL CIRCUITO DE CALI 
Edificio Bambú
Avenida 5 B Norte Esquina de la 22
</t>
    </r>
    <r>
      <rPr>
        <b/>
        <sz val="9"/>
        <color indexed="10"/>
        <rFont val="Arial"/>
        <family val="2"/>
      </rPr>
      <t>UBICACIÓN ACTUAL</t>
    </r>
    <r>
      <rPr>
        <sz val="9"/>
        <rFont val="Arial"/>
        <family val="2"/>
      </rPr>
      <t xml:space="preserve">
</t>
    </r>
    <r>
      <rPr>
        <b/>
        <sz val="9"/>
        <rFont val="Arial"/>
        <family val="2"/>
      </rPr>
      <t xml:space="preserve">Juzgado 2 Civil   Circuito de Ejecución
Edificio Entreceibas oficina 403. 
 Ver expediente en 404
</t>
    </r>
  </si>
  <si>
    <r>
      <t>6-08-07 CONTESTACIÓN DEMANDA.
25-09-07 REVOCA AUTO DEL 17/09/07 QUE NO TUVO EN CUENTA LOS PRONUNCIAMIENTOS DE LOS DEMANDADOS Y QUE CALIFICÓ COMO EXTEMPORÁNEAS LAS CONTESTACIONES POR ERROR.
27-09-07 PASA AL DESPACHO PARA FALLO Y SE NOTIFICA MEDIANTE EL ESTADO DEL MISMO DÍA.
,,,,,,,,,
21-07-08 SENTENCIA
06-08-08 TRASLADO POR OBJECIÓN A LIQUIDACIÓN DE COSTAS.
,,,,,,,,
20-6-2012 AUTO APRUEBA LIQUIDACIÓN CRÉDITO
...
26-11-15 en el Juzgado 12 Laboral  se tomo copia del envio  al juzgado 2o. de Ejecución
......
7-4-16 AUTO AVOCA CONOCIMIENTO 
1</t>
    </r>
    <r>
      <rPr>
        <b/>
        <sz val="9"/>
        <color indexed="10"/>
        <rFont val="Arial"/>
        <family val="2"/>
      </rPr>
      <t>2-3-2018 AUTO TERMINA PROCESO POR DESISTIMIENTO TÁCITO</t>
    </r>
    <r>
      <rPr>
        <sz val="9"/>
        <rFont val="Arial"/>
        <family val="2"/>
      </rPr>
      <t xml:space="preserve">
27-3-2018  OFICIOS DESEMBARGO FIRMADOS. 
</t>
    </r>
  </si>
  <si>
    <r>
      <rPr>
        <b/>
        <sz val="9"/>
        <color indexed="12"/>
        <rFont val="Arial"/>
        <family val="2"/>
      </rPr>
      <t>5-09-2012 RADICACIÓN PROCESO Y REPARTO</t>
    </r>
    <r>
      <rPr>
        <sz val="9"/>
        <color indexed="8"/>
        <rFont val="Arial"/>
        <family val="2"/>
      </rPr>
      <t xml:space="preserve">
31-10-13 AUTO ADMITE DEMANDA
20-03-2014 AUTO CORRIGE AUTO ADMISORIO DEMANDA Y ORDENA NOTIFICAR
10-02-2015 NOTIFICACIÓN PERSONAL A FIDUPREVISOAA
13-3-2015 SE NOTIFICA AL MINISTERIODE SALUD Y MPS..
.....
24-5-17 AUTO RESUELVE SOLICITUD
6-4-18 AUTO RESUELVE RENUNCIA PODER 
</t>
    </r>
    <r>
      <rPr>
        <b/>
        <sz val="9"/>
        <color indexed="10"/>
        <rFont val="Arial"/>
        <family val="2"/>
      </rPr>
      <t xml:space="preserve">20-6-28 AUTO TERMINA PROCESO POR DESISTIEMINTO.. ORDENA ARCHIVO.
</t>
    </r>
    <r>
      <rPr>
        <sz val="9"/>
        <color indexed="8"/>
        <rFont val="Arial"/>
        <family val="2"/>
      </rPr>
      <t xml:space="preserve">
</t>
    </r>
  </si>
  <si>
    <r>
      <t xml:space="preserve">
11-08-2009 LIBRA MANDAMIENTO DE PAGO
22-7-11  AUTO ORDENA SEGUIR CON EJECUCIÓN
11-11-2011  NOTIFICACION DEMANDA
24-11-11 CONSORCIO CONTESTA DEMAND
,,,,
</t>
    </r>
    <r>
      <rPr>
        <b/>
        <sz val="9"/>
        <color indexed="12"/>
        <rFont val="Arial"/>
        <family val="2"/>
      </rPr>
      <t>9-3-15 ENVIADO AL JUZGADO 012 LABORAL DEL CIRCUITO DE CALI (VALLE)</t>
    </r>
    <r>
      <rPr>
        <sz val="9"/>
        <rFont val="Arial"/>
        <family val="2"/>
      </rPr>
      <t xml:space="preserve">
20-6-16  RECEPCIONA MEMORIAL, ANEXA EXPEDIENTE
19-8-16 MEMORIAL DEL JUZGADO 21 CIVIL MUNICIPAL  
23-1-17 PONE EN CONOCIMEINTO DE LAS PARTES DOCUMENTOS ALLEGADOS AL PROCESO
4-5-17 RECEPCIÓN MEMORIAL 
18-8-17 AL DESPACHO 
1+12-17 MEMORIAL SOLICITANDO FRACCIONAMIENTO 
AUTO CORRE TRASLADOLIQUIDACIÓPN CRÉDITO
18-5-18 MEMORIAL </t>
    </r>
    <r>
      <rPr>
        <sz val="9"/>
        <color indexed="10"/>
        <rFont val="Arial"/>
        <family val="2"/>
      </rPr>
      <t xml:space="preserve">
30-4-19  AUTO TERMIAN PROCESO POR PAGO TOTAL. ORDENA ENTREGA DEPÓSITO JUDICIAL Y ARCHIVO PROCESO</t>
    </r>
  </si>
  <si>
    <r>
      <t xml:space="preserve">6-4-16 AUTO DE OBEDECER Y CUMPLIR LO ORDENADO EN NUMERAL 2O. PROVIDENCIA DEL 21-5-14 
</t>
    </r>
    <r>
      <rPr>
        <b/>
        <sz val="9"/>
        <color indexed="10"/>
        <rFont val="Arial"/>
        <family val="2"/>
      </rPr>
      <t xml:space="preserve">29-4-16 ENVIADO A  JUZGADOS LABORALES POR COMPETENCIA
</t>
    </r>
    <r>
      <rPr>
        <b/>
        <sz val="9"/>
        <color indexed="12"/>
        <rFont val="Arial"/>
        <family val="2"/>
      </rPr>
      <t xml:space="preserve">24-5-2016 RADICACION PROCESO
</t>
    </r>
    <r>
      <rPr>
        <sz val="9"/>
        <rFont val="Arial"/>
        <family val="2"/>
      </rPr>
      <t xml:space="preserve">3-11-2016 AUTO ADMITE DEMANDA 
8-2-17  ENVIO NOTIFICACIÓN 
....
26-1-17  SANITAS ALLEGA MEMORIAL EN 5 FOLIOS 
13-4-18 AUTO FIJA FECHA DIIGENCIA PARFA E 29 DE JUNIO  DE 2018 A AS 9.30 A.M.
21-6-18  MEMORIAL EN  FOLIO 
22-6-18 AL DESPACHO
</t>
    </r>
    <r>
      <rPr>
        <b/>
        <sz val="9"/>
        <color indexed="10"/>
        <rFont val="Arial"/>
        <family val="2"/>
      </rPr>
      <t>22-6-18  AUTO TERMINA PROCESO POR DESISTIMIENTO</t>
    </r>
    <r>
      <rPr>
        <sz val="9"/>
        <rFont val="Arial"/>
        <family val="2"/>
      </rPr>
      <t xml:space="preserve"> </t>
    </r>
    <r>
      <rPr>
        <b/>
        <sz val="9"/>
        <rFont val="Arial"/>
        <family val="2"/>
      </rPr>
      <t xml:space="preserve">
</t>
    </r>
    <r>
      <rPr>
        <b/>
        <sz val="9"/>
        <color indexed="10"/>
        <rFont val="Arial"/>
        <family val="2"/>
      </rPr>
      <t xml:space="preserve">
</t>
    </r>
    <r>
      <rPr>
        <sz val="9"/>
        <color indexed="10"/>
        <rFont val="Arial"/>
        <family val="2"/>
      </rPr>
      <t xml:space="preserve">
</t>
    </r>
    <r>
      <rPr>
        <sz val="9"/>
        <rFont val="Arial"/>
        <family val="2"/>
      </rPr>
      <t xml:space="preserve">
</t>
    </r>
  </si>
  <si>
    <r>
      <t xml:space="preserve">
4-01-2011 RADICACIÓN  PROCESO Y REPARTO
24-3-11 AUTO QUE ADMITE DEMANDA
,,,
12-7-2016 AUTO DECLARA FALTA DE JURISDICCIÓN Y ORDENA REMITIR A SECRETARÍA GENERAL TRIBUNAL SUPERIOR DE BOGOTÁ PARA REPARTO
</t>
    </r>
    <r>
      <rPr>
        <b/>
        <sz val="9"/>
        <color indexed="10"/>
        <rFont val="Arial"/>
        <family val="2"/>
      </rPr>
      <t xml:space="preserve">
</t>
    </r>
    <r>
      <rPr>
        <b/>
        <sz val="9"/>
        <color indexed="30"/>
        <rFont val="Arial"/>
        <family val="2"/>
      </rPr>
      <t xml:space="preserve">5-8-2016 RADICACIÓN PROCESO
</t>
    </r>
    <r>
      <rPr>
        <sz val="9"/>
        <rFont val="Arial"/>
        <family val="2"/>
      </rPr>
      <t xml:space="preserve">8-9-16 AUTO RECHAZA DEMANDA POR COMPETENCIA
7-10-2016 CON OFICIO 1202 REMITE EXPEDIENTE A </t>
    </r>
    <r>
      <rPr>
        <b/>
        <sz val="9"/>
        <color indexed="10"/>
        <rFont val="Arial"/>
        <family val="2"/>
      </rPr>
      <t>SUPERSALUD  SNS
....</t>
    </r>
    <r>
      <rPr>
        <sz val="9"/>
        <rFont val="Arial"/>
        <family val="2"/>
      </rPr>
      <t xml:space="preserve">
21-3-18 AUTO RECHAZA DEMANDA POR NO ADECUAR
</t>
    </r>
  </si>
  <si>
    <r>
      <t xml:space="preserve">
24-7-12 RADICACIÓN PROCESO Y REPARTO 
</t>
    </r>
    <r>
      <rPr>
        <b/>
        <sz val="9"/>
        <rFont val="Arial"/>
        <family val="2"/>
      </rPr>
      <t>4-3-12 DECLARA FALTA DE COMPETENCIA FUNCIONAL Y REMITE EXPEDIENTE JUZGADOS ADMINISTATIVOS.
.....</t>
    </r>
    <r>
      <rPr>
        <sz val="9"/>
        <rFont val="Arial"/>
        <family val="2"/>
      </rPr>
      <t xml:space="preserve">
</t>
    </r>
    <r>
      <rPr>
        <b/>
        <sz val="9"/>
        <color indexed="30"/>
        <rFont val="Arial"/>
        <family val="2"/>
      </rPr>
      <t xml:space="preserve">3-05-2016  RADICACIÓN Y REPARTO 
</t>
    </r>
    <r>
      <rPr>
        <sz val="9"/>
        <rFont val="Arial"/>
        <family val="2"/>
      </rPr>
      <t xml:space="preserve">19-12-16 AL DESPACHO CON ADECUACIÓN DEMANDA 
17-3-17  AUTO ADMITE DEMANDA
10-8-2017 NOTIFICADA PERSONALMENTE A FIDUAGRARIA 
9-8-17  NOTIFICACIÓN PERSONAL FIDUCOLDEX, ADRES Y ANDJE
31-8-17 CONTESTACIÓN DEMANDA
24-1-18 AUTO INADMITE CONTESTACIÓN DEMANDA </t>
    </r>
    <r>
      <rPr>
        <b/>
        <sz val="9"/>
        <color indexed="10"/>
        <rFont val="Arial"/>
        <family val="2"/>
      </rPr>
      <t xml:space="preserve"> SEÑALA AUDIENCIA 12 DE JULIO DE 2018 A LAS 12 M</t>
    </r>
    <r>
      <rPr>
        <sz val="9"/>
        <rFont val="Arial"/>
        <family val="2"/>
      </rPr>
      <t xml:space="preserve">
23-6-18 AUTO REPROGRAMA AUDINCIA PARA EL 18 DE OCTUBRE DE 2018 A LAS 2.30 DE LA TARDE. 
</t>
    </r>
  </si>
  <si>
    <r>
      <t xml:space="preserve">
JUZGADO 26  CIVIL </t>
    </r>
    <r>
      <rPr>
        <b/>
        <sz val="9"/>
        <rFont val="Arial"/>
        <family val="2"/>
      </rPr>
      <t>MUNICIPAL</t>
    </r>
    <r>
      <rPr>
        <sz val="9"/>
        <rFont val="Arial"/>
        <family val="2"/>
      </rPr>
      <t xml:space="preserve"> DE CALI
PISO  11
</t>
    </r>
    <r>
      <rPr>
        <u/>
        <sz val="9"/>
        <rFont val="Arial"/>
        <family val="2"/>
      </rPr>
      <t>REMITIDO JUZGADOS ADMINISTRATIVOS DEL CIRCUITO DE CALI</t>
    </r>
  </si>
  <si>
    <r>
      <t xml:space="preserve">17-03-07 CONTESTACION DE LA DEMANDA 
23-07-07 DECIDE RECUSO Y ORDENA CORRER TRASLADO PARA ALEGATOS 
07-09-07 SENTENCIA, DENEGO PRETENSIONES POR FALTA DE TITULO
07-11-07 JUZGADO TERCERO CIVIL DEL CIRCUITO, CONCEDE TUTELA Y DECRETA LA NULIDAD DE TODO LO ACTUADA Y ENVIA A JUZGADO DE PRIMERA INSTANCIA PARA QUE ADPTE CORRECTIVOS PO SER DE COMPETNCIA DE LOS JUECES ADMINISTRATIVOS 
05-12-07 SE REMITE LO ACTUADO POR COMPETENCIAS A LOS JUZGADOS ADMINISTRATIVOS DEL CIRCUITO DE CALI -
</t>
    </r>
    <r>
      <rPr>
        <sz val="9"/>
        <color indexed="10"/>
        <rFont val="Arial"/>
        <family val="2"/>
      </rPr>
      <t>Se encuentra pendiente notificación al Consorcio.</t>
    </r>
  </si>
  <si>
    <r>
      <t xml:space="preserve">30-5-2012 CITATOTIO PARA NOTIFICACIÓN PERSONAL
5-7-12 FIDUPREVISORA SE NOTIFICA  PERSONALMENTE
19-7-12   CONSORCIO CONTESTA  DEMANDA 
19-2-13  SE TIENE POR COTNESTADAS DEMANDA 
19-2-13 AUTO FIJA FECHA AUDIENCIA Y SEÑALA 18 MARZO 2.30 P.M. 
18-3-13 CONCEDE RECURSO ANTE    TRIBUNAL SUPERIOR BOGOTÁ 
16-4-13 ENVIADO TRIBUNAL 
28-5-13 AUTO REVOCA 
,,,,,,,
2-10-15 REGRESA EXPEDIENTE Y ASIGNA COMPETENCIA JUZ 719 ADMINISTRATIVO 
</t>
    </r>
    <r>
      <rPr>
        <b/>
        <sz val="9"/>
        <color indexed="10"/>
        <rFont val="Arial"/>
        <family val="2"/>
      </rPr>
      <t>15-2-16 AUTO ABRE A PRUEBAS</t>
    </r>
    <r>
      <rPr>
        <sz val="9"/>
        <color indexed="10"/>
        <rFont val="Arial"/>
        <family val="2"/>
      </rPr>
      <t xml:space="preserve">
</t>
    </r>
    <r>
      <rPr>
        <sz val="9"/>
        <rFont val="Arial"/>
        <family val="2"/>
      </rPr>
      <t xml:space="preserve">3-8-16 AUTO REPONE PARCIALMENTE AUTO 
13-1-17 MEMORIAL CON ACTUALIZACIÓN DATOS
31-3-17 AUTO ORDENA REQUERIR
15-5-17 OFICIO COMUNICANDO DECISIÓN
31-1-18 AUTO FIJA HONORARIOS EN $ 1.500.000 
8-6-18 AUTO ORDENA REQURIR APODERADO SANITAS 
3-7-18 MEMORIAL ALLEGA SOPORTE PAGO PERITO </t>
    </r>
    <r>
      <rPr>
        <b/>
        <sz val="9"/>
        <color indexed="10"/>
        <rFont val="Arial"/>
        <family val="2"/>
      </rPr>
      <t xml:space="preserve">
5-7-18  MEMORIAL COMUNICANDO DECISIÓN DE RETIRO
</t>
    </r>
    <r>
      <rPr>
        <sz val="9"/>
        <rFont val="Arial"/>
        <family val="2"/>
      </rPr>
      <t xml:space="preserve">
</t>
    </r>
  </si>
  <si>
    <r>
      <t xml:space="preserve">12-12-07 RADICACIÓN Y REPARTO
05-02-08 DEMANDANTE PRESENTA ALCANCE DE NULIDAD
......
</t>
    </r>
    <r>
      <rPr>
        <b/>
        <sz val="9"/>
        <rFont val="Arial"/>
        <family val="2"/>
      </rPr>
      <t xml:space="preserve">20-8-2013 FALLO DECLARA PROBADA EXCEPCIÓN INEPTA DEMANDA
</t>
    </r>
    <r>
      <rPr>
        <sz val="9"/>
        <rFont val="Arial"/>
        <family val="2"/>
      </rPr>
      <t>3-9-2013 EPS INTERPONE RECURSO APELACIÓN CONTRA SENTENCIA</t>
    </r>
    <r>
      <rPr>
        <b/>
        <sz val="9"/>
        <color indexed="10"/>
        <rFont val="Arial"/>
        <family val="2"/>
      </rPr>
      <t xml:space="preserve">
18-9-13 AUTO CONCEDE APELACIÓN- REMÍTASE A CONSEJO ESTADO</t>
    </r>
    <r>
      <rPr>
        <sz val="9"/>
        <rFont val="Arial"/>
        <family val="2"/>
      </rPr>
      <t xml:space="preserve">
5-11-13 AL DESPACHO POR REPARTO
6-11-13 AUTO ADMITE RECURSO APELACIÓN 
9-12-13 TRASLADO 10 DÍAS PARA ALEGATOS DE CONCLUSIÓN
28-1-2014 DEMANDADOS ALEGAN DE CONCLUSIÓN
18-2-14 PROCURADURÍA ALLEGA CONCEPTO
24-4-14 AL DESPACHO PARA FALLO
,,,,,,
7-12-17 AUTO DECLARANDO FUNDADO IMPEDIMENTO Dr. ROB ERTO AUGUSTO SERRATO VALEZ PARA CONOCER PROCESO 
17-1-18 PARA AL MP DR. ALBERTO YEPES POR DESCONGESTIÓN
</t>
    </r>
    <r>
      <rPr>
        <b/>
        <sz val="9"/>
        <color indexed="10"/>
        <rFont val="Arial"/>
        <family val="2"/>
      </rPr>
      <t>7-6-2018  FALLO CONFIRMA SENTENCIA DEL  20 DE AGOSTO DE 2013 PROFERIDA POR EL TRIBUNA DE CUNDINAMARCA. DEVUELVE EXPEDIENTE TRIBUNAL ORIGEN</t>
    </r>
    <r>
      <rPr>
        <sz val="9"/>
        <rFont val="Arial"/>
        <family val="2"/>
      </rPr>
      <t xml:space="preserve">
18-6-18 POR EDICTO ACEPTA IMPEDIMENTO CONFIRMA SENTENCIA APELADA
28-6-18 REMITE EXPEDIENTE A TRIBUNAL ADMINISTRATIVO DE CUNDINAMARCA
</t>
    </r>
  </si>
  <si>
    <r>
      <rPr>
        <b/>
        <sz val="9"/>
        <color indexed="62"/>
        <rFont val="Arial"/>
        <family val="2"/>
      </rPr>
      <t xml:space="preserve">4-3-15 RADICACIÓNPROCESO 
</t>
    </r>
    <r>
      <rPr>
        <sz val="9"/>
        <rFont val="Arial"/>
        <family val="2"/>
      </rPr>
      <t xml:space="preserve">4-5-15 AUTO PLANTEA CONFLICTO ORDENA ENVIARLO CSJ SALA JURISDICCIONAL
21-10-15 RECIBE EXPEDIENTE DEL CSJ
20-11-15 AUTO INADMITE DEMANDA, ORDENA SUBSANAR 
20-11-15 RECIBE SUBSANACIÓN
28-3-16 AUTO RECHAZA DEMANDA 
4-4-16 AUTO ORDENA ARCHIVAR PROCESOK 
23-5-16 AUTO CONCEDE RECURSO APELACIÓN Y RECONOCE PERSOERÍA 
2-9-16 RECIBE EXPEDIENTE PROCEDE4NTE TS
23-9-16 AUTO ADMITE DEMANDA - ORDENA NOTIFICAR 
12-12-16 CONTESTACIÓN DEMANDA 
23-3-17 MEMORIAL CON DESISTIMIENTO PARCIAL PRETENSIONES 
15-5-17 ELABORACIÓN AVISOS 
4-10-07 MEMORIAL CONTESTACIÓN DEMANDA Y LLAMAMIENTO EN GARANTÍA 
19-10-*17 al despacho 
16-11-17 MEMORIAL SOLICITANDO DESVINCULAR SAYP 2011
26-01-18 AUTO   RESUELVE  RENUNCIA   PODER 
28-11-17 AUTO TIENE POR CONTESTADA DEMANDA 
26-1-18 AUATO NO ACEPTA RENUNCIA PODER </t>
    </r>
    <r>
      <rPr>
        <b/>
        <sz val="9"/>
        <color indexed="10"/>
        <rFont val="Arial"/>
        <family val="2"/>
      </rPr>
      <t xml:space="preserve">
9-3-2018 AUTO TIENE POR CONTESTADA DEMANDA, SEÑALA 5 D SEPTIEMBRE DE 2018 A  LAS 9.00 AUDIENCIA ART. 77
5-9-18  AUTO CONFORME A LO ACLARADO POR  FIDUFOSYGA 2005 Y ACLARDO POR EL DESPACHO SE4 EXCLUYE A ESTE CONSORCIO DE LA PRESENTE DEMANDA  
</t>
    </r>
    <r>
      <rPr>
        <sz val="9"/>
        <rFont val="Arial"/>
        <family val="2"/>
      </rPr>
      <t xml:space="preserve">
</t>
    </r>
  </si>
  <si>
    <r>
      <t>14-05-2013 REPARTO Y RADICACIÓN
.......
19-2-15  REMITIR A JUZGADOS LABORALES</t>
    </r>
    <r>
      <rPr>
        <b/>
        <sz val="9"/>
        <color indexed="10"/>
        <rFont val="Arial"/>
        <family val="2"/>
      </rPr>
      <t xml:space="preserve">
</t>
    </r>
    <r>
      <rPr>
        <b/>
        <sz val="9"/>
        <color indexed="12"/>
        <rFont val="Arial"/>
        <family val="2"/>
      </rPr>
      <t>23-2-15 RADICACIÓN PROCESO</t>
    </r>
    <r>
      <rPr>
        <sz val="9"/>
        <rFont val="Arial"/>
        <family val="2"/>
      </rPr>
      <t xml:space="preserve">
6-4-15 AUTO INADMITE DEMANDA ORDENA SUBSANAR
27-4-15 AUTO ORDENA ENVIAR PROCESO A CONSEJO SUPERIOR JUDICATURA - SALA DISCIPLINARIA PARA DIRIMIR CONFLICTO COMPETENCIA
11-9-15 AUTO ADMITE DEMANDA Y ORDENA NOTIFICAR
26-5-16 AUTO REQUIERE ACTOR PARA QUE TRAMITE CITATORIOS.  RECONOCE PERSONERÍA. REVOCA PODER
,,,,,
5-9-16 TIENE POR CONTESTADA DEMANDA Y SEÑALA 13 MARZO 2017 AUDIENCIA CONCILIACIÓN A LAS 11,30 AM 
,,,,,,,,,
3-4-17 CON OFICIO 261 REMITE COPIA PROCESO A TRIBUNAL SUPERIOR- SALA LABORAL - EFECTO DEVOLUTIVO,,,,,,
2010-17  AUTO FICHA FECHA ART. 8 CPTSS PARA EL 17 DE ABRIL DE 2018 A LAS 9.30 A.M.</t>
    </r>
    <r>
      <rPr>
        <b/>
        <sz val="9"/>
        <color indexed="10"/>
        <rFont val="Arial"/>
        <family val="2"/>
      </rPr>
      <t xml:space="preserve">
</t>
    </r>
    <r>
      <rPr>
        <sz val="9"/>
        <rFont val="Arial"/>
        <family val="2"/>
      </rPr>
      <t>14-11-17 MEMORIAL EPS SOLICITANDO PERITAZGO
21-11-17 MEMORIAL ALLEGANDO PODER DEMANDANTE
4-12-17 AUTO CONFIRMA PROVEICO IMPUGNADO
12-1-18  SOLICITUD IMPULSO PROCESAL 
4-4-18 APODERADA EPS RENUNCIA PODER
17-4-18 AUTO FIJA FECHA AUDIENCIA ART. 80  PARA EL 23 DE AGOSTO DE 2018 A LAS 9.30 A.M.</t>
    </r>
    <r>
      <rPr>
        <b/>
        <sz val="9"/>
        <color indexed="10"/>
        <rFont val="Arial"/>
        <family val="2"/>
      </rPr>
      <t xml:space="preserve">
23-8-2018  AUTO DESVINCULA CONSORCIO FIDUFOSGYA Y SAYP </t>
    </r>
    <r>
      <rPr>
        <sz val="9"/>
        <rFont val="Arial"/>
        <family val="2"/>
      </rPr>
      <t xml:space="preserve">
23-8-18 AUTO PRUEBAS REQUIERE ACTOR PAR TRAMITAR OFICIOS.   AMPLIA TÉRMINO PAR DEPURAR BASE DATOS.
SEÑALA EL 31 DE ENERO DE 2019 A LAS 8.30 AM. PARA ENTREGAR DEPURCIÓN Y RESPUESTA A OFICIOS,  SE DEFINIRÁ PERITO SE ESCUCHARAN ALEGCIONES Y SE PROFERIRÁ SENTENIA.
</t>
    </r>
    <r>
      <rPr>
        <b/>
        <sz val="9"/>
        <color indexed="10"/>
        <rFont val="Arial"/>
        <family val="2"/>
      </rPr>
      <t xml:space="preserve">
</t>
    </r>
  </si>
  <si>
    <r>
      <rPr>
        <b/>
        <sz val="9"/>
        <color indexed="30"/>
        <rFont val="Arial"/>
        <family val="2"/>
      </rPr>
      <t xml:space="preserve">7-5-13  RADICACIÓN Y REPARTO DEMANDA </t>
    </r>
    <r>
      <rPr>
        <sz val="9"/>
        <color indexed="8"/>
        <rFont val="Arial"/>
        <family val="2"/>
      </rPr>
      <t xml:space="preserve">
……….
30-9-14 AUTO REVOCA PROVIDENCIA QUE DECLARA INCOMPETENCIA
14-12-15 MEMORIAL DEVOLLUCIÓN EXPEDIENTE CSJ-SALA DISCIPLINARIA OFICIO 66987
2-3-16 AUTO FIJA FECHA INICIAL 13-10-16  9.30 A.M.
13-10-16 SE REALIZO AUDIENCIA IICIAL SE INTERPUSO RECURSO APELACIÓN CONTRA DECISIÓN SOBRE EXCEPCIONES.  SE CONCEDE RECURSO 
19-10-16 SE REMITE A TRIBUNAL CON APELACIÓN 
6-12-17 TAC DEVUELVE EXPEDIENTE 
17-1-18 AUTO FIJA FECHA 23 DE FEBRERO A LAS 11.30 AM PARA CONTINUAR AUDIENCIA INICIAL- </t>
    </r>
    <r>
      <rPr>
        <b/>
        <sz val="9"/>
        <color indexed="10"/>
        <rFont val="Arial"/>
        <family val="2"/>
      </rPr>
      <t xml:space="preserve">
22-2-18 AUTO ACEPTA DESISTIMIENTO DE LA DEMANDA - CONDENA EN COSTAS </t>
    </r>
    <r>
      <rPr>
        <sz val="9"/>
        <color indexed="8"/>
        <rFont val="Arial"/>
        <family val="2"/>
      </rPr>
      <t xml:space="preserve">
21-3-18 OFICIO PARA REMANENTES 
26-9-18 AUTO PONE EN CONOCIMIENTO LIFQUIDACIÓN REMANENTES Y APRUEBA LIQUIDACIÓN COSTAS 
</t>
    </r>
  </si>
  <si>
    <r>
      <rPr>
        <b/>
        <sz val="9"/>
        <color indexed="30"/>
        <rFont val="Arial"/>
        <family val="2"/>
      </rPr>
      <t xml:space="preserve">7-5-13  RADICACIÓN Y REPARTO DEMANDA </t>
    </r>
    <r>
      <rPr>
        <sz val="9"/>
        <color indexed="8"/>
        <rFont val="Arial"/>
        <family val="2"/>
      </rPr>
      <t xml:space="preserve">
……….
30-9-14 AUTO REVOCA PROVIDENCIA QUE DECLARA INCOMPETENCIA
14-12-15 MEMORIAL DEVOLLUCIÓN EXPEDIENTE CSJ-SALA DISCIPLINARIA OFICIO 66987
2-3-16 AUTO FIJA FECHA INICIAL 13-10-16  9.30 A.M.
13-10-16 SE REALIZO AUDIENCIA IICIAL SE INTERPUSO RECURSO APELACIÓN CONTRA DECISIÓN SOBRE EXCEPCIONES.  SE CONCEDE RECURSO 
19-10-16 SE REMITE A TRIBUNAL CON APELACIÓN 
6-12-17 TAC DEVUELVE EXPEDIENTE 
17-1-18 AUTO FIJA FECHA 23 DE FEBRERO A LAS 11.30 AM PARA CONTINUAR AUDIENCIA INICIAL- </t>
    </r>
    <r>
      <rPr>
        <b/>
        <sz val="9"/>
        <color indexed="10"/>
        <rFont val="Arial"/>
        <family val="2"/>
      </rPr>
      <t xml:space="preserve">
22-2-18 AUTO ACEPTA DESISTIMIENTO DE LA DEMANDA - CONDENA EN COSTAS </t>
    </r>
    <r>
      <rPr>
        <sz val="9"/>
        <color indexed="8"/>
        <rFont val="Arial"/>
        <family val="2"/>
      </rPr>
      <t xml:space="preserve">
21-3-18 OFICIO PARA REMANENTES 
26-9-18 AUTO PONE EN CONOCIMIENTO LIFQUIDACIÓN REMANENTES Y APRUEBA LIQUIDACIÓN COSTAS 
</t>
    </r>
    <r>
      <rPr>
        <b/>
        <sz val="9"/>
        <color indexed="10"/>
        <rFont val="Arial Narrow"/>
        <family val="2"/>
      </rPr>
      <t/>
    </r>
  </si>
  <si>
    <r>
      <t xml:space="preserve">7-03-2011 CITACIÓN PARA NOTIFICACIÓN   PERSONAL
,,,,,,,,,
26-7 -16 AUTO ORDENA ENVIAR A JUZGADOS LABORALES
11-8-16  ENVIADO A A JUZGADOS LABORALES 
23-8-16 REPARTIDO JUZGADO 25  LABORAL DEL CIRCUITO
</t>
    </r>
    <r>
      <rPr>
        <b/>
        <sz val="9"/>
        <color indexed="30"/>
        <rFont val="Arial"/>
        <family val="2"/>
      </rPr>
      <t>24-8-16 RADICACIÓN PROCESO</t>
    </r>
    <r>
      <rPr>
        <sz val="9"/>
        <rFont val="Arial"/>
        <family val="2"/>
      </rPr>
      <t xml:space="preserve">  
17-10-17 MEMORIAL DE LA SUPERSALUD, RECHAZA  POR COMPETENCIA
14-6-18  RECIBE EXPEDIENTE DEL CONSEJO SUPERIOR DE LA JUDICATURA
20-6-18 AUTO OBEDECER Y CUMPLIR
23-7-18  AUTO CONCEDE 5 DIAS ADECUAR DEMANDA 
2-8-18 MEMORIAL CON ADECUACIÓN DEMANDA Y TRASLADOS
6-8-18 AUTO INADITE DEMANDA - CONCEDE TÉRMINO PARA SUBSANAR
13-8-18 MEMORIAL ACTOR CON RECURSO REPOSICIÓN
</t>
    </r>
    <r>
      <rPr>
        <b/>
        <sz val="9"/>
        <color indexed="10"/>
        <rFont val="Arial"/>
        <family val="2"/>
      </rPr>
      <t>31-8-18 AUTO REHAZA DEMANDA</t>
    </r>
    <r>
      <rPr>
        <sz val="9"/>
        <rFont val="Arial"/>
        <family val="2"/>
      </rPr>
      <t xml:space="preserve">.  RECURSO REPOSICIÓN EXTEMPORÁNEO
5-9-18 M EMORIAL RECURSOY SUBSIDIO APELACIÓN
5-12-18  AUTO CONFIRMANDO DECISIÓN DEL JUZGADO QUE  RECHAZÓ LA DEMANDA POR NO HABERLA  SUBSANADO EN TIEMPO
</t>
    </r>
  </si>
  <si>
    <r>
      <t xml:space="preserve">
,,,,,,,
25-9-15 AUTO OBEDEZCASE Y CÚMPLASE- DECLARA INADMISIBLE APELACI{OON -  </t>
    </r>
    <r>
      <rPr>
        <b/>
        <sz val="9"/>
        <color indexed="10"/>
        <rFont val="Arial"/>
        <family val="2"/>
      </rPr>
      <t xml:space="preserve">ORDENA REMITIR JUZGADOS LABORALES
</t>
    </r>
    <r>
      <rPr>
        <b/>
        <sz val="9"/>
        <color indexed="12"/>
        <rFont val="Arial"/>
        <family val="2"/>
      </rPr>
      <t>26-10-2015 RADICACIÓN PROCESO EN JUZGADO LABORAL</t>
    </r>
    <r>
      <rPr>
        <b/>
        <sz val="9"/>
        <color indexed="10"/>
        <rFont val="Arial"/>
        <family val="2"/>
      </rPr>
      <t xml:space="preserve">
</t>
    </r>
    <r>
      <rPr>
        <sz val="9"/>
        <color indexed="10"/>
        <rFont val="Arial"/>
        <family val="2"/>
      </rPr>
      <t>1</t>
    </r>
    <r>
      <rPr>
        <sz val="9"/>
        <rFont val="Arial"/>
        <family val="2"/>
      </rPr>
      <t xml:space="preserve">7-11-*15 AUTO ORDENA REMITIR PROCESO AL COSEJO S J CONFLICTO NEGATIVO COMPETENCIA PORFALTA JURISDICCIÓN
30-11-15 ENVIO A CSJ CON OFICIO 1688
18-3-16 RECEPCIÓN EXPEDIENTE PROCEDENTE CSJ
,,,,,
17-5-16 AL DESPACHO CON ADECUACIÓN DEMANDA
29-6-16 AUTO ADMITE DEMANDA; REQUIERE ACTOR; ORDENA NOTIFICAR
8-8-17 NOTIFICACIÓN POR AVISO MSPS-ADRES
29-8-17  ADRES CONTESTA DEMANDA
29-8-17 MEMORIAL  SUCECIÓN  PROCESAL 
10-10-17 MEMORIAL WILSON RICARDO SÁNCHEZ, RENUNCIA PODER 
14-3-18 AUTO DECLARFA SUCESIÓN PROCESA FIJA EL 3 DE MAYO DE 2018 A LAS 2.30 AUDIENCIA ARTICUO 77
35-18 ACTA DECLARA PROBADA EXCEPCIÓN PREVIA- CONCEDE APELACIÓN
10-5-18 REMITE EXPEDIENTE TRIBUNAL SUPERIOR- SALA LABORAL
15-5-18 TRIBUNAL ADEMITE APELACIÓN
27-11-18 TRIBUNAL REVOCA AUTO
4-12-18 AL DESPACHO 
</t>
    </r>
  </si>
  <si>
    <r>
      <t xml:space="preserve">
</t>
    </r>
    <r>
      <rPr>
        <b/>
        <sz val="9"/>
        <rFont val="Arial"/>
        <family val="2"/>
      </rPr>
      <t>21-10-14 REMITIDO A JUZGADOS LABORALES CON OFICIO j22-amg- 2014-00264</t>
    </r>
    <r>
      <rPr>
        <b/>
        <sz val="9"/>
        <color indexed="36"/>
        <rFont val="Arial"/>
        <family val="2"/>
      </rPr>
      <t xml:space="preserve">
</t>
    </r>
    <r>
      <rPr>
        <b/>
        <sz val="9"/>
        <color indexed="10"/>
        <rFont val="Arial"/>
        <family val="2"/>
      </rPr>
      <t>19-1-2015 RADICACIÓN PROCESO</t>
    </r>
    <r>
      <rPr>
        <sz val="9"/>
        <rFont val="Arial"/>
        <family val="2"/>
      </rPr>
      <t xml:space="preserve">
27-2-15 AUTO INADMITE DEMANDA 
195-15 AUTO INADMITE DEMANDA 
16-6-15 AUTO ADMITE DEMANDA 
26-8-16 NOTIFICACIÓN POR AVISO A MSPS Y ANDJE 
17-2-17 NOTIFICAN POR AVISO FIDUPREVISORA Y FIDUCOLDEX 
10-3-17 CONTESTACIÓN DEMANDA CONSORCIO SAYP 2011
11-5-17 RECEPCIÓN MEMORIAL
19-10-17 MEMORIAL CON SOLICITUD SUCESIÓN PROCESAL 
16-11-17 MEMORIAL CON SOLICITUD DEVINCULACIÓN SAYP 201
7-2--18 AUTO TRÁMITE
23-3-18 DEMANDADA ALLEGA PODER 
21-1-19 NOTIFICAN PERSONALMENTE GRUPO ASD
</t>
    </r>
    <r>
      <rPr>
        <b/>
        <sz val="9"/>
        <rFont val="Arial"/>
        <family val="2"/>
      </rPr>
      <t xml:space="preserve">
</t>
    </r>
    <r>
      <rPr>
        <sz val="9"/>
        <rFont val="Arial"/>
        <family val="2"/>
      </rPr>
      <t xml:space="preserve">
</t>
    </r>
  </si>
  <si>
    <r>
      <t xml:space="preserve">
12-1-2012 REPARTO Y RADICACIÓN DEL PROCESO
3-2-2012 AUTO INADMITE DEMANDA
,,,,,,
26-9-2012 AUTO ORDENA FIJAR EN LISTA X 10 DIAS
</t>
    </r>
    <r>
      <rPr>
        <b/>
        <sz val="9"/>
        <color indexed="30"/>
        <rFont val="Arial"/>
        <family val="2"/>
      </rPr>
      <t xml:space="preserve">
5-2-2015  RADICACIÓN PROCESO </t>
    </r>
    <r>
      <rPr>
        <sz val="9"/>
        <color indexed="8"/>
        <rFont val="Arial"/>
        <family val="2"/>
      </rPr>
      <t xml:space="preserve">
23-6-15 AUTO</t>
    </r>
    <r>
      <rPr>
        <sz val="9"/>
        <rFont val="Arial"/>
        <family val="2"/>
      </rPr>
      <t xml:space="preserve"> RECHAZA DEMANDA POR COMPETENCIS Y ORDENA REMITIR A LA SUPERINtENDENCIA NACIONAL DE  SALUD
23-7-15 AUTO CONCEDE RECURSO APELACIÓN
28-7-2015 REMITE A TRIBUNAL SUPERIOR BOGOTÁ
,,,,,
5-11-15  AUTO DECLARA INCOMPETENCIA Y ORDENA REMITIR AL  COMPETENTE.  OBEDECER Y CUMPLIR LO RESUELTO POR EL SUPERIOR -         </t>
    </r>
    <r>
      <rPr>
        <b/>
        <sz val="9"/>
        <color indexed="10"/>
        <rFont val="Arial"/>
        <family val="2"/>
      </rPr>
      <t>(SNS)</t>
    </r>
    <r>
      <rPr>
        <sz val="9"/>
        <rFont val="Arial"/>
        <family val="2"/>
      </rPr>
      <t xml:space="preserve">
30-11-16 SNS REMITE POR COMPETENCIA A C.S.J. 
23-8-2017 AUTO DE OBEDECER Y CUMPLIR LO RESUELTO POR EL CSJ - INADMITE DEMANDA - CONCEDE TÉRMIO 
3-10-17 AUTO ADMITE DEMANDA
19-2-18 NOTIFICACIÓN POR AVISO FI</t>
    </r>
    <r>
      <rPr>
        <sz val="9"/>
        <color indexed="10"/>
        <rFont val="Arial"/>
        <family val="2"/>
      </rPr>
      <t>DUPREVISORA COMO CONSORCIO SAYP 2011
20-2-18 NOTIFICACIÓN POR AVISO FIDUCOLDEX COMO CONSORCIO SAYP 2011  Y</t>
    </r>
    <r>
      <rPr>
        <sz val="9"/>
        <rFont val="Arial"/>
        <family val="2"/>
      </rPr>
      <t xml:space="preserve">  MINISTERIO Y AGENCIA NACIONAL DEFENSA JURÍDICA 
16-4-18 AL DESPACHO
10-5-18 AUTO FIJA FECHA AUDIENCIA PARA EL 21 DE AGOSTO DE 2018 A LAS 8,30 DE LA MAÑANA
21-8-18 AUTO DECLARA FALTA INITEGRACIÓN LITIS, ORDENA VINCULAR ADRES. CONCEDE TÉRMINO
11-12-18 TIENE POR NO CONTESTADA DEMANDA ADRES. RECLAZA LLAMAMIENTO POR EXTEMPROANEO FIJA 7 DE MARZO DE 2019 A LAS 9 FECHA PARA CONTINUAR AUDIENCIA ART. 
</t>
    </r>
  </si>
  <si>
    <r>
      <t xml:space="preserve">1-10-12 REPARTO Y RADICACIÓN
1,,,,,,,,
27-9-16 AUTO ORDENA OBEDER Y CUMPLIR  LO ORDENADO POR EL CONSEJO DE ESTADO Y REMITE EXPEDIENTE A JUZGADOS LABORALES 
</t>
    </r>
    <r>
      <rPr>
        <b/>
        <sz val="9"/>
        <color indexed="30"/>
        <rFont val="Arial"/>
        <family val="2"/>
      </rPr>
      <t xml:space="preserve">20-10-2016 RADICACIÓN PROCESO </t>
    </r>
    <r>
      <rPr>
        <sz val="9"/>
        <rFont val="Arial"/>
        <family val="2"/>
      </rPr>
      <t xml:space="preserve">
10-11-16 ENVIADO A CONSEJO SUPERIOR DE LA JUDICATURA 
11-8-2017 AUTO DE OBEDECER Y CUMPLIR 
11-8-2017 AUTO INADMITE DEMANDA ORDENA SUBSANAR 
22-8-2017 SUBSANACIÓN DEMANDA 
25-8-2017 AUTO ADMITE DEMANDA 
12-9-17 SE ELABORAN CITATORIOS 
10-10-17 CONTESTACIÓN DEMANDA
19-10-17 AVISOS DE CITACIÓN ELABORADOS
25-5-18 ENTREGA CITATORIOS
23-8-18 AUTO DESVINCULA ENTIDADES
</t>
    </r>
  </si>
  <si>
    <r>
      <t xml:space="preserve">15-7-14 AUTO DECLARA FALTA JURISDICCIÓN Y REMITE A LABORAL 
</t>
    </r>
    <r>
      <rPr>
        <b/>
        <sz val="9"/>
        <color indexed="12"/>
        <rFont val="Arial"/>
        <family val="2"/>
      </rPr>
      <t>12-3-15 RADICACIÓN PROCESO</t>
    </r>
    <r>
      <rPr>
        <sz val="9"/>
        <rFont val="Arial"/>
        <family val="2"/>
      </rPr>
      <t xml:space="preserve">
8-4-5 INADMITE DEMANDA ORDENA ADECUAR CONCEDE 5 DÍAS 
,,,,,,
6-10-15 AUTO RECHAZA DEMANDA PORQUE NO SUBSANÓ EN DEBIDA FORMA
,,,,,,,,
6-4-16 AUTO REVOCA AUTO ORDENA ADMITIR
19-4-16 SE DEVUELVE AL JUEZ DE ORIGEN 
6-5-16 AUTO DE OBEDECER Y CUMPLIR. ADMITE DEMANDA
,,,,,
19-1-18  UT NUEVO FOSYGA 2014 CONTESTA DEMANDAA 
13-4-18 APODERADO FIDUFOSYG A  ALLEGA CONTESTCIÓN DEMANDA
11-5-18 AUTO INADMITE CONTESTACIÓN ADRES. TIENE POR CONTESTADA SAYP 2011 Y PR CONDUCTA CONCLUYENTE FIDUFOSYGA 
17-9-18 ALIANZ CONSTESTA DEMANDA 
21-1-18 SOLICITUD IMPULSO PROCESAL 
</t>
    </r>
    <r>
      <rPr>
        <b/>
        <sz val="9"/>
        <color indexed="10"/>
        <rFont val="Arial"/>
        <family val="2"/>
      </rPr>
      <t xml:space="preserve">19-2-19 AUTO DESVINCULA CONSORCIO FIDUFOSYGA  Y UT </t>
    </r>
  </si>
  <si>
    <r>
      <rPr>
        <b/>
        <sz val="9"/>
        <color indexed="18"/>
        <rFont val="Arial"/>
        <family val="2"/>
      </rPr>
      <t>15-9-2014 RADICACION PROCESO</t>
    </r>
    <r>
      <rPr>
        <sz val="9"/>
        <rFont val="Arial"/>
        <family val="2"/>
      </rPr>
      <t xml:space="preserve">
13-1-15 AUTO ORDENA ENVIAR PROCESO CSJ DIRIMIR CONFLICTO COMPETENCIA
18-9-15 AUTO INADMITE DEMANDA, ORDENA ADECUAR
6-4-16 AUTO DE OBEDECER Y CUMPLIR 
,,,,,,
9-9-16 CONTESTACIÓN DEMANDA MINSALUD
4-5-17 CITATORIOS A CONSORCIADAS FIDUFOSYGA 2005
,,,,,,
2-8-17  MEMORIAL CON TRAMITE AVISOS 
14-9-17 AL DESPACHO 
12-10-2017 AUTO TIENE POR CONTESTADA DEMANDA
25-10-17 MEMORIAL CONTESTACIÓN DEMANDA SAYP 2011
19-01-2018  AUTO RESUELVE NO ACEPTAR RENUNCIA PODER 
8-3-2018 AUTO TIENE POR CONTESTADA DEMANDA, SEÑALA 4 SEPTIEMBRE 2018 A LAS 2,30 AUDIENCIA  ART. 77 
4-9-18 AUTO SEÑALA AUDIENCIA DEL ART. 80 CPTSS PARA EL 23-01- DE 2019 A LAS 2,30 P.M.
17-1-19  AUTO FGIJA 4 DE JUNIO DE 2019 A LAS 2.30 DE LA TARDE COMO FECHA PARA AUDIENCIA ART. 80 CPTSS</t>
    </r>
    <r>
      <rPr>
        <b/>
        <sz val="9"/>
        <color indexed="10"/>
        <rFont val="Arial"/>
        <family val="2"/>
      </rPr>
      <t xml:space="preserve">
5-4-19 AUTO ACEPTA RENUNCIA PODER, PONE EN CONOCIMIENTO- SE MANTIENE FECHA AUDIENCIA 
</t>
    </r>
  </si>
  <si>
    <r>
      <rPr>
        <b/>
        <sz val="9"/>
        <color indexed="30"/>
        <rFont val="Arial"/>
        <family val="2"/>
      </rPr>
      <t>22-10-2015 RADICACIÓN PROCESO</t>
    </r>
    <r>
      <rPr>
        <sz val="9"/>
        <rFont val="Arial"/>
        <family val="2"/>
      </rPr>
      <t xml:space="preserve">
11-12-15 AUTO TRÁMITE ORDENA ADECUAR 
,,,,,,
26-9-16 AUTO ADMITE DEMANDA 
8-3-1 7 ORDENA  NOFIFICAICÓN AVISO A ANDJE,  MSPS, FIDUAGRARIA, FIDUCOLDEX, FIDUPREVISORA 
17-3-2017  NOTIFICACIÓN PERSONAL A FIDUAGRARIA
7-4-17 MEMORIAL CON CONTESTACIÓN DEMANDA 
31-5-2017 AUTO INADMITE CONTESTACIÓN DEMANDA 
5--6-17  MEMORIAL SUBSANANDO CONTESTACIÓN DEMANDA SAYP
12-6-17 AL DESPACHO
1-8-17 AUTO ADMITE RENUNCIA PODER 
10-11-17 MEMORIAL CON CONTESTACIÓN DEMANDA 
12-1-18  RECEPCIÓN MEMORIAL 
23-3-18 AUTO RESUELVE SOLICITUD  CONFIRMA DESVINCULACIÓN  DE FIDUFOSYGA 2005 
13-4-18 AL DESPACHO CON PODER ESPECIAL 
21-6-18 AUTO TIENE POR CONTESTAGDA DEMANDA Y ORDENA NOTIFICAR 
13-8-18 MEMORIAL ANEXAND CONSTANCIA TRÁMITE COMUNICACIONES
3-11-18 AUTO ORDENA NOTIFICAR 
12-12-18 AL DESPACHO NULIDAD Y RECURSO</t>
    </r>
    <r>
      <rPr>
        <sz val="9"/>
        <color indexed="10"/>
        <rFont val="Arial"/>
        <family val="2"/>
      </rPr>
      <t xml:space="preserve">
12-4-19 AUTO FIJA  CONFIRMA LA EXCLYSIÓN DE   SOCIEDADES QUE CONFORMAN CONSORCIO FIDUFOSYGA 2005 EN LIQUIDACIÓN Y FIJA  FECHA AUDIENCIA 7 JUNIO DE 2019 A LAS 9.00 AM.
</t>
    </r>
    <r>
      <rPr>
        <sz val="9"/>
        <rFont val="Arial"/>
        <family val="2"/>
      </rPr>
      <t xml:space="preserve">
</t>
    </r>
  </si>
  <si>
    <r>
      <rPr>
        <b/>
        <sz val="9"/>
        <color indexed="12"/>
        <rFont val="Arial"/>
        <family val="2"/>
      </rPr>
      <t xml:space="preserve">5-02-2015 RADICAICÓN PROCESO
</t>
    </r>
    <r>
      <rPr>
        <sz val="9"/>
        <rFont val="Arial"/>
        <family val="2"/>
      </rPr>
      <t>11-2-16 AUTO INADMITE DEMANDA. AVOCA CONOCIMIENTO Y ORDENA SUBSANAR
,,,,,,
4-7-2017  TIENE POR CONTESTADA DEMANDAS Y FIJA</t>
    </r>
    <r>
      <rPr>
        <b/>
        <sz val="9"/>
        <color indexed="10"/>
        <rFont val="Arial"/>
        <family val="2"/>
      </rPr>
      <t xml:space="preserve"> EL 29 DE ENERO DE 2018 A LAS 9.00 A.M. PARA AUDIENCIA </t>
    </r>
    <r>
      <rPr>
        <sz val="9"/>
        <rFont val="Arial"/>
        <family val="2"/>
      </rPr>
      <t xml:space="preserve">OBLIGATORIA DE CONCILIACIÓN, DECIDIÓN EXCEPCIONES PREVIAS, SANEAMEINTO Y FIJACIÓN LITIGIO
......
28--8-18 AUTO FIJA FEHA </t>
    </r>
    <r>
      <rPr>
        <b/>
        <sz val="9"/>
        <color indexed="10"/>
        <rFont val="Arial"/>
        <family val="2"/>
      </rPr>
      <t xml:space="preserve">AUDIENCIA PARA 29-5-2019 A LAS 9.00 A.M.  CONTINUAR AUD. ART. 77 </t>
    </r>
    <r>
      <rPr>
        <sz val="9"/>
        <rFont val="Arial"/>
        <family val="2"/>
      </rPr>
      <t xml:space="preserve">
1-10-18 FIDUFOSYGA SOLICITA DESVINCULACIÓN
11-1-19 MEMORIAL ADRES
21-3-19 RENUNCIA PODER DEMANDANTE </t>
    </r>
    <r>
      <rPr>
        <b/>
        <sz val="9"/>
        <color indexed="10"/>
        <rFont val="Arial"/>
        <family val="2"/>
      </rPr>
      <t xml:space="preserve">
29-5-2019  AUDIENCIA, AUTO QUE DESVINCULA AL CONSORCIO FIDUFOSYGA 2005 EN LIQUIDACIÓN.  ABSUELVE A LA NACIÓN, A LA ADRES  A LA UT Y AL LLAMADO EN GARANTÍA. CONDENA EN COSTAS A LA DEMANDANTE. POR $181.916,854 
DEMANDANTE INTERPONE RECURSO APELACIÓN,  Y SE CONCEDE APELACIÓN EN EFECTO SUSPENSIVO. REMITE EXPEDIENTE A TRIBUNAL SUPERIOR JUDICIAL DE BOGOTÁ.</t>
    </r>
    <r>
      <rPr>
        <sz val="9"/>
        <rFont val="Arial"/>
        <family val="2"/>
      </rPr>
      <t xml:space="preserve">
</t>
    </r>
  </si>
  <si>
    <r>
      <rPr>
        <b/>
        <sz val="9"/>
        <color indexed="30"/>
        <rFont val="Arial"/>
        <family val="2"/>
      </rPr>
      <t xml:space="preserve">13-12- 2018 RADICACION PROCESO
</t>
    </r>
    <r>
      <rPr>
        <sz val="9"/>
        <rFont val="Arial"/>
        <family val="2"/>
      </rPr>
      <t xml:space="preserve">15-1-13 AUTO RECHAZA DEMANDA REMITE A SUPERSALUD
24-1-13  AUTO CONCEDE RECURSO PEACIÓN ANTE TRIBUNL SUP- SALA LABORAL 
11-4-13 AUTO D OBEDECER Y CUMPIR 
18-4-13 </t>
    </r>
    <r>
      <rPr>
        <b/>
        <sz val="9"/>
        <color indexed="10"/>
        <rFont val="Arial"/>
        <family val="2"/>
      </rPr>
      <t>REMITE EXPEDIENTE SUPERSALUD</t>
    </r>
    <r>
      <rPr>
        <sz val="9"/>
        <rFont val="Arial"/>
        <family val="2"/>
      </rPr>
      <t xml:space="preserve">
12-11-15 REMITE A JUZGADOS ADMINISTRATIVOS -REPARTO - CORRESPONDIÓ JUZGADO 34 
...
17-11-16 RECIBE EXPEDIENTE CONSEJO SUPERIOR JUDICATURA CPTSSS PARA EL MIERCÓLES 8 DE MAYO DE 2019 A LAS 10.00 A.M. 
7-5-19 EPS DESISTE DEMANDA</t>
    </r>
    <r>
      <rPr>
        <b/>
        <sz val="9"/>
        <color indexed="10"/>
        <rFont val="Arial"/>
        <family val="2"/>
      </rPr>
      <t xml:space="preserve">
28-5-19 AUTO ACEPTA DESISTIMIENTO DEMANDA, DECLARA TERMINACIÓN PROCESO Y ORDENA ARCHIVO.
</t>
    </r>
  </si>
  <si>
    <r>
      <t>JUZGADO 37 ADMINISTRATIVO DEL CIRCUITO DE BOGOTÁ
2013-00088
JUZGADO 5
 LABORAL DEL CIRCUITO DE BOGOTA 
SUPERSALUD
J-2015-01233</t>
    </r>
    <r>
      <rPr>
        <b/>
        <sz val="9"/>
        <color indexed="60"/>
        <rFont val="Arial"/>
        <family val="2"/>
      </rPr>
      <t xml:space="preserve">
JUZGADO 5  LABORAL DEL CIRCUITO DE BOGOTA</t>
    </r>
  </si>
  <si>
    <r>
      <t xml:space="preserve">
</t>
    </r>
    <r>
      <rPr>
        <sz val="9"/>
        <rFont val="Arial"/>
        <family val="2"/>
      </rPr>
      <t xml:space="preserve">2-2-13 RADICACIÓN Y REPARTO PROCESO
......
......
</t>
    </r>
    <r>
      <rPr>
        <b/>
        <sz val="9"/>
        <rFont val="Arial"/>
        <family val="2"/>
      </rPr>
      <t xml:space="preserve">10-3-15 AUTO DE ESTARSE A LO RESUELTO EN AUTO DEL 23-9-14 REVOCA SENTENCIA Y ORDENA REMITIR
</t>
    </r>
    <r>
      <rPr>
        <b/>
        <sz val="9"/>
        <color indexed="30"/>
        <rFont val="Arial"/>
        <family val="2"/>
      </rPr>
      <t>9-04-2015 RADICACIÓN PROCESO</t>
    </r>
    <r>
      <rPr>
        <sz val="9"/>
        <rFont val="Arial"/>
        <family val="2"/>
      </rPr>
      <t xml:space="preserve">
24-3-15 ENVIO OTRA CORPORACIÓN OFICIO 015-0-365
9-4-15 RADICACIÓN PROCESO 
21-5-15 AUTO RECHAZA DEMANDA POR FALTA COMPETENCIA REMITE A SUPERINTENDENCIA NACIONAL DE SALUD
.....</t>
    </r>
    <r>
      <rPr>
        <b/>
        <sz val="9"/>
        <color indexed="10"/>
        <rFont val="Arial"/>
        <family val="2"/>
      </rPr>
      <t xml:space="preserve">
17-10-17  RECEPCIÓN EXPEDIENTE RESOLVIENDO CONFLICTO Y ASGNÁNDOLO A JUZGADO LABORAL 
</t>
    </r>
    <r>
      <rPr>
        <sz val="9"/>
        <rFont val="Arial"/>
        <family val="2"/>
      </rPr>
      <t xml:space="preserve">18-1-18 RECEPCIÓN MEMORIAL CON PODER DEMANDANTE 
1-3-18  AUTO  ADMITE DEMNDA
13-3-18 MEMORIAL CON DESISTIMIENTO PARCIA  PRETENSIONES
9-5-18 RENUNCIA PODER 
</t>
    </r>
    <r>
      <rPr>
        <b/>
        <sz val="9"/>
        <color indexed="10"/>
        <rFont val="Arial"/>
        <family val="2"/>
      </rPr>
      <t xml:space="preserve">4-7-2018  AUTO DESVINCULA SOCIEDADES QUE INTEGRAN CONSORCIO FIDUFOSYGA 2005 </t>
    </r>
    <r>
      <rPr>
        <sz val="9"/>
        <color indexed="8"/>
        <rFont val="Arial"/>
        <family val="2"/>
      </rPr>
      <t xml:space="preserve">
11-7-2018  MEMORIAL CON  RECURSO REPOSICIÓN
5-4-19 NOTIFICAICÓN POR AVISO A ADRES
</t>
    </r>
    <r>
      <rPr>
        <b/>
        <sz val="9"/>
        <color indexed="10"/>
        <rFont val="Arial"/>
        <family val="2"/>
      </rPr>
      <t xml:space="preserve">
</t>
    </r>
    <r>
      <rPr>
        <b/>
        <sz val="9"/>
        <color indexed="30"/>
        <rFont val="Arial"/>
        <family val="2"/>
      </rPr>
      <t xml:space="preserve">
</t>
    </r>
  </si>
  <si>
    <r>
      <rPr>
        <b/>
        <sz val="9"/>
        <color indexed="12"/>
        <rFont val="Arial"/>
        <family val="2"/>
      </rPr>
      <t>23-9-14 RADICACIÓN Y REPARTO</t>
    </r>
    <r>
      <rPr>
        <sz val="9"/>
        <color indexed="8"/>
        <rFont val="Arial"/>
        <family val="2"/>
      </rPr>
      <t xml:space="preserve">
23-9-14 AUTO RECHAZA DEMANDA
5-10-15 AUTO TRÁMITE ORDENA ADECUAR PROCESO A LABORAL
15-10-15 JUZGADO 10 LABORAL ALLEGA REFORMA DEMANDA RADICADA POR ERROE ALLÍ EL 14-10-15
....
8-3-2018 AUTO ORDENA NOTIFICAR, NO DESVICULA FIDUFOSYGA
9-4-2017 NTOFICIACIÓN POR AVISO A FIDUCIARIAS FIDUFOSYGA 
7-3-18 AUTO ORDENA NOTIFICAR, NO DESVINCULA FIDUFOSYGA. ACEPTA RENUNCIA PODER ADRES
2-5-18 CONTESTACIÓN DEMANDA </t>
    </r>
    <r>
      <rPr>
        <b/>
        <sz val="9"/>
        <color indexed="10"/>
        <rFont val="Arial"/>
        <family val="2"/>
      </rPr>
      <t xml:space="preserve">
12-7-19 AUTO POR MEDIO DEL CUAL SE DESVINCULA A LAS ENTIDADES QUE INTEGRAN EL CONSORCIO FIDUFOSYGA 2005 EN LIQUIDACIÓN </t>
    </r>
    <r>
      <rPr>
        <sz val="9"/>
        <color indexed="8"/>
        <rFont val="Arial"/>
        <family val="2"/>
      </rPr>
      <t xml:space="preserve">
</t>
    </r>
  </si>
  <si>
    <r>
      <rPr>
        <b/>
        <sz val="9"/>
        <color indexed="12"/>
        <rFont val="Arial"/>
        <family val="2"/>
      </rPr>
      <t>24-07-2014  RADICACIÓN PROCESO Y REPARTO JUZGADO 14 LABORAL DEL CIRCUITO</t>
    </r>
    <r>
      <rPr>
        <sz val="9"/>
        <color indexed="8"/>
        <rFont val="Arial"/>
        <family val="2"/>
      </rPr>
      <t xml:space="preserve">
14-8-14 AUTO RECHAZA DEMANDA FALTA JURISDICCIÓN ORDENA ENVIAR A</t>
    </r>
    <r>
      <rPr>
        <sz val="9"/>
        <rFont val="Arial"/>
        <family val="2"/>
      </rPr>
      <t xml:space="preserve"> L</t>
    </r>
    <r>
      <rPr>
        <b/>
        <sz val="9"/>
        <rFont val="Arial"/>
        <family val="2"/>
      </rPr>
      <t>A SUPERSALUD</t>
    </r>
    <r>
      <rPr>
        <sz val="9"/>
        <color indexed="8"/>
        <rFont val="Arial"/>
        <family val="2"/>
      </rPr>
      <t xml:space="preserve">
,,,,,,,,
28-6-18 AUTO TIENE POR CONTESTADA DEMANDA FIDUFSYGA Y UT. DESVINCULA SAYP 2011.OTDENA NOTIFICAR ADRES. 
27-11-18 MEMORIAL CON DESISTIMIENTO PARCIAL 
29-1-19 REMUNCIA PODER SAYP 2011 </t>
    </r>
    <r>
      <rPr>
        <b/>
        <sz val="9"/>
        <color indexed="10"/>
        <rFont val="Arial"/>
        <family val="2"/>
      </rPr>
      <t xml:space="preserve">
12-7-19 AUTO POR MEDIO DEL CUAL SE DESVINCULA A LAS ENTIDADES QUE INTEGRAN EL CONSORCIO FIDUFOSYGA 2005 EN LIQUIDACIÓN </t>
    </r>
    <r>
      <rPr>
        <sz val="9"/>
        <color indexed="8"/>
        <rFont val="Arial"/>
        <family val="2"/>
      </rPr>
      <t xml:space="preserve">
</t>
    </r>
  </si>
  <si>
    <r>
      <rPr>
        <b/>
        <sz val="9"/>
        <color indexed="12"/>
        <rFont val="Arial"/>
        <family val="2"/>
      </rPr>
      <t>26-6-2012 RADICACIÓN  PROCESO</t>
    </r>
    <r>
      <rPr>
        <sz val="9"/>
        <rFont val="Arial"/>
        <family val="2"/>
      </rPr>
      <t xml:space="preserve">
8-3-2013 AUTO ADMITE DEMANDA
28-2-2014 DILIGENCIA NOTIFICACIÓN PERSONAL A MSPS 7-4-2014 AL DESPACHO CON CONTESTACIONES DEMANDA 
16-01-2014  ENTREGAN CITATORIO PARA NOTIFICACIÓN PERSONAL
4 -04-2014 CONSORCIO CONTESTA LA DEMANDA Y PROPONE EXCEPCIONES PREVIAS 
     .....
2-9-15 AUTO FIJA 9 SEPTIEMBRE 10 AM PARA AUDIENCIA JUZGAMIENTO
</t>
    </r>
    <r>
      <rPr>
        <b/>
        <sz val="9"/>
        <color indexed="12"/>
        <rFont val="Arial"/>
        <family val="2"/>
      </rPr>
      <t>2-9-15  SENTENCIA  ABSOLUTORIA.  AUTO CONCEDE  APELACION  SOLICITADA POR DEMANDANTE. ORDENA REMITIR TRIBUNAL SUPERIOR - SALA LABORAL</t>
    </r>
    <r>
      <rPr>
        <sz val="9"/>
        <rFont val="Arial"/>
        <family val="2"/>
      </rPr>
      <t xml:space="preserve">
14-9-15  ENVIADO TRIBUNAL SUPERIOR PARA SEGUNDA INSTANCIA
13-11-15 AUTO REVOCA AUTO 
23-11-15 AUTO OBEDEZCASE Y CUPLASE
31-03-2016 REPARTO Y RADICACIÓN EN JUZGADOS ADMINISTRATIVOS
19-3-16 AUTO REMITE POR COMPETENCIA A TRIBUNAL SUPERIOS-SALA LABORAL
10-5-16 ENVIADO</t>
    </r>
    <r>
      <rPr>
        <b/>
        <sz val="9"/>
        <color indexed="10"/>
        <rFont val="Arial"/>
        <family val="2"/>
      </rPr>
      <t xml:space="preserve"> TRIBUNAL SUPERIOR - SALA LABORAL</t>
    </r>
    <r>
      <rPr>
        <sz val="9"/>
        <rFont val="Arial"/>
        <family val="2"/>
      </rPr>
      <t xml:space="preserve"> CON OFIDIO 329-2016
10-8-17 AUTO REMITE PROCESO POR COMPETENCIA
17-8-17  ENVIADO A TS-SL  OFICIO J-64-2017-0537 </t>
    </r>
    <r>
      <rPr>
        <b/>
        <sz val="9"/>
        <color indexed="10"/>
        <rFont val="Arial"/>
        <family val="2"/>
      </rPr>
      <t xml:space="preserve">
28-5-2019 SENTENCIA DE SEGUNDA INSTANCIA FAVORABLE A LAS DEMANDADAS</t>
    </r>
    <r>
      <rPr>
        <sz val="9"/>
        <rFont val="Arial"/>
        <family val="2"/>
      </rPr>
      <t xml:space="preserve">
</t>
    </r>
  </si>
  <si>
    <r>
      <t xml:space="preserve">
30-3-12 REPARTO Y RADICACIÓN
.......
15-7-14 AUTO DECLARA FALTA JURISDICCIÓN Y ORDENA REMITIR LABORALES,,,,,,,
5-2-15 REMITIDO A TRIBUNAL SUPERIOR - SALA LABORAL
</t>
    </r>
    <r>
      <rPr>
        <b/>
        <sz val="9"/>
        <color indexed="12"/>
        <rFont val="Arial"/>
        <family val="2"/>
      </rPr>
      <t>16-3-15 RADICACIÓN PROCESO</t>
    </r>
    <r>
      <rPr>
        <sz val="9"/>
        <rFont val="Arial"/>
        <family val="2"/>
      </rPr>
      <t xml:space="preserve">
15-4-15 AUTO ORDENA ADECUAR 
19-5-15 AUTO ADMITE DEMANDA
,,,</t>
    </r>
    <r>
      <rPr>
        <b/>
        <sz val="9"/>
        <color indexed="10"/>
        <rFont val="Arial"/>
        <family val="2"/>
      </rPr>
      <t xml:space="preserve">
</t>
    </r>
    <r>
      <rPr>
        <sz val="9"/>
        <rFont val="Arial"/>
        <family val="2"/>
      </rPr>
      <t xml:space="preserve">8-9-16 CONSORCIO SYAP CONTESTA DEMANDA 
30-9-16 CERTIFICACIÓN 
1-12-16 RECEPCION MEMORIAL PRONUNCIAMIENTO EXCEPCIONES 
27-2-17 AUTO REQUIERE
8-3-17 MEMORIAL PROPONE EXCEPCIÓN
10-8-17 AUTO CONCEDE APELACION SUSPENSIVA.ORDENA REMITIR TRIBUNAL SUPERIOR,
,,,,,,
16-1-18 SALUD TOTAL SOLICITA ACLARAR AUTO 
8-3-19 AUTO RESUELVE DESISTIMIENTO. NO ACCEDE ACLARACIÓN PROVIDENCIA. 
26-3-19 MEMORIAL CON SOLICITUD DESVINCULACIÓN
17-6-19 AUTO ACEPTA RENUNCIA PODER
28-8-2019 MEMORIAL EPS DESISTIENDO PRETENSIONES FRENTE A  ENTIDADES QUE CONFORMAN EL CONSORCIO FIDUFOSYGA 2005
30-8-2019  DE LA FECHA ACEPTA DESISTIMIENTO DEMANDA CONTRA CONSORCIO FIDUFOSYGA 2005 EN LIQUIDACIÓN </t>
    </r>
  </si>
  <si>
    <r>
      <rPr>
        <b/>
        <sz val="9"/>
        <color indexed="30"/>
        <rFont val="Arial"/>
        <family val="2"/>
      </rPr>
      <t xml:space="preserve">11-8-2015  RADICACIÓN PROCESO </t>
    </r>
    <r>
      <rPr>
        <sz val="9"/>
        <color indexed="8"/>
        <rFont val="Arial"/>
        <family val="2"/>
      </rPr>
      <t xml:space="preserve">
8-11-2016 CITATORIOS A FIDUCOLOMBIA, FIDUBOGOTÁ, FIDUPOPULAR 
13-12-16 MEMORIAL TRÁMITE CITATORIOS PARA DILIGENCIA NOTIFICACIÓN PERSONAL 
31-3-17 AUTO RESUELVE RENUNCIA PODER, ACLARA AUTO ADMISORIO EN RELACIÓN CON DEMANDADOS
19-4-17 PODER ABOGADO EPS 
14-8-17 A AUTO RESUELVE RENUNCIA, LA ACEPTA
13-10-17 AUTO TIENE POR CONTESTADA DEMAN</t>
    </r>
    <r>
      <rPr>
        <sz val="9"/>
        <rFont val="Arial"/>
        <family val="2"/>
      </rPr>
      <t xml:space="preserve">DA Y ACEPTA LLAMAMIENTO EN GARANTÍA Y DESISTIMIENTO PARCIAL 
6-2-18 AUTO SEÑALA AUDIENCIA DEL ART. 77 PARA EL 9 DE MAYO DE 2018 A LAS 9.00 A.M.
10-5-18 EN ACTA DE AUDIENCIA CONCEDE 90 DIAS PARA ALLEGAR MEDIO MAGNÉTICO CON RECOBROS QUE SIGUEN EN PROCESO.
3-8-18 APODERADA EPS SOLICITA CONTINUAR PRCESO 
12-12-18  AUTO ACEPTA DESISTIMEINTO PARCIAL PRETENSIONES
23-1-19 INCORPORAN PODER 
30-4-19 AUTO PONE EN CONOCIMIENTO </t>
    </r>
    <r>
      <rPr>
        <sz val="9"/>
        <color indexed="10"/>
        <rFont val="Arial"/>
        <family val="2"/>
      </rPr>
      <t xml:space="preserve">
15-6-19 AUTO  FIJA FECHA AUDIENCIA 15 DE AGOSTO DE 2019 A LAS 11 OO A.M.</t>
    </r>
  </si>
  <si>
    <r>
      <t xml:space="preserve">17-4-12 CITACIÒN PARA NOTIFICACIÓN  PERSONAL
,,,,,,,
</t>
    </r>
    <r>
      <rPr>
        <b/>
        <sz val="9"/>
        <color indexed="62"/>
        <rFont val="Arial"/>
        <family val="2"/>
      </rPr>
      <t>30-10-14 SENTENCIA DECLARA INDEBIDA ESCOGENCIA ACCIÓN  (ESTDO 25-11-14)</t>
    </r>
    <r>
      <rPr>
        <sz val="9"/>
        <rFont val="Arial"/>
        <family val="2"/>
      </rPr>
      <t xml:space="preserve">
,,,,,,,
26-11-15 REGRESA DE LA PROCURADURÍA  CON CONCEPTO
3-12-15 AL DESPACHO PARA ELABORAR FALLO 
12-1-16AUTO RECONOCE PERSONERÍA
27-1-16 AL DESPACHO PARA PROFERIR FALLO
24-8-16  LLALMADO EN GARANTÍA INTERPONE RECURSO 
31-8-16 FIJA EN LISTA REPOSICIÓN DE LLAMADOS EN GARANTÍA
10-10-16 AL DESPACHO
27-1-17 MINSALUD OTORGA PODER 
</t>
    </r>
    <r>
      <rPr>
        <sz val="9"/>
        <color indexed="10"/>
        <rFont val="Arial"/>
        <family val="2"/>
      </rPr>
      <t xml:space="preserve">24-5-17 ENVIADO A JUZGADOS LABORALES 
</t>
    </r>
    <r>
      <rPr>
        <b/>
        <sz val="9"/>
        <color indexed="30"/>
        <rFont val="Arial"/>
        <family val="2"/>
      </rPr>
      <t xml:space="preserve">25-5-2017 RADICACIÓN PROCESO 
</t>
    </r>
    <r>
      <rPr>
        <sz val="9"/>
        <rFont val="Arial"/>
        <family val="2"/>
      </rPr>
      <t xml:space="preserve">12-9-17 AUTO ORDENA ENVIAR PROCESO
18-10-17 AUTO TRÁMITE
8-11-2017  AUTO DECIDE RECURSO, REVOCA AUTO ANTERIOR Y AVOCA CONOCIMIENTO 
30-11-17  TELEGRAMAS ELABORADOS
26-6-18 DECLARA INCOMPETENCIA Y ORDENA REMITIR CONSEJO SUPERIOR JUDICATURA 
10-8-18 OFICIO 1109 ELABORADO
18-2-19 RECIBE EXPEDIENE DIRIMIENTO COMPETENCIA 
19-2-19 AUTO DE OBEDECER Y CPMPLIR, CONCEDE TÉRMINO PARA ADECUAR DEMANDA 
8-3-19 AUTO ADMITE DEMANDA, ORDENA NOTIFICAR 
19-7-19 MEMORIAL CONTESTACIÓN DEMANDA
8-10-19 AUTO CORRE TRASLADO REPOSICIÓN INTERPUESTO POR ADRES 
</t>
    </r>
  </si>
  <si>
    <r>
      <t>11-09-09  AUTO (2008-452) QUE  DECRETA ACUMULACIÓN CON 2008-450 Y 2008-181, ORDENA SUSPENDER  450 Y 181 Y NOTIFICAR
.............</t>
    </r>
    <r>
      <rPr>
        <b/>
        <sz val="9"/>
        <color indexed="10"/>
        <rFont val="Arial"/>
        <family val="2"/>
      </rPr>
      <t xml:space="preserve">
12-02-2013 NOTIFICA SENTENCIA. CONDENA MSPS 
</t>
    </r>
    <r>
      <rPr>
        <sz val="9"/>
        <rFont val="Arial"/>
        <family val="2"/>
      </rPr>
      <t xml:space="preserve">27-01-2014 FALLO FAVORABLE AL CONSORCIO
,,,,,
</t>
    </r>
    <r>
      <rPr>
        <b/>
        <sz val="9"/>
        <rFont val="Arial"/>
        <family val="2"/>
      </rPr>
      <t xml:space="preserve">26-6-14 RADICACIÓN Y REPARTO EN </t>
    </r>
    <r>
      <rPr>
        <b/>
        <sz val="9"/>
        <color indexed="10"/>
        <rFont val="Arial"/>
        <family val="2"/>
      </rPr>
      <t xml:space="preserve">CONSEJO DE ESTADO   </t>
    </r>
    <r>
      <rPr>
        <sz val="9"/>
        <rFont val="Arial"/>
        <family val="2"/>
      </rPr>
      <t xml:space="preserve">
,,,,,,,,,</t>
    </r>
    <r>
      <rPr>
        <b/>
        <sz val="9"/>
        <rFont val="Arial"/>
        <family val="2"/>
      </rPr>
      <t xml:space="preserve">
13-8-18 DECLARA FALTA DE JUSRISDCCIÓN Y NULIDAD SENTENCIA PROFERIDA POR TAC.</t>
    </r>
    <r>
      <rPr>
        <b/>
        <sz val="9"/>
        <color indexed="10"/>
        <rFont val="Arial"/>
        <family val="2"/>
      </rPr>
      <t xml:space="preserve">
......</t>
    </r>
    <r>
      <rPr>
        <sz val="9"/>
        <color indexed="10"/>
        <rFont val="Arial"/>
        <family val="2"/>
      </rPr>
      <t xml:space="preserve">
</t>
    </r>
    <r>
      <rPr>
        <b/>
        <sz val="9"/>
        <color indexed="30"/>
        <rFont val="Arial"/>
        <family val="2"/>
      </rPr>
      <t>25-10-2018 RADICA</t>
    </r>
    <r>
      <rPr>
        <b/>
        <sz val="9"/>
        <rFont val="Arial"/>
        <family val="2"/>
      </rPr>
      <t xml:space="preserve">CIÓN PROCESO EN JUZ.LAB.
</t>
    </r>
    <r>
      <rPr>
        <sz val="9"/>
        <rFont val="Arial"/>
        <family val="2"/>
      </rPr>
      <t xml:space="preserve">1-11-18 auto rechaza demanda 
14-3-19 envio  Expediente CSJ-sala disciplinaria
EL1-11-2018 JUZGADO 11 LABORAL RECHAZA DEMANDA Y ENVIA EXPEDIENTE CSJ PARA RESOLVER CONFLICTO DE COMPETENCIA 
2-5-19 EXPEDIENTE RADICADO EN CSJ 
15-7-19 REGRESA EXPEDIENTE DEL CSJ 
25-7-19  AUTO AVOCA CONOCIMIENTO, REQUIERE PARTE ACTORA 
</t>
    </r>
    <r>
      <rPr>
        <b/>
        <sz val="9"/>
        <color indexed="10"/>
        <rFont val="Arial"/>
        <family val="2"/>
      </rPr>
      <t>20-9-19 AUTO RECHAZA DEMANDA Y ORDENA DEVOLUCIÓN A QUIEN LA PRESENTÓ, PREVIA DESANOTACIÓN SOFWARE GESTIÓN Y LIBRO RADICADOR</t>
    </r>
    <r>
      <rPr>
        <sz val="9"/>
        <rFont val="Arial"/>
        <family val="2"/>
      </rPr>
      <t xml:space="preserve">
</t>
    </r>
  </si>
  <si>
    <t xml:space="preserve">
24-9-2010 RADICACIÓN DEMANDA Y REPARTO
22,,,,,,,,
11-10-16 DECLARA FALTA COMPETENCIA ORDENA REMITIR LABORALES
31-10-16 REMITIDO A JUZGADOS LABORALES
11-11-2016 RADICCIÓN PROCESO Y REPARTO
12-9-17 AUTO AVOCA CONOCIMIENTO 
24-10-17 DEMANDANTE ALLEGA MEMORIAL
20-2-18  AUTO RESUELVE SOICITUD 
26-6-18 DECLARA CARENCIA COMPETENCIA, REMIITE CONSEJO SUPERIOR JUDICATURA - SALA DISCIPLINARIA
3-7-2018   AUTO CORRIGE PARTE RESOLUTIVA NUMERAL 10 ROVIDEN CIA DEL 26-6-18
8-8-18  CON OFICIO 1098  REMITE POR COMPETENCIAI A CSJ- SLA DISCIPLINARIA
8-7-19  AVOCA CONOCIMIENTO 
24-7-19 CITATORIOS FIDUCOLOMBIA, FIDUOCCIDENTE, FIDUBOGOTÁ, 
4-10-19 AUTO ORDENA ADECUAR DEMANDA, CONCEDE 5 DÍAS. 
5+11-19  AUTO ADMITE DEMANDA
20-11-19 AUTO RESUELVE SOLICITUD</t>
  </si>
  <si>
    <r>
      <t xml:space="preserve">
30-11-11 RADICACIÓN Y REPARTO PROCESO
,,,,,,15-7-14 AUTO DECLARA FALTA JURISDICCIÓN Y ORDENA REMISIÓN A LABORAL
………..
24-5-15 ENVIADO A JUZGADOS LABORALES OFICIO BTGB 1013 
</t>
    </r>
    <r>
      <rPr>
        <b/>
        <sz val="9"/>
        <color indexed="14"/>
        <rFont val="Arial"/>
        <family val="2"/>
      </rPr>
      <t>11-5-15 RADICACIÓN PROCESO,</t>
    </r>
    <r>
      <rPr>
        <b/>
        <sz val="9"/>
        <rFont val="Arial"/>
        <family val="2"/>
      </rPr>
      <t xml:space="preserve">
</t>
    </r>
    <r>
      <rPr>
        <sz val="9"/>
        <rFont val="Arial"/>
        <family val="2"/>
      </rPr>
      <t>,,,
13-5-16 AUTO ADMITE DEMANDA,
,,,.....</t>
    </r>
    <r>
      <rPr>
        <sz val="9"/>
        <color indexed="10"/>
        <rFont val="Arial"/>
        <family val="2"/>
      </rPr>
      <t xml:space="preserve">
29-11-18 SENTENCIA DE PRIMERA INSTANCIA ABSOLVIERON A FIDUFOSYGA 2005 Y SAYP 2011 CONDENA PARCIAL A ADRES.  APELARON ADRES Y FAMISANAR </t>
    </r>
    <r>
      <rPr>
        <sz val="9"/>
        <rFont val="Arial"/>
        <family val="2"/>
      </rPr>
      <t xml:space="preserve">
21-1-18  AUTO ADMITE APELACIÓN. 
TRIBUNAL SUPERIOR - SALA LABORAL -2a. INSTANCIA
.....
28-11-19 TRIBUNAL SUPERIOR REVOCA PARCIALMENTE CONDENA A LA ADRES Y  CONFIRMA SENTENCIA DE PRIMERA INSTANCIA EN FAVOR CONSORCIO FIDUFOSYGA 2005.
</t>
    </r>
  </si>
  <si>
    <r>
      <rPr>
        <b/>
        <sz val="9"/>
        <color indexed="30"/>
        <rFont val="Arial"/>
        <family val="2"/>
      </rPr>
      <t>19-6-2015 RADICACIÓN PROCESO EN JUZGADO LABORAL</t>
    </r>
    <r>
      <rPr>
        <sz val="9"/>
        <color indexed="30"/>
        <rFont val="Arial"/>
        <family val="2"/>
      </rPr>
      <t xml:space="preserve">
</t>
    </r>
    <r>
      <rPr>
        <sz val="9"/>
        <rFont val="Arial"/>
        <family val="2"/>
      </rPr>
      <t>21-7-15 AUTO RECHAZA DEMANDA Y ORDENA REMITIR SUPERINTENDENCIA NACIONAL DE SALUD POR COMPETENCIA
30-9-15 ENVIADO A LA SNS CON OFICIO 2215
----------
29-02-2016  SUPERSALUD MEDIANTE AUTO 00276 ADMITE DEMANDA, AVOCA CONOCIMIENTO Y ORDENA NOTIFICAR A LAS DEMANDADAS.
20-09-2016 SE INICIA NOTIFICACIÓN A CONSORCIADAS FIDUFOSYGA 2005 EN LIQUIDACIÓN 
29-06-2016  CONSORCIO FIDUFOSYGA 2005 EN LIQUIDACIÓN CONTESTA DEMANDA 
28-09-2017 NOTIFICAN EL AUTO 2017-00014  DEL  16-1-2017  QUE RECHAZA DEMANDA  
PROCESO FINALIZADO POR FALTA DE COMPETENCIA</t>
    </r>
  </si>
  <si>
    <r>
      <t xml:space="preserve">13-06-2012 REPARTO Y RADICACIÓN PROCESO
,,,,,,,
20-2-17 REMITE A TRIBUNAL PARA QUE RESUELVA APELACIÓN
TRIBUNAL DE CUNDINAMARCA:
2-03-2017  REPARTO Y RADICAICÓN PROCESO  MP.FERNANDO IREGUI CAMELO
24-3-17 AL DESPACHO
12-10-18 DECRETA NULIDAD DE TODO LO ACTUAO Y ORDENA REMITIR JUZGADOS LABORALES 
</t>
    </r>
    <r>
      <rPr>
        <b/>
        <sz val="9"/>
        <color indexed="14"/>
        <rFont val="Arial"/>
        <family val="2"/>
      </rPr>
      <t xml:space="preserve">
28-1-2019  RADICACIÓN PROCESO</t>
    </r>
    <r>
      <rPr>
        <sz val="9"/>
        <rFont val="Arial"/>
        <family val="2"/>
      </rPr>
      <t xml:space="preserve">
4-4-2019 AUTO AVOCA CONOCIMIENTO DEMANDA ORDINARIA LABORAL  TIENE POR VALIDA LAS ACTUACIONES   Y FIJA FECHA AUDIENCIA PARA EL 17  DE OCTUBRE DE 2019 A LAS 2.30 P.M
17-10-19 AUTO ORDENA NOTIFICAR
18-10-19 NOTIFICA POR AVISO A ADRES Y A LA ANDJE .
</t>
    </r>
  </si>
  <si>
    <r>
      <t xml:space="preserve">
28-10-15 ORDENA ENVIO A JUZGADOS LABORALES OFICIO 778 
11-12-15  RECIBE MEMORIALES Y DEVOLUCIÓN 10 TRASLADOS
</t>
    </r>
    <r>
      <rPr>
        <b/>
        <sz val="9"/>
        <color indexed="14"/>
        <rFont val="Arial"/>
        <family val="2"/>
      </rPr>
      <t xml:space="preserve">
15-1-2016  RADICACIÓN Y REPARTO </t>
    </r>
    <r>
      <rPr>
        <sz val="9"/>
        <rFont val="Arial"/>
        <family val="2"/>
      </rPr>
      <t xml:space="preserve">
19-4-16 AUTO DECLARA INCOMPETENCIAA 
24-8-16 REGRESA DEL CSJ ASIGNANDO COMPETENCIA A ESTE JUZGADO
,,,,,,
15-3-17 CONTESTACI´ÓN DEMANDA FIDUFOSYGA
30-5-17  TIENE POR CONTESTADA DEMNADA FIDUFOSYA 2005, INADMITE CONTESTASIONES MINSALUD Y CONSORCIO SAYP 2011 
,,,,, 
13-6-18 AUATO TIENE POR CONTESTADA DEMANDA 
17-9-18 AUTO DECLAR NO PROBAD EXCEP. PREVIAS CONCEDE APELACIÓN ORDENA ENVIAR TRIBUNAL SUPERIOR-SALA LABORAL
28-9-18 REMITIDO AL TRIBUNAL 
30-9-18 RECEPCIÓN EXPEDIENTE PROCEDENTE DEL TRIBUNAL
7-12-18 AL DESPACHO 
1-4-19 AUTO NEGANDO FALTA JURISDICCIÓN Y COMPETENCIA. REMITE EXPEDIENTE A TRIBUNAL , NO ACEPTA RENUNCIA PODER
8-4-19   CON OFICIO 561 DEL 8 DE ABRIL SE REMITE EXPEDIENTE AL TRIBUNAL PARA RESOLVER APELACIÓN  AUTO 
27-6-19 AL DESPACHO INFORMANDO QUE SE RECIBE EXPEDIENTE DEL SUPERIOR CONFIRMANDO PROVIDENCIA. 
20-9-19 AUTO OBEDECER Y CUMPLIR - FIJA EL 6 DE DICIEMBRE A LAS 9 DE LA MAÑANA COMO FECHA PARA CONTINUAR AUDIENCIA DEL ART. 77 </t>
    </r>
  </si>
  <si>
    <r>
      <t xml:space="preserve">123-12-2012 RADICACIÓN Y REPARTO 
…...
28-5-14 AUTO QUE NO REPONE AUTO REMITIENDO A DESPACHOS LABORALES
</t>
    </r>
    <r>
      <rPr>
        <b/>
        <sz val="9"/>
        <color indexed="14"/>
        <rFont val="Arial"/>
        <family val="2"/>
      </rPr>
      <t xml:space="preserve">4-7-2016 RADICACIÓN PROCESO </t>
    </r>
    <r>
      <rPr>
        <sz val="9"/>
        <rFont val="Arial"/>
        <family val="2"/>
      </rPr>
      <t xml:space="preserve">
21-05-2015 JUZGADO 36 NOTIFICA DEMANDA POR AVISO
3-6-15  CONTESTACIÓN DEMANDA 
1-10-15 AUTO DECRETA NULIDAD - PROPONE CONFLICTO Y REMITE CONSEJO SUPERIOR JUDICATURA - SALA DISCIPLINARIA         
,,,,,
15-9-17 TRIBUNAL SUPERIOR REVOCA AUTO 
30-1-18 AUTO OBEDECER Y CUMPLIR.  ORDENA CONFORMAR LITIS CONSORCIO NECESARIO POR PASIVA
7-9-18 AUTO ORDENA ARCHIVO PROCESO POR  HABER TRANSCURRIDO EL TÉRMINO ESTABLECIDO EN EL PARÁGRAFO ÚNICO DEL ARTPÍCULO 330 DEL C,P,T, (no haber notificado a las demandadas)
13-9-18 MEMORIAL CON RECURSO DE APELACIÓN
24-9-18 RECHAZA DE PLANO RECURSO,, PERO ORDENA CONTINUAR TRÁMITE DE NOTIFICAR A VINCULADOS
17-1-19 AL DESPACHO
21-3-19 RENUNCIA PODER
24-8-19 AUTO TIENE POR CONTESTADA DEMANDA
 7-10-19 DESISTIMIENTO PARCIAL PRETENSIONES 
20-11-19 AUTO RESUELVE DESISTIMIENTO 
13-1-20 MEMORIAL PIDIENCO NO CONTINUAR  TRÁMITE CONTRA FIDUFOSYGA 2005 
23-1-19  AUTO DESISTIMIENTO PARCIAL 
</t>
    </r>
  </si>
  <si>
    <r>
      <t xml:space="preserve">TRIBUNAL ADMINISTRATIVO DE CUNDINAMARCA DE DESCONGESTIÓN
2012-00651
JUZGADO 9
 LABORAL DEL CIRCUITO DE BOGOTA 
</t>
    </r>
    <r>
      <rPr>
        <b/>
        <sz val="9"/>
        <color indexed="60"/>
        <rFont val="Arial"/>
        <family val="2"/>
      </rPr>
      <t>SUPERSALUD
J-2015-1362</t>
    </r>
    <r>
      <rPr>
        <sz val="10"/>
        <rFont val="Arial"/>
      </rPr>
      <t/>
    </r>
  </si>
  <si>
    <r>
      <t xml:space="preserve">16-3-12 REPARTO Y RADICACIÓN DEMANDA
.,,,,
24-4-15 ENVIADO A JUZGADOS LABORALES OFICIO 1018 BTGB
</t>
    </r>
    <r>
      <rPr>
        <b/>
        <sz val="9"/>
        <color indexed="14"/>
        <rFont val="Arial"/>
        <family val="2"/>
      </rPr>
      <t>29-4-15 RADICACIÓN PROCESO</t>
    </r>
    <r>
      <rPr>
        <sz val="9"/>
        <rFont val="Arial"/>
        <family val="2"/>
      </rPr>
      <t xml:space="preserve">
13-5-15 AUTO SE ABSTIENE CONOCIMIENTO Y REMITE SUPERINTENDENCIA NACIONAL DE SALUD
,,,,,
15-04-2016- LA SUPERSALUD NOTIFICA POR ESTADO LA ADMISIÓN MEDIANTE AUTO A-2016-000367 (informado por Krubio Esguerra el 16-07-2016- Entrega proceso) 
4-3-2016 AUTO 00367 SUPERSALUD AVOCANDO CONOCIMIENTO Y ORDENANDO NOTIFICAR A DEMANDADAS 
21-09-2016 SNS INICIA NOTIFICACIÓN  PROCESO 
29-09-2016 FIDUCIARIAS CONSORCIO FIDUFOSYA 2005 EN LIQUIDACIÓN CONTESTAN DEMANDA  (Fanny)  
AL DIRIMIR CONFLICTO COMPETENCIAS, SE DEVUELVE AL JUZGADO 9 LABORAL DEL CIRDUITO DE BOGOTÁ 
4-40-2017 RECIBE EXPEDIENTE DE CSJ
28-11-17 AUTO ADMITE DEMANDA 
19-1-18 NOTIFICAN GRUPO ASD
7-3-18 NOTIFICAN MISNAUD Y ANDJE 
3-4-19 AUTO ACEPTA DESISTIVIENTO FRENTE A UNIÓN TEMPORAL Y SU LLAMADO EN GARANTÍA
2-4-19   AUTO RESUELVE Y ACEPTA  DESISTIMIENTO UT Y LLAMADO EN GARANTÍA 
8-10-19  AUTO ADMITE DEMANDA 
6-2-2019 AUTO DESVINCULA FIDUFOSYGA 2005 POR DESISTIMIENTO EPS 
</t>
    </r>
  </si>
  <si>
    <r>
      <rPr>
        <b/>
        <sz val="9"/>
        <color indexed="14"/>
        <rFont val="Arial"/>
        <family val="2"/>
      </rPr>
      <t xml:space="preserve">18-9-14  RADICACIÓN PROCESO </t>
    </r>
    <r>
      <rPr>
        <sz val="9"/>
        <rFont val="Arial"/>
        <family val="2"/>
      </rPr>
      <t xml:space="preserve">
14-1-15  AUTO INADMITE DEMANDA ORDENA ADECUAR AL PROCEDIMIENTO LABORAL 
16-2-15 AUTO INADMITE DEMANDA Y ORDENA SUBSANAR 
,,,,
29-1-18 REMITE EXPEDIENTE AL TRIBUNAL SUPERIOR 
8-11-18 RECEPCIÓN EXPDIENE 
,,,,
2-5-19 AUTO REQUIERE. PREVIO A IMPONER SANCIÓN  DE 10 SMLMV REQUIERE A AUXILIAR DE LA JUSTICIA PARA QUE INFORME PORQUE  NO CUMPILÓ LO ORDENADO EN AUTO DEL 21 DE FEBRERO.  SUSPENDE AUDIENCIA FIJADA PARA EL 9 DE MAYO DE 2019.  RELEVA PERITO Y NOMBRA NUEVO
18-6-19 AUTO REQUIERE ADRES
21-6-19 AUTO REQUIERE DEMANDANTE 
10-10-19 AL DESPACHO
19-11-19 AUTO REQUIERE DEMANDANTE 
14-1-20 MEMORIAL CON DICTAMEN PERICIAL
24-1-20 AL DESPACHO </t>
    </r>
  </si>
  <si>
    <r>
      <t xml:space="preserve">27-8-13 REPARTO Y RADICACIÓN PROCESO 
1-10-12 AUTO INADMITE DEMANDA
,,,,,,
,,,,,,
2-7-14  ENVIADO A JUZGADOS LABORALES
</t>
    </r>
    <r>
      <rPr>
        <b/>
        <sz val="9"/>
        <color indexed="14"/>
        <rFont val="Arial"/>
        <family val="2"/>
      </rPr>
      <t>7-7-15   RADICACIÓN PROCESO</t>
    </r>
    <r>
      <rPr>
        <sz val="9"/>
        <rFont val="Arial"/>
        <family val="2"/>
      </rPr>
      <t xml:space="preserve">
A1-9-14 AUTO CONFLICTO COMPETENCIA REMITE CSJ
26-6-15 AUTO DE OBEDEZCASE Y CUMPLASE, REQUIERE DEMANDANTE PARA QUE ADECUE DEMANDA Y PODER , CONCEDE 5 DÍAS
23-7-15 AUTO ADMITE DEMANDA 
  ,,,,CONSORCIO FIDUFOSYGA CONTESTA DEMANDA  
.....
1-10-18 AUTO CONCEDE APELACIÓN ANTE TRIBUNAL SALA LABORAL
16-10-18 AUTO ADMITE APELACIÓN.
13-11-18 MEMORIAL CON DESITIMIENTO PARCIAL PRETENSIONES    
13-11-19 FIJA AUDIENICA PARA EL 20 DE FEBRERO DE 2019 8.30 DE LA MAÑANA </t>
    </r>
    <r>
      <rPr>
        <sz val="9"/>
        <color indexed="10"/>
        <rFont val="Arial"/>
        <family val="2"/>
      </rPr>
      <t xml:space="preserve">
20-2-2020 FALLO FAVORABLE A TODOS LOS DEMANDADOS EPS INTERPONE RECURSO APELACIÓN SOLO CONTRA ADRES. </t>
    </r>
    <r>
      <rPr>
        <sz val="9"/>
        <rFont val="Arial"/>
        <family val="2"/>
      </rPr>
      <t xml:space="preserve">
</t>
    </r>
  </si>
  <si>
    <r>
      <t xml:space="preserve">27-8-13 REPARTO Y RADICACIÓN PROCESO 
1-10-12 AUTO INADMITE DEMANDA
,,,,,,
,,,,,,
2-7-14  ENVIADO A JUZGADOS LABORALES
</t>
    </r>
    <r>
      <rPr>
        <b/>
        <sz val="9"/>
        <color indexed="14"/>
        <rFont val="Arial"/>
        <family val="2"/>
      </rPr>
      <t>7-7-15   RADICACIÓN PROCESO</t>
    </r>
    <r>
      <rPr>
        <sz val="9"/>
        <rFont val="Arial"/>
        <family val="2"/>
      </rPr>
      <t xml:space="preserve">
A1-9-14 AUTO CONFLICTO COMPETENCIA REMITE CSJ
26-6-15 AUTO DE OBEDEZCASE Y CUMPLASE, REQUIERE DEMANDANTE PARA QUE ADECUE DEMANDA Y PODER , CONCEDE 5 DÍAS
23-7-15 AUTO ADMITE DEMANDA 
  ,,,,CONSORCIO FIDUFOSYGA CONTESTA DEMANDA  
.....
24-8-18 AUTO REPROGRAMA AUDIENCIA - TRÁMITE Y JUZGAMIENTO-  PARA EL 1 DE OCTUBRE A LAS 2,30 P.M. 
1-10-18 AUTO CONCEDE APELACIÓN ANTE TRIBUNAL SALA LABORAL
16-10-18 AUTO ADMITE APELACIÓN.
13-11-18 MEMORIAL CON DESITIMIENTO PARCIAL PRETENSIONES
1-10-18 SE ENVIA EXPEDIENE HTS- APELACIÓN AUTO
22-3-19 SUPERIOR  CONFIRMA AUTO 
29-8-19  REPROGRAMA AUDIENCIA FALLO PARA EL 15 DE NOVIEMBRE A LAS 9 DE LA MAÑANA 
13-11-19 FIJA AUDIENICA PARA EL 20 DE FEBRERO DE 2019 8.30 DE LA MAÑANA </t>
    </r>
    <r>
      <rPr>
        <sz val="9"/>
        <color indexed="10"/>
        <rFont val="Arial"/>
        <family val="2"/>
      </rPr>
      <t xml:space="preserve">
20-2-2020 FALLO FAVORABLE A TODOS LOS DEMANDADOS EPS INTERPONE RECURSO APELACIÓN SOLO CONTRA ADRES. </t>
    </r>
    <r>
      <rPr>
        <sz val="9"/>
        <rFont val="Arial"/>
        <family val="2"/>
      </rPr>
      <t xml:space="preserve">
</t>
    </r>
  </si>
  <si>
    <r>
      <rPr>
        <b/>
        <sz val="9"/>
        <color indexed="14"/>
        <rFont val="Arial"/>
        <family val="2"/>
      </rPr>
      <t>4-1-13 RADICACIÓN PROCESO</t>
    </r>
    <r>
      <rPr>
        <sz val="9"/>
        <rFont val="Arial"/>
        <family val="2"/>
      </rPr>
      <t xml:space="preserve">
24-7-13 ORDENA ENVIAR PROCESO A JURISDICCIÓN CONTENCIOSA
23-5-14 AUTO RECHAZA DEMANDA
.....
21-4-16 AUTO ADMITE DEMANDA , SURTIR TRASLADO X 10 DÍAS A LAS PARTES 
1-6-16 NOTIFICACIÓN PERSONAL A CONSORCIO FIDUFOSYGA 2005 
23-6-16 CONSORCIO FIDUFOSYGA 2005 CONTESTA DEMANDA
27-9-16 AUTO RECONOCE PERSONERÍA
15-12-16 NOTIFICACIÓN POR AVISO A ANDJ
11-1-17 MEMORIAL CON SOLICITUD
5-10-17 AUTO INADMITE CONTESTACIÓN. DA 5 DIAS PARA SUBSANAR
12-10-15 MEMORIAL SUBSANANDO CONTESTACIÓN
14-2-18 MEMORIAL  APODERADA ADRES RENUNCIA PODER 
24-4-18 MEMORIAL SOLICITANDO DESVINCULACIÓN 
29-10-18 SOLICITUD SUCESIÓN PROCESAL 
4-7-19 AUTO TIENE POR CONTESTADA DEMANDA FIJA EL 14 DE AGOSTO 2019 PARA AUDIENCIA ART. 77  HORA: 11 A.M.
14-9-19 AUTO FIJA ADIENCIA PRA EL 24 DE OCTUBRE DE 2019 A LA S9 DE LA MAÑANA. 
1-10-19 RADICAN DICTAMEN 
23-10-19 AUTO FIJA AUDIENCIA PARA EL 26 DE FEBRERO DE 2020 A LAS 2.30 DE LA TARDE.
2310-19 SOLICITUD PRÓRROGA  </t>
    </r>
  </si>
  <si>
    <r>
      <rPr>
        <b/>
        <sz val="9"/>
        <color indexed="14"/>
        <rFont val="Arial"/>
        <family val="2"/>
      </rPr>
      <t xml:space="preserve">
13-02-2013 RADICACIÓN PROCESO</t>
    </r>
    <r>
      <rPr>
        <sz val="9"/>
        <rFont val="Arial"/>
        <family val="2"/>
      </rPr>
      <t xml:space="preserve">
13-4-19 AUTO ADMITE DEMANDA
14-5-14 NOTIFICAN MINISTERIO Y ANDJE
15-9-14 AUTO ORDENA REMITIR A JUZGADOS ADMINISTRATIVOS 
15-7-15 AUTO DE OBEDECER Y CUMPLIR. ORDENA NOTIFICAR ANDJE
15-3-16 AUTO FIJA FECHA AUDIENCIA 
......
9-4-19 ADRES SOLICITA TERMINACIÓN  Y ARCHIVO PROCESO
6-6-2019  NOTIFICACIÓN POR AVISO A CONSORCIADAS FIDUFOSYGA 2005 
3-7-19 CONSORCIO FIDIUFOSYGA CONTESTA DEMANDA 
25-10-19 AL DESPACHO
</t>
    </r>
  </si>
  <si>
    <r>
      <t xml:space="preserve">
ENVIO EXPEDIENTE A JUZGADOS LABORALES
</t>
    </r>
    <r>
      <rPr>
        <b/>
        <sz val="9"/>
        <color indexed="14"/>
        <rFont val="Arial"/>
        <family val="2"/>
      </rPr>
      <t xml:space="preserve">
29-4-2015  RADICACIÓN  PROCESO</t>
    </r>
    <r>
      <rPr>
        <sz val="9"/>
        <rFont val="Arial"/>
        <family val="2"/>
      </rPr>
      <t xml:space="preserve">
8-10-15 RECIBE PODERES
11-11-15 DECRETA NULIDAD Y ADMITE DEMANDA CONTRA FIDUCOMERCIO
,,,,,,,
9-11-16 AUTO FIJA FECHA  14 de MARZO DE  2017  A LAS  11.00 a.m. (PRUEBAS),
,,,,.
20-11-17 AUTO NO ACEPTA RENUNCIA PERITO.  ESTARSE A LO DISPUESTO EN AUTO ANTERIOR.
26-1-18 AUTO NOMBRA PERITO
5-04-2018  MEMORIAL CON SOLICITUD DE PAGO 
8-5-18 AUTO TIENE POR NOTIFICADO CONDUCTA CONCLUYENTE
15-8-18 AUTO DECIDE RECURSO -CONCEDE RECURSO APELACIÓN 
1-10-18 MEMORIAL SOLICITANDO DESVINCULACIÓN
22-10-18 ENVÍA EXPETIENTE TRIBUNAL OFICIO 1169 /AALC
4-2-19  AUTO NIEGA APELACIÓN POR IMPROCEDENTE 
2-12-19 AUTO TIENE POR CONTESTADA DEMANDA FIJA AUDIENCIA ART.77 3 DE MARZO DE 2020 A LAS 2.30 P.M.
</t>
    </r>
  </si>
  <si>
    <r>
      <t xml:space="preserve">
JUZGADO 14 CIVIL CIRCUITO DE CALI
ANTES 14
2006-0261
JUZGADO 2 ADMINSITRATIVO DE DESCONGESTIÓN
</t>
    </r>
    <r>
      <rPr>
        <b/>
        <sz val="9"/>
        <rFont val="Arial"/>
        <family val="2"/>
      </rPr>
      <t xml:space="preserve">AHORA JUZGADO 15 LABORAL DE ORALIDAD ACTUAL
</t>
    </r>
    <r>
      <rPr>
        <b/>
        <sz val="9"/>
        <color indexed="10"/>
        <rFont val="Arial"/>
        <family val="2"/>
      </rPr>
      <t xml:space="preserve">
</t>
    </r>
  </si>
  <si>
    <r>
      <rPr>
        <b/>
        <sz val="9"/>
        <color indexed="14"/>
        <rFont val="Arial"/>
        <family val="2"/>
      </rPr>
      <t>09-06-08 NOTIFICACION POR AVISO</t>
    </r>
    <r>
      <rPr>
        <sz val="9"/>
        <rFont val="Arial"/>
        <family val="2"/>
      </rPr>
      <t xml:space="preserve">
22-05-09 SE REQUIERE AL DEMANDADO PARA QUE APORTE COPIA DEL DOCUMENTO 
ALLEGADO EN MEDIO MAGNETICO.
..
30-01-09 ABRE A PRUEBAS
...
13-4-12  EL JUZGADO SEGUNDO ADMINSITRATIVO DE DESCONGESTIÓN LO REMITE AL JUZGADO 15 LABORAL DEL CIRCUITO
18-9-2014  AL DESPACHO
26-01-15 OFICIO DEMANDADO DEVUELTO 472 POR MOTIVO DESCONOCIDO </t>
    </r>
    <r>
      <rPr>
        <b/>
        <sz val="9"/>
        <rFont val="Arial"/>
        <family val="2"/>
      </rPr>
      <t xml:space="preserve">
11-4-19 AUTO DE OBEDECER Y CUMPLIR LO RESUELTO POR SUPERIOR QUIEN DECLARO IMPROCEDENTE EL RECURSO APELACIÓN. </t>
    </r>
    <r>
      <rPr>
        <b/>
        <sz val="9"/>
        <color indexed="10"/>
        <rFont val="Arial"/>
        <family val="2"/>
      </rPr>
      <t>CUMPLIR ORDEN DE ARCHIVO.
6-6-20 ARCHIVO DEFINITIVO EN CAJA 300 #2465</t>
    </r>
  </si>
  <si>
    <r>
      <rPr>
        <sz val="9"/>
        <color indexed="10"/>
        <rFont val="Arial"/>
        <family val="2"/>
      </rPr>
      <t xml:space="preserve">
JUZGADO 11 
LABORAL DEL CIRCUITO DE CALI 
JUZGADO 15 LABORAL DE DESCONGESTIÓN CALI
</t>
    </r>
    <r>
      <rPr>
        <sz val="9"/>
        <rFont val="Arial"/>
        <family val="2"/>
      </rPr>
      <t xml:space="preserve">
PISO 9 
</t>
    </r>
    <r>
      <rPr>
        <u/>
        <sz val="9"/>
        <rFont val="Arial Narrow"/>
        <family val="2"/>
      </rPr>
      <t/>
    </r>
  </si>
  <si>
    <r>
      <t xml:space="preserve">
TRIBUNAL SUPERIOR - SALA LABORAL
1-4-14 RADICACIÓN PROCESO
AUTO QUE CORRE TRASLADO 
24-4-2014  ALEGATOS DE CONCLUSIÓN 
,,,,,
21-6-18  ENVÍO EXPEDIENTE 
24-7-18 AL DESPACHO EXPEDIENTE  RECIBIDO SALA MIXTA DIRIMIENDO CONFLICTO.
1-3-19 AUTO REVOCA AUTO 1128 DEL 14-11-13
8-3-19  REMITE EXPEDIENTE A JUZGADO 11 LABORAL DEL CIRCUITO DE CALI.</t>
    </r>
    <r>
      <rPr>
        <b/>
        <sz val="9"/>
        <color indexed="10"/>
        <rFont val="Arial"/>
        <family val="2"/>
      </rPr>
      <t xml:space="preserve">
24-10-19  24-10-19 OBEDECER Y CUMPLIR, FIJA AGENCIAS
24-10-19 AUTO APRUEBA COSTAS Y ORDENA ARCHIVO
1-11-19 ARCHIVO EN CAJA 640</t>
    </r>
    <r>
      <rPr>
        <sz val="9"/>
        <rFont val="Arial"/>
        <family val="2"/>
      </rPr>
      <t xml:space="preserve"> </t>
    </r>
  </si>
  <si>
    <r>
      <t xml:space="preserve">
TRIBUNAL SUPERIOR - SALA LABORAL
1-4-14 RADICACIÓN PROCESO
AUTO QUE CORRE TRASLADO 
24-4-2014  ALEGATOS DE CONCLUSIÓN 
,,,,,
21-6-18  ENVÍO EXPEDIENTE 
24-7-18 AL DESPACHO EXPEDIENTE  RECIBIDO SALA MIXTA DIRIMIENDO CONFLICTO.
1-3-19 AUTO REVOCA AUTO 1128 DEL 14-11-13
8-3-19  REMITE EXPEDIENTE A JUZGADO 11 LABORAL DEL CIRCUITO DE CALI.</t>
    </r>
    <r>
      <rPr>
        <b/>
        <sz val="9"/>
        <color indexed="10"/>
        <rFont val="Arial"/>
        <family val="2"/>
      </rPr>
      <t xml:space="preserve">
24-10-19  24-10-19 OBEDECER Y CUMPLIR, FIJA AGENCIAS
24-10-19 AUTO APRUEBA COSGTAS Y ORDENA ARCHIVO
1-11-19 ARCHIVO EN CAJA 640</t>
    </r>
    <r>
      <rPr>
        <sz val="9"/>
        <rFont val="Arial"/>
        <family val="2"/>
      </rPr>
      <t xml:space="preserve"> </t>
    </r>
  </si>
  <si>
    <r>
      <rPr>
        <b/>
        <sz val="9"/>
        <color indexed="14"/>
        <rFont val="Arial"/>
        <family val="2"/>
      </rPr>
      <t xml:space="preserve">
3-6-2016  RADICACIÓN PROCESO
</t>
    </r>
    <r>
      <rPr>
        <sz val="9"/>
        <rFont val="Arial"/>
        <family val="2"/>
      </rPr>
      <t xml:space="preserve">
6-4-18 AUTO ADMITE DEMANDA PARA OBEDECER Y CUMPLIR LO ORDENADO PR EL CONSEJO SUPERIOR DE LA JUDICATURA - SALA DISCIPLINARIA.  ORDENA NOTIFICAR 
6-8-18 AL DESPAHO 
3-4-19 AL DESPACHO
23-9-19 AL DESPACHO
28-2-2020 AUTO RECONOCE PERSONERIA Y ACEPTA DESISTIEMIENTO PRETENSIONES FRENTE A VARIOS DEMANDADOS.</t>
    </r>
  </si>
  <si>
    <r>
      <rPr>
        <b/>
        <sz val="9"/>
        <color indexed="12"/>
        <rFont val="Arial"/>
        <family val="2"/>
      </rPr>
      <t>4-9-12 RADICACIÓN Y REAPARTO</t>
    </r>
    <r>
      <rPr>
        <sz val="9"/>
        <rFont val="Arial"/>
        <family val="2"/>
      </rPr>
      <t xml:space="preserve">
29-1-13 AUTO ADMITE DEMANDA 
23-1-14 NOTIFICA FIDUPREVISORA 
.......
14-6-19  MEMORIAL MSPS EN 2 FOLIOS</t>
    </r>
    <r>
      <rPr>
        <b/>
        <sz val="9"/>
        <color indexed="10"/>
        <rFont val="Arial"/>
        <family val="2"/>
      </rPr>
      <t xml:space="preserve">
5-8-19 SENTENCIA CONDENATORIA A MSPS Y FIDUFOSYGA</t>
    </r>
    <r>
      <rPr>
        <sz val="9"/>
        <rFont val="Arial"/>
        <family val="2"/>
      </rPr>
      <t xml:space="preserve">
5-8-19 CONCEDE APELACIÓN SOLICITADA POR DEMANDADAS
20-8-19 REMITE EXPEDIENTE A TRIBUNAL SUPERIOR-SALA LABORAL</t>
    </r>
    <r>
      <rPr>
        <b/>
        <sz val="9"/>
        <color indexed="12"/>
        <rFont val="Arial"/>
        <family val="2"/>
      </rPr>
      <t xml:space="preserve">
TRIBUNAL SUPERIOR SALA LABORAL</t>
    </r>
    <r>
      <rPr>
        <sz val="9"/>
        <color indexed="30"/>
        <rFont val="Arial"/>
        <family val="2"/>
      </rPr>
      <t xml:space="preserve">
</t>
    </r>
    <r>
      <rPr>
        <sz val="9"/>
        <rFont val="Arial"/>
        <family val="2"/>
      </rPr>
      <t xml:space="preserve">22 8-19  RADICACIÓN Y REPARTO
26-8-19 AL DESPACHO
23-10-19 AUTO FIJA FECHA 31 OCTUBRE A LAS 11 AM PARA SUSTENTACIÓN Y ALEGATOS.
31-10-19   SENTENCIA DE SEGUNDA INSTANCIA CONFIRMANDO SENTENCIA APELADA CONTRA ADRES Y FIDUFOSYGA 2005 EN LIQ.
</t>
    </r>
    <r>
      <rPr>
        <b/>
        <sz val="9"/>
        <color indexed="10"/>
        <rFont val="Arial"/>
        <family val="2"/>
      </rPr>
      <t xml:space="preserve">CUANTÍA TOTAL $242.692.902
</t>
    </r>
    <r>
      <rPr>
        <b/>
        <sz val="9"/>
        <color indexed="30"/>
        <rFont val="Arial"/>
        <family val="2"/>
      </rPr>
      <t xml:space="preserve">
CASACIÓN</t>
    </r>
    <r>
      <rPr>
        <sz val="9"/>
        <rFont val="Arial"/>
        <family val="2"/>
      </rPr>
      <t xml:space="preserve">
21-5-2020  LA CORTE SUPREMA DE JUSTICIA ADMITE RECURSO  Y CORRE TRASLADO DEL RECURSO </t>
    </r>
    <r>
      <rPr>
        <b/>
        <sz val="9"/>
        <color indexed="10"/>
        <rFont val="Arial"/>
        <family val="2"/>
      </rPr>
      <t xml:space="preserve">
23-6-2020 ADRES RETIRA RECURSO CASACIÓN </t>
    </r>
    <r>
      <rPr>
        <sz val="9"/>
        <rFont val="Arial"/>
        <family val="2"/>
      </rPr>
      <t xml:space="preserve">
</t>
    </r>
  </si>
  <si>
    <r>
      <rPr>
        <b/>
        <sz val="9"/>
        <color indexed="12"/>
        <rFont val="Arial"/>
        <family val="2"/>
      </rPr>
      <t>4-9-12 RADICACIÓN Y REAPARTO</t>
    </r>
    <r>
      <rPr>
        <sz val="9"/>
        <rFont val="Arial"/>
        <family val="2"/>
      </rPr>
      <t xml:space="preserve">
29-1-13 AUTO ADMITE DEMANDA 
23-1-14 NOTIFICA FIDUPREVISORA 
.......
14-6-19  MEMORIAL MSPS EN 2 FOLIOS</t>
    </r>
    <r>
      <rPr>
        <b/>
        <sz val="9"/>
        <color indexed="10"/>
        <rFont val="Arial"/>
        <family val="2"/>
      </rPr>
      <t xml:space="preserve">
5-8-19 SENTENCIA CONDENATORIA A MSPS Y PARCIALMENTE A FIDUFOSYGA</t>
    </r>
    <r>
      <rPr>
        <sz val="9"/>
        <rFont val="Arial"/>
        <family val="2"/>
      </rPr>
      <t xml:space="preserve">
5-8-19 CONCEDE APELACIÓN SOLICITADA POR DEMANDADAS
20-8-19 REMITE EXPEDIENTE A TRIBUNAL SUPERIOR-SALA LABORAL</t>
    </r>
    <r>
      <rPr>
        <b/>
        <sz val="9"/>
        <color indexed="12"/>
        <rFont val="Arial"/>
        <family val="2"/>
      </rPr>
      <t xml:space="preserve">
TRIBUNAL SUPERIOR SALA LABORAL</t>
    </r>
    <r>
      <rPr>
        <sz val="9"/>
        <color indexed="30"/>
        <rFont val="Arial"/>
        <family val="2"/>
      </rPr>
      <t xml:space="preserve">
</t>
    </r>
    <r>
      <rPr>
        <sz val="9"/>
        <rFont val="Arial"/>
        <family val="2"/>
      </rPr>
      <t xml:space="preserve">22 8-19  RADICACIÓN Y REPARTO
26-8-19 AL DESPACHO
23-10-19 AUTO FIJA FECHA 31 OCTUBRE A LAS 11 AM PARA SUSTENTACIÓN Y ALEGATOS.
31-10-19   SENTENCIA DE SEGUNDA INSTANCIA CONFIRMANDO SENTENCIA APELADA CONTRA ADRES Y FIDUFOSYGA 2005 EN LIQ.
</t>
    </r>
    <r>
      <rPr>
        <b/>
        <sz val="9"/>
        <color indexed="10"/>
        <rFont val="Arial"/>
        <family val="2"/>
      </rPr>
      <t xml:space="preserve">CUANTÍA TOTAL $242.692.902
</t>
    </r>
    <r>
      <rPr>
        <b/>
        <sz val="9"/>
        <color indexed="30"/>
        <rFont val="Arial"/>
        <family val="2"/>
      </rPr>
      <t xml:space="preserve">
CASACIÓN</t>
    </r>
    <r>
      <rPr>
        <sz val="9"/>
        <rFont val="Arial"/>
        <family val="2"/>
      </rPr>
      <t xml:space="preserve">
21-5-2020  LA CORTE SUPREMA DE JUSTICIA ADMITE RECURSO  Y CORRE TRASLADO DEL RECURSO </t>
    </r>
    <r>
      <rPr>
        <b/>
        <sz val="9"/>
        <color indexed="10"/>
        <rFont val="Arial"/>
        <family val="2"/>
      </rPr>
      <t xml:space="preserve">
23-6-2020 ADRES RETIRA RECURSO CASACIÓN </t>
    </r>
    <r>
      <rPr>
        <sz val="9"/>
        <rFont val="Arial"/>
        <family val="2"/>
      </rPr>
      <t xml:space="preserve">
</t>
    </r>
  </si>
  <si>
    <r>
      <rPr>
        <b/>
        <sz val="9"/>
        <color indexed="14"/>
        <rFont val="Arial"/>
        <family val="2"/>
      </rPr>
      <t>2-7-2013 RADICACIÓN PROCESO</t>
    </r>
    <r>
      <rPr>
        <sz val="9"/>
        <rFont val="Arial"/>
        <family val="2"/>
      </rPr>
      <t xml:space="preserve">
3-7-2013 AUTO RECHAZA DEMANDA
27-7-2015 AUTO ADMITE DEMANDA 
29-8-16 AUTO TIENE POR CONTESTADA DEMANDA 
24-10-16 AUTO ORDENA NOTIFICAR Y ELABORAR NUEVAMENTE CITATORIOS ART 291 CGP 
,,,,
18-1-18  MEMORIAL  DE  SANITAS CON REMISIÓN NOTIFICACIONES
..... 
611-18 NOTIFICACIÓN ADRES.
7-3-19 ENVIO NOTIFICACIÓN AGS
17-9-129 AL DESPACHO 
19-12-19 AUTO ORDENA EMPLAZAR AGS COLOMBIA 
</t>
    </r>
    <r>
      <rPr>
        <b/>
        <sz val="9"/>
        <color indexed="10"/>
        <rFont val="Arial"/>
        <family val="2"/>
      </rPr>
      <t>11-2-2020 MEMORIAL DE SANITAS DESISTIENDO DEMANDA
14-2-2020 AUTO CORRE TRASLADO POR 3 DÍAS
14-9-2020 AUTO  ACEPTA SOLICITUD DESISTIMIENTO DEMANDA.</t>
    </r>
    <r>
      <rPr>
        <sz val="9"/>
        <rFont val="Arial"/>
        <family val="2"/>
      </rPr>
      <t xml:space="preserve">
</t>
    </r>
  </si>
  <si>
    <r>
      <t xml:space="preserve">13-10-2016  NOTIFICAN DEMANDA
25-10-2016  CONSORCIO CONTESTA DEMANDA
......
27-7-2017 EL JUZGADO 1 CIVIL DEL CIRCUITO PROFIRIÓ SENTENCIA FAVORABLE AL CONSORCIO 
30-3-17     EL HOSPITAL ROSARIO PUMAREJO APELA SENTENCIA
TRIBUNAL SUPERIOR- SALA CIVIL FAMILIA, LABORAL
14-8-17 RADICAICÓN PROCESO Y REPARTO 
22- 8-17  MEMORIAL CONTESTACIÓN A ORDENES INSCRIPCIÓN MEDIDAS CAUTELARES
1-9-17 AUTO ADMITE RECURSO APELACIÓN  INTERPUESTA POR ACCIONANTE CONTRA SENTENCIA PROFERIDA EL 27 DE JULIO DE 2017 POR EL JUZGADO 1 CIVIL DEL CIRCUITO DE VALLEDUPAR 
24-8-18 CITACIÓN PARA DISCUCIÓN FALLO 
22-11-18 AUTO DE TRÁMITE - REMITE OFICIO 
10- 12-18  AL DESPACHO 
2-10-20 AUTO CORRE TRASLADO PARA SUSTENTAR RECURSO DE APELACIÓN   </t>
    </r>
    <r>
      <rPr>
        <sz val="9"/>
        <color indexed="10"/>
        <rFont val="Arial"/>
        <family val="2"/>
      </rPr>
      <t xml:space="preserve">
05 Nov 2020 SENTENCIA DE SEGUNDA INSTANCIA SE CONFIRMA LA SENTENCIA APELADA</t>
    </r>
    <r>
      <rPr>
        <sz val="9"/>
        <rFont val="Arial"/>
        <family val="2"/>
      </rPr>
      <t xml:space="preserve">
</t>
    </r>
  </si>
  <si>
    <r>
      <t xml:space="preserve">1-9-15,,,,,,, ORDENA REMITIR A JUZGADOS LABORALES
11-9-15  oficio BTGB 2502 REMITIENDO EXPEDIENTE A JUZGADOS LABORALES 
</t>
    </r>
    <r>
      <rPr>
        <b/>
        <sz val="9"/>
        <color indexed="14"/>
        <rFont val="Arial"/>
        <family val="2"/>
      </rPr>
      <t>29-9-2015 RADICACIÓN PROCESO</t>
    </r>
    <r>
      <rPr>
        <sz val="9"/>
        <rFont val="Arial"/>
        <family val="2"/>
      </rPr>
      <t xml:space="preserve">
22-10-15 AUTO COLISIONA COMPETENCIA  Y REMITE EXPEDIENTE SALA JURISDICCIONAL DISCIPLINARIA 
29-10-15 TRASLADO REPOSICIÓN 
18-4-16 AUTO NO REPONE ORDENA CUMPLIR NUMERAL SEGUNDO AUTO RECURRIDO 
,,,,,
16-1-18 AUTO CONCEDE APELACIÓN EN EFECTO SUSPENSIVO, REMITIR AL SUPERIOR 
6-4-18 AUTO  TRIBUNA SUPERIOR REVOCANDO AUTO RECURRIDO 
25-5-18 AUTO ADMITE DEMANDA ORDENA NOTIFICA 
25-10-18 NOTIFICAN MINISTERIO
7-11-18 MINISTERIO CONTESTA DEMANDA 
8-10-19 AUTO REQUIERE ACTOR. ADMITE CONTESTACIÓN MINSALUD, TIENE A ADRES COMO SUCESORA PROCESAL 
18-11-19 AL DESPACHO 
6-12-19 AUTO ORDENA NOTIFICAR ADRES
18-2-20 NOTIFICAN ADRES
6-12-2019  AUTO ACEPTA DESISTIMEINTO DE PRETENSIONES FRENTE A CONSORCIO.FIDUFOSYGA 2005. PROCESO TERMINADO
</t>
    </r>
  </si>
  <si>
    <r>
      <t xml:space="preserve">
22-11-2011  RADICACIÓN Y REPARTO PROCESO 
17-2-12 AUTO ADMITE DEMANDA
9-2-16 AUTO ACEPTA DESISTIMIENTO PARCIAL PRETENSIONES
26-7-16 AUTO ORDENA ENVIAR A JUZGADOS LABORALES 
</t>
    </r>
    <r>
      <rPr>
        <b/>
        <sz val="9"/>
        <color indexed="14"/>
        <rFont val="Arial"/>
        <family val="2"/>
      </rPr>
      <t>18-11-2016  RADICACION  Y REPARTO</t>
    </r>
    <r>
      <rPr>
        <sz val="9"/>
        <rFont val="Arial"/>
        <family val="2"/>
      </rPr>
      <t xml:space="preserve">
14-12-16 AUTO DE TRRRAMITE ORDENA ADECUAR DEMANDA
13-1-17 MEMORIAL CON ADECUACIÓN DEMANDA
19-5-17 AUTO RECHAZA DEMANDA FALTA COMPETENCIA, PROVOCA COFLICTO NEGATIVO
17-10-17 ENVIO CSJ POR COMPETENCIA 
28-5-18 RECEPCIÓN EXPEDIENTE DE CONSEJO SSUPERIOR JUDICATURA
20-6-18 AUTO AVOCA CONOCIMIENTO CONCEDE 5 DIAS PARA ADECUAR
 10-9-18 APODERADO ALLEGA FOTOCOPIA ENVIO CITATORIO
13-8-19 AUTO TIENE POR CONTESTADA DEMANDA Y FIJA FECHA AUDIENCIA PARA EL 18 DE FEBRERO DE 2020 A LAS 8.30 A.M. OBLIGATORIA ART. 77 
16-8-19 MEMORIAL CON RECURSO REPOSICIÓN 
3-9-19 AUTO DECIDE RECURSO NO REPONE 
18-2-20 SOLIDICUD APLAZAMIENTO AUDIENCIA
19-10-20 AUTO FIJA AUDIENCIA CONCILIACIÓN PARA EL 26-7-21 A LAS 8.30 A.M.
</t>
    </r>
  </si>
  <si>
    <r>
      <rPr>
        <b/>
        <sz val="9"/>
        <color indexed="14"/>
        <rFont val="Arial"/>
        <family val="2"/>
      </rPr>
      <t xml:space="preserve">    RADICACIÓN PROCESO </t>
    </r>
    <r>
      <rPr>
        <sz val="9"/>
        <rFont val="Arial"/>
        <family val="2"/>
      </rPr>
      <t xml:space="preserve">
4-2-15 AUTO ORDENA ENVIAR PROCESO CSJ 
.... 
30-6-15 AUTO DECIDE RECURSO REANUDA TERMINO PARA ADECUAR DEMANDA Y PODER 
17-2-16 AUTO ADMITE DEMANDA 18-3-15 SOLICITUD ACLAACI´N 
,,,,
16-1-19 DECLARA FALTA JURISDICCIÓN - PROPONE CONFLICTO COMPETENCIA A TAC - REMITE EXPETIENTE A CSJ-SALA DISCIPLINARIA 
,,,,
07-07-20 ADRES - APOYO TÉCNICO - LLAMAMIENTO EN GARANTÍA
08 Feb 2021  AL DESPACHO
09 Mar 2021  RECEPCIÓN MEMORIAL  SOLICITUD SANEAMIENTO DEL PROCESO - ADRES</t>
    </r>
    <r>
      <rPr>
        <sz val="9"/>
        <color indexed="10"/>
        <rFont val="Arial"/>
        <family val="2"/>
      </rPr>
      <t xml:space="preserve">
12-4-2021  EN CORREO ELECTRÓNCIO DEL 12 ABRIL DE 2021 KARIME Informa QUE POR AUTO DEL 15 DE JUNIO DE 2018 FUIMOS DESVINCULADOS.</t>
    </r>
  </si>
  <si>
    <r>
      <rPr>
        <b/>
        <sz val="9"/>
        <color indexed="14"/>
        <rFont val="Arial"/>
        <family val="2"/>
      </rPr>
      <t>11-02-2015  RADICACIÓN PROCESO</t>
    </r>
    <r>
      <rPr>
        <sz val="9"/>
        <rFont val="Arial"/>
        <family val="2"/>
      </rPr>
      <t xml:space="preserve">
8-10-15 AUTO ORDENA ENVIAR PROCESO A CONSEJU SUPERIOR JUDICATURA PARA DIRIMA CONLICTO COMPETENCIA
3-5-16 AUTO INADMITE ORDENA ADCUAR PODER Y SUBSANAR DEMANDA 
12-5-16 MEMORIAL CON SUBSANACIÓN DEMANDA 
15-6-16 AUTO ADMITE DEMANDA
.....
31-1-18 ACTA NOFIFICACIÓN PERSONAL CONSORCIO SAYP 2011
15-2-18 MEMORIAL APODERADA ADRES RENUNCIANO PODER
24-7-18  EXPEDIENTE A DISPOSICIÓN EPS PARA QUE ADELANTE TRÁMITE DE NOTIFICACIÓN 
14-1-19 AUTO ADVIERTE DEMANTANTE QUE EXPEDIENTE ESTÁ A DISPOSICIÓN PARA QUE ELABORE Y TRAMITE NOTIFICACIONES 
15-3-19  AUTO REQUIERE APODERADO FIDUFOSYGA PARA QUE ACLARE PETICIÓN
24-4-19 AUTO ADVIERTE DR. LUIS FELIPE BONILLA QUE TRASLADO Y ANEXOS SE ENCUENTRAN A DISPOSICIÓN EN SECRETARIIA 
28-5-2019 FIDUFOSYGA CONTESTA DEMANDA 
26-11-19 RECEPCIÓN MEMORIAL 
17-1-20 AUTO DE TRAMITE REQUIRIENCDO
21-1-20 MEMORIAL APODERADA SALUD TOTAL
13-3-20 AL DESPACHO  
13 Nov 2020  INGRESA  AL DESPACHO
</t>
    </r>
    <r>
      <rPr>
        <b/>
        <sz val="9"/>
        <color indexed="10"/>
        <rFont val="Arial"/>
        <family val="2"/>
      </rPr>
      <t>21-05-2021. EN AUDIENCIA DESVINCULAN AL CONSORCIO FIDUFOSYGA 2005 EN LIQUIDACIÓN</t>
    </r>
  </si>
  <si>
    <r>
      <t xml:space="preserve">
JUZGADO 13 CIVIL MUNICIPAL DE CALI
Palacio de Justicia
 piso 10
</t>
    </r>
    <r>
      <rPr>
        <b/>
        <sz val="9"/>
        <color indexed="10"/>
        <rFont val="Arial"/>
        <family val="2"/>
      </rPr>
      <t>UBICACION ACTUAL</t>
    </r>
    <r>
      <rPr>
        <sz val="9"/>
        <rFont val="Arial"/>
        <family val="2"/>
      </rPr>
      <t xml:space="preserve">:
</t>
    </r>
    <r>
      <rPr>
        <b/>
        <sz val="9"/>
        <rFont val="Arial"/>
        <family val="2"/>
      </rPr>
      <t>JUZGADO 2. DE EJECUCIÓN CIVIL
76001400301320070067600</t>
    </r>
    <r>
      <rPr>
        <sz val="9"/>
        <rFont val="Arial"/>
        <family val="2"/>
      </rPr>
      <t xml:space="preserve">
Edificio Entreceibas 
 Ver expediente en  SEGUNDO PISO 
 204
</t>
    </r>
  </si>
  <si>
    <r>
      <t xml:space="preserve">
</t>
    </r>
    <r>
      <rPr>
        <b/>
        <sz val="9"/>
        <color indexed="14"/>
        <rFont val="Arial"/>
        <family val="2"/>
      </rPr>
      <t xml:space="preserve">27-8-2007 RADICACIÓN PROCESO </t>
    </r>
    <r>
      <rPr>
        <sz val="9"/>
        <rFont val="Arial"/>
        <family val="2"/>
      </rPr>
      <t xml:space="preserve">
22-11-2007 AUTO LIBRA MANDAMIENTO PAGO
28-8-2008 NOTIFICACIÓN POR AVISO
27-08-2009 CONSORCIO CONTESTA DEMANDA
01-09-09 RECEPCIÓN MEMORIAL
,,,,,
26-11-15 SE TOMO COPIA DE LA PLANILLA DE ENVIO AL JUZ 2o. de EJECUCIÓN  - SE ENCUETRA EN LA CAJA 50 Y FUE RECIBIDO EL 12-2-2015
JUZGADO 2o. EJECUCIÓN
8-6-16 AL DESPACHO PARA APROBAR LIQUIDACION
29-8-16 SUSTITUCIÓN PODER MSPS 
22-3-17 AUTO ORDENA PAGO TÍTULO
30-3-17 PASA A SECRETARÍA
3-4-17 CONSTANCIA SECRETARIAL
2-5-17 PASA A GESTIÓN DOCUMENTAL A LA LETRA 
8-5-17 AL DESPACHO 
30-10-17 AUTO RECONOCE PERSONERÍA Y REVOCA PODER
8-11-17 LETRA
19-7-18   AUTO RESUELVE RENUNCIA PODER 
31-7-2018  ARCHIVO GESTIÓN - LERA 9686
</t>
    </r>
    <r>
      <rPr>
        <b/>
        <sz val="9"/>
        <color indexed="10"/>
        <rFont val="Arial"/>
        <family val="2"/>
      </rPr>
      <t>19 Apr 2021 - AUTO TERMINA PROCESO POR DESISTIMIENTO</t>
    </r>
  </si>
  <si>
    <r>
      <t xml:space="preserve">17-2-13 RADICACIÓN Y REPARTO
,,,,,,,
}¿
23-7-15 ENVIADO A TRIBUNAL SUPERIOR - SALA LABORAL CON OFICIO BTGB-1999
</t>
    </r>
    <r>
      <rPr>
        <b/>
        <sz val="9"/>
        <color indexed="14"/>
        <rFont val="Arial"/>
        <family val="2"/>
      </rPr>
      <t>29-7-2015 RADICACIÓN PROCESO</t>
    </r>
    <r>
      <rPr>
        <sz val="9"/>
        <rFont val="Arial"/>
        <family val="2"/>
      </rPr>
      <t xml:space="preserve">
31-7-2017 AUTO ADMITE DEMANDA, ORDENA NOTIFICAR 
11-9-2017  NOTIFICAN POR AVISO A FIDUPREVISORA 
26-9-17 CONTESTACIÓN DEMANDA
5-10-17 AL DESPACHO
17-11-17 AUTO RESUELVE SOLICITUD ACUMULACIÓN
26-1-18 MEMORIAL COTEJO CITATORIOS
14-2-18 MEMORIAL ADRES RENUNCIA PODER
....
4-3-20 AUTO PONE EN CONOCIMIENTO DICTAMEN, REQUIERE PARTES 
10-03-20 SOLICITUD COMPARECENCIA PERITO
8-10-2020 SENTENCIA DE PRIMERA INSTACIA FAVORABLE  A LA ADRES Y AL CONSOCIO, NIEGA PRETENSIONES A SANITAS.
LA EPS INTERPONE APELACIÓN  
26 Jan 2021 ENVÍO EXPEDIENTE A TRIBUNAL SUPERIOR - SALA LABORAL EL DDDIA 19-10-2020
</t>
    </r>
    <r>
      <rPr>
        <b/>
        <sz val="9"/>
        <color indexed="14"/>
        <rFont val="Arial"/>
        <family val="2"/>
      </rPr>
      <t xml:space="preserve">TRIBUNAL SUPERIOR SALA LABORAL 2a. INSTANCIA
</t>
    </r>
    <r>
      <rPr>
        <sz val="9"/>
        <rFont val="Arial"/>
        <family val="2"/>
      </rPr>
      <t xml:space="preserve">20 Oct 2020RADICACIÓN DE PROCESO
23 Oct 2020 AUTO QUE ADMITE RECURSO
10 Nov 2020 RECIBO DE MEMORIALES ADRES CON ALEGATOS CONCLUSIÓN
26 Jan 2021 ENVÍO EXPEDIENTE - INFORME SECRETARIAL: POR MEDIO DEL PRESENTE INFORME SE DEJA CONSTANCIA QUE LA ACTUACIÓN DE REMITIDO AL TRIBUNAL CORRESPONDE A LA FECHA 19/10/2020, OCASIÓN EN LA CUAL SE REMITIÓ VÍA CORREO ELECTRÓNICO A LA SECRETARIA DEL HONORABLE TRIBUNAL SUPERIOR DE BOGOTÁ - SALA LABORAL. // AALC
</t>
    </r>
    <r>
      <rPr>
        <b/>
        <sz val="9"/>
        <color indexed="10"/>
        <rFont val="Arial"/>
        <family val="2"/>
      </rPr>
      <t>21 May 2021 RECEPCIÓN EXPEDIENTE - REVOCA SENTENCIA</t>
    </r>
  </si>
  <si>
    <r>
      <t xml:space="preserve">
29-7-08  RADICA DEMADNA
15-08-08  INADMITE DEMANDA Y ORDENA SUBSANAR
04-09-08  SUBSANA DEMANDA
28-11-08  ADMITE DEMANDA
,,,,,,,
27-7-16 AUTO ORDENA ENVIAR PROCESO A JUZGADOS LABORALES
11-8-16 ENVIADO A JUZGADOS LABORALES OFICO 248
23-8-16 </t>
    </r>
    <r>
      <rPr>
        <sz val="9"/>
        <rFont val="Arial"/>
        <family val="2"/>
      </rPr>
      <t xml:space="preserve">REPARTIDO A JUZGADO 28 LABORAL DEL CIRCUITO DE BOGOTÁ 
</t>
    </r>
    <r>
      <rPr>
        <b/>
        <sz val="9"/>
        <color indexed="14"/>
        <rFont val="Arial"/>
        <family val="2"/>
      </rPr>
      <t xml:space="preserve">
2-9-2016  RADICACIÓN DEL PROCESO 
</t>
    </r>
    <r>
      <rPr>
        <sz val="9"/>
        <rFont val="Arial"/>
        <family val="2"/>
      </rPr>
      <t xml:space="preserve">14-12-2016  AUTO QUE  PROPONE CONFLICTO NEGATIVO DE COMPETENICA REMITE AL CSJ- SALA DISCIPLINARIA 
27-1-2017 ENVIO EXPEDIENTE A CSJ- SALA DISCIPLINARIA
10-10-17 REGRESA EXPEDIENTE DEL CONSEJO SUPERIOR ASIGANDO COMPETENCIA A JUZGADO 28 LABORAL 
31-5-18  RECEPCIÓN EXPEDIENTE PROCEDENTE DEL CONSEJO SUPERIOR DE LA JUDICATURA
6-9-16 AUTO DE OBEDECER Y CUMPLIR - ORDENA ADECUAR DEMANDA
15-11-19 MEMORIAL CON ADECUACIÓN DEMANDA
20-11-19 AL DESPACHO
11-12-19 AUTO ADMITE DEMANDA
27-1-20 AUTO RESUELVE NO ATENDER SOLICITUD COLPATRIA
26-02-20 AUDIENCIA LUNES 30 DE NOVIEMBRE DE 2020 A LAS 9:00 AM
20 Jan 2021 AL DESPACHO
06 Jul 2021 AUDIENCIA 20 DE OCTUBRE DE 2021 A LA HORA DE LAS 2:30 PM AUDIENCIA ART 77 Y 80 CPT APC
</t>
    </r>
    <r>
      <rPr>
        <b/>
        <sz val="9"/>
        <rFont val="Arial"/>
        <family val="2"/>
      </rPr>
      <t>10 Aug 2021. SE ENVIA LINK DE ACCESO AL PROCESO</t>
    </r>
  </si>
  <si>
    <r>
      <t xml:space="preserve">
TRIBUNAL ADMINISTRATIVO DE CUNDINAMARCA - SECCION TERCERA
2012-00744
JUZGADO 37 ADMINISTRATIVO DEL CIRDUITO DE BOGOTÁ
2013-00331
</t>
    </r>
    <r>
      <rPr>
        <b/>
        <sz val="9"/>
        <color indexed="10"/>
        <rFont val="Arial"/>
        <family val="2"/>
      </rPr>
      <t xml:space="preserve">JUZGADO 23 LABORAL DEL CIRCUITO
</t>
    </r>
  </si>
  <si>
    <r>
      <rPr>
        <sz val="9"/>
        <rFont val="Arial"/>
        <family val="2"/>
      </rPr>
      <t xml:space="preserve">19-12-12- RADICACIÓN Y REPARTO DEMANDA
,,,,,
14-3-13 ENVIO EXPEDIENTE A JUZGADOS  BLC-158
</t>
    </r>
    <r>
      <rPr>
        <b/>
        <sz val="9"/>
        <color indexed="14"/>
        <rFont val="Arial"/>
        <family val="2"/>
      </rPr>
      <t>13-10-14 RADICACIÓN  PROCESO</t>
    </r>
    <r>
      <rPr>
        <sz val="9"/>
        <rFont val="Arial"/>
        <family val="2"/>
      </rPr>
      <t xml:space="preserve">
15-4-15 INADMITE DEMANDA 
29-4-15 AUTO ADMITE DEMADA ORDENA NOTIFICAR 
,,,,,,
29-9-16 AL DES
22-11-16 AUTO RESUELVE DESISTIMIENTO PARCIAL PRETENCIONES 
17-12-16 FIJA FECHA AUDIENCIA
 . ....
</t>
    </r>
    <r>
      <rPr>
        <b/>
        <sz val="9"/>
        <color indexed="10"/>
        <rFont val="Arial"/>
        <family val="2"/>
      </rPr>
      <t>14-4-2016 SE REALIZÓ AUDIENCIA DE FALLO- ABSOLVIERON AL CONSORCIO FIDUFOSYGA Y CONDENARON A LA ADRES A</t>
    </r>
    <r>
      <rPr>
        <b/>
        <sz val="9"/>
        <rFont val="Arial"/>
        <family val="2"/>
      </rPr>
      <t xml:space="preserve"> $869.088,741</t>
    </r>
    <r>
      <rPr>
        <b/>
        <sz val="9"/>
        <color indexed="10"/>
        <rFont val="Arial"/>
        <family val="2"/>
      </rPr>
      <t xml:space="preserve">.  FUE APELADO PORLA EPS, SE REMITIRÁ AL TRIBUNAL SUPERIR DE BOGOTÁ SALA LABORAL  </t>
    </r>
    <r>
      <rPr>
        <sz val="9"/>
        <rFont val="Arial"/>
        <family val="2"/>
      </rPr>
      <t xml:space="preserve">
20 Apr 2021 SENTENCIA DE PRIMERA INSTANCIA
CONDENA
20 Apr 2021 AUTO CONCEDE APELACIÓN EFECTO SUSPENSIVO
10 Jun 2021 ENVÍO EXPEDIENTE - SE ENVIA MEDIANTE OFICIO NO. 0144.
</t>
    </r>
    <r>
      <rPr>
        <b/>
        <sz val="9"/>
        <rFont val="Arial"/>
        <family val="2"/>
      </rPr>
      <t>10 Sept 2021 SENTENCIA 2DA INSTANCIA QUE CONFIRMA 1ER SENTENCIA, CONDENANDO EXCLUSIVAMENTE A LA ADRES</t>
    </r>
  </si>
  <si>
    <r>
      <rPr>
        <b/>
        <sz val="9"/>
        <rFont val="Arial"/>
        <family val="2"/>
      </rPr>
      <t xml:space="preserve">JUZGADO 9
LABORAL DEL CIRCUITO DE BOGOTÁ
</t>
    </r>
    <r>
      <rPr>
        <sz val="9"/>
        <rFont val="Arial"/>
        <family val="2"/>
      </rPr>
      <t xml:space="preserve">
SUPERSALUD
J-2015-01363</t>
    </r>
  </si>
  <si>
    <r>
      <rPr>
        <b/>
        <sz val="9"/>
        <color indexed="14"/>
        <rFont val="Arial"/>
        <family val="2"/>
      </rPr>
      <t>9-2-2015 RADICACIÓN PROCESO EN JUZGADO LABORAL</t>
    </r>
    <r>
      <rPr>
        <sz val="9"/>
        <rFont val="Arial"/>
        <family val="2"/>
      </rPr>
      <t xml:space="preserve">
12-5-15 AUTO SE ABSTIENE CONOCER PROCESO Y ORDENA ENVIARLO A LA SUPERINTENDENCIA NACIONALDE SALUD
13-10-15 SE ENVIA EXPEDIENTE A LA SUPERSALUD  CON OFICIO 1908 
-------------------
 16-02-2017 POR AUTO  SNS  2017-017 DECLARA  FALTA DE COMPETENCIA, PLANTEA CONFLICTO NEGATIVO Y REMITE CONSEJO SUPERIOR JUDICATURA  (NOTIFICADO 2-3-2017)
,,
16-1-2018 JUZGADO 9 RECIBE EXPEDIENTE PROCEDENTE DE SUPERSALUD ....... 
6-6-2018 AUTO ADMITE DEMANDA 
248-18 NOTIFICACIÓN CONSORCIO SAYP 2011, ADRES Y ANDJE
13-9-18 NOTIFICACIÓN UT
12-4-19  AL DESPACHO CON CONTESTACIONES DEMANDA19-6-19 AUTO ORDENA CITAR SUJETOS PROCESALES Y LLAMAR EN GARANTÍA ALLIANZ  
26-8-19 AL DESPACHO INFORMANDO LLEGÓ COTEJO ART. 292 DEL CGP RESPECTO LLAMADO EN GARANTIA
19-10-19 AUTO TERMINA PROCESO CONTRA UT NUEVO FOSYGA  POR DESISTIMIENTO 
7-2-20 AUTO FIJA FECHA AUDIENCIA PARA EL 7 DE SEPTIEMBRE DE 202+K84:K850 A LAS 3.30 DE LA TARDE.
21-8-20 AL DESPACHO PARA REPROGRAMAR FECHA AUDIENCIA
16-10-20  AUTO FIJA AUDIENCIA PARA EL 1 DE FEBRERO DE 2021 A LAS 11,30 A.M.S</t>
    </r>
  </si>
  <si>
    <r>
      <t xml:space="preserve">
01-03-07 ADMITIÓ CORRECCIÓN DE LA DEMANDA.      
14-01-08 FIJACIÓN EN LISTA 10 DÍAS          28-01-08 CONTESTACIÓN DE LA CORRECCIÓN DE LA DEMANDA POR PARTE DEL CONSORCIO PROPONE EXCEPCIONES      
14-08-08 AUTO QUE DECRETA Y NIEGA PRUEBAS: NIEGA I
.......
2-3-17 CAMBIO DE PONENTE 
3-3-17 AL DESPACHO PENDIENTE DE FALLO
PACHO 
DECRETA  ACUMULACIÓN CON 2008-00150
2-11-2017 AL DESPACHO PARA CONTINUAR TRÁMITE SEGUNDA INSTANCIA
17-7-2018 AUTO DECRETA NULIDAD DE TODO L ACTUADO POR FALTA JURISDICCIÓN SALVO PRUEBAS QUE CONSERVAN VALIDEZ. DECLARAR QUE LA JURISDICCIÓN COMPENTENTE ES LA ORDINARIA LABORAL. REITIR EXPEDIENTE A REPARTO.
</t>
    </r>
    <r>
      <rPr>
        <b/>
        <sz val="9"/>
        <color indexed="14"/>
        <rFont val="Arial"/>
        <family val="2"/>
      </rPr>
      <t xml:space="preserve">11-9-18  RADICACIÓN PROCESO </t>
    </r>
    <r>
      <rPr>
        <sz val="9"/>
        <rFont val="Arial"/>
        <family val="2"/>
      </rPr>
      <t xml:space="preserve">
JUZGADO 8 LABORAL DEL CIRCUITO  DECLARA FALTA DE COMPETENCIA  ENTRE EL JUZGADO Y EL CONSEJO DE ESTADO Y REMITE A CONSEJO SUPERIOR DE LA JUDICATURA - SALA DISCIPLINARIA
05-7-2019  REGRESÓ  DEL CONSEJO SUPERIOR DE LA JUDICATURA- SLA  DISCIPLINACIRA</t>
    </r>
  </si>
  <si>
    <r>
      <t xml:space="preserve">
RADICACIÓN DEMANDA Y REPARTO
4-9-2008 AUTO ADMISORIO
22-03-2011 NOTIFICACIÓN POR AVISO 
8-8-2011 FIJACIÓN EN LISTA
23-8-11 CONSORCIO CONTESTA DEMANDA
29-01-2015 SENTENCIA DE PRIMERA INSTANCIA: DECLARA PROBADA INDEBIDA ESCOGENCIA DE LA ACCIÓN
..........
E CONSEJO ESTADO
17-6-15 RADICACIÓN Y REPARTO
23-6-15 AL DESPACHO
,,,
1-6-16 CONSORCIO ALLEGA CONSTANCIA CONSIGNACIÓN
15-6-16 AL DESPACHO PARA FALLO. 
</t>
    </r>
    <r>
      <rPr>
        <sz val="9"/>
        <color indexed="14"/>
        <rFont val="Arial"/>
        <family val="2"/>
      </rPr>
      <t>...
DECRETA  ACUMULACIÓN CON 2004-2030</t>
    </r>
    <r>
      <rPr>
        <sz val="9"/>
        <rFont val="Arial"/>
        <family val="2"/>
      </rPr>
      <t xml:space="preserve">
17-7-2018 AUTO DECRETA NULIDAD DE TODO L ACTUADO POR FALTA JURISDICCIÓN SALVO PRUEBAS QUE CONSERVAN VALIDEZ. DECLARAR QUE LA JURISDICCIÓN COMPENTENTE ES LA ORDINARIA LABORAL. REITIR EXPEDIENTE A REPARTO.
</t>
    </r>
    <r>
      <rPr>
        <sz val="9"/>
        <color indexed="14"/>
        <rFont val="Arial"/>
        <family val="2"/>
      </rPr>
      <t xml:space="preserve"> 11-9-2</t>
    </r>
    <r>
      <rPr>
        <b/>
        <sz val="9"/>
        <color indexed="14"/>
        <rFont val="Arial"/>
        <family val="2"/>
      </rPr>
      <t>018-RADICACIÓN PROCESO</t>
    </r>
    <r>
      <rPr>
        <sz val="9"/>
        <rFont val="Arial"/>
        <family val="2"/>
      </rPr>
      <t xml:space="preserve">
JUZGADO 8 LABORAL DEL CIRCUITO  DECLARA FALTA DE COMPETENCIA  ENTRE EL JUZGADO Y EL CONSEJO DE ESTADO Y REMITE A CONSEJO SUPERIOR DE LA JUDICATUR - SALA DISCIPLINARIA
05-7-2019  REGRESÓ  DEL CONSEJO SUPERIOR DE LA JUDICATURA- SALA  DISCIPLINACIRA
05-12-19 CINCO DÍAS PARA ADECUAR AL PROCEDIMIENTO LABORAL
27-01-20  AUTO ADMITE DEMANDA
03-02-20 RENUNCIA PODER</t>
    </r>
  </si>
  <si>
    <r>
      <rPr>
        <b/>
        <sz val="9"/>
        <color indexed="10"/>
        <rFont val="Arial"/>
        <family val="2"/>
      </rPr>
      <t>ACUMULADOS</t>
    </r>
    <r>
      <rPr>
        <sz val="9"/>
        <rFont val="Arial"/>
        <family val="2"/>
      </rPr>
      <t xml:space="preserve">
TRIBUNAL ADMINISTRATIVO DE CUNDINAMARCA 
SECCIÓN TERCERA
ACUMULADOS
</t>
    </r>
    <r>
      <rPr>
        <b/>
        <sz val="9"/>
        <color indexed="10"/>
        <rFont val="Arial"/>
        <family val="2"/>
      </rPr>
      <t xml:space="preserve"> 2004-02030
2008-00150</t>
    </r>
    <r>
      <rPr>
        <sz val="9"/>
        <rFont val="Arial"/>
        <family val="2"/>
      </rPr>
      <t xml:space="preserve">
CONSEJO DE ESTADO 
JUZGADO 8
LABORAL DEL CIRCUITO DE BOGOTÁ</t>
    </r>
  </si>
  <si>
    <r>
      <t xml:space="preserve">MINISERIO DE SALUD Y PROTECCION SOCIAL - HOY ADRES  
CONSORCIO </t>
    </r>
    <r>
      <rPr>
        <b/>
        <sz val="9"/>
        <color indexed="10"/>
        <rFont val="Arial"/>
        <family val="2"/>
      </rPr>
      <t xml:space="preserve">  FISALUD</t>
    </r>
    <r>
      <rPr>
        <sz val="9"/>
        <rFont val="Arial"/>
        <family val="2"/>
      </rPr>
      <t xml:space="preserve">
FIDUFOSYGA 2005 Y FIDUCIARIAS </t>
    </r>
  </si>
  <si>
    <r>
      <t xml:space="preserve">
18-05-2017 AUTO DECRETA ACUMULACIÓN PROCESOS 2004- 02030 Y 2008 00150 
7-7-17 MEDIANTE OFICIO 2017-802 SOLICITA AL DESPACHO DR. ANDRADE REMITIR EXPEDIENTE PARA ACUMULACIÓN
7-7-17SUBE EXPEDIENTE 2008-00150 PARA ACUMULACIÓN
2-9-17 AL DESPACHO PARA CONTINUAR TRÁMITE SEGUNDA INSTANCIA. 
17-7-2018DECLARARON NULIDAD DE TODO LO ACTUADO. REMITE JURISDICCIÓN LABORAL
JUZGADO 8 LABORAL DEL CIRCUITO  DECLARA FALTA DE COMPETENCIA  ENTRE EL JUZGADO Y EL CONSEJO DE ESTAO Y REMITE A CONSEJO SUPERIOD DE LA JUDICATUR - SALA DISCIPLINARIA
22-10-18 OFICIO No.. 1456  ENVIANDO EXPEDIENTE CSJ-SALA DISCIPLINARIA PARA QUE DIRIMA CONFLICTO 
</t>
    </r>
    <r>
      <rPr>
        <b/>
        <sz val="9"/>
        <color indexed="14"/>
        <rFont val="Arial"/>
        <family val="2"/>
      </rPr>
      <t xml:space="preserve">
11-9-2018 RADICACIÓN PROCESO Y REPARTO</t>
    </r>
    <r>
      <rPr>
        <sz val="9"/>
        <rFont val="Arial"/>
        <family val="2"/>
      </rPr>
      <t xml:space="preserve">
25-9-18 AUTO DECLARA INCOMPETENCIA ORDENA REMITIR CJS-SALA DISCIPLINARIA
05-7-2019  REGRESÓ  DEL CONSEJO SUPERIOR DE LA JUDICATURA- SALA  DISCIPLINARIA
8-10-19 AUTO DE OBEDÉZCASE Y CUMPLASE.  TIENE POR SUCESOR PROCESAL A LA ADRES / ORDENA NOTIFICAR 
05 Dec 2019 5 DÍAS PARA ADECUAR AL PROCEDIMIENTO LABORAL
27 Jan 2020 AUTO ADMITE DEMANDA
15 Oct 2020 DILIGENCIA DE NOTIFICACIÓN PERSONAL (ACTA)
NOTIFICADOS AGENCIA NACIONAL Y ADRES CONFORME AL DECRETO 806
20 Oct 2020 RECEPCIÓN MEMORIAL - REFORMA DEMANDA
09 Nov 2020 ALLEGAN CONTESTACIÓN
29 Sep 2021 AL DESPACHO
</t>
    </r>
    <r>
      <rPr>
        <b/>
        <sz val="9"/>
        <rFont val="Arial"/>
        <family val="2"/>
      </rPr>
      <t>22 Aug 2022 DECLARA FALTA DE JURISDICCION Y COMPETENCIA // ORDENA REMITIR EXPEDIENTE A LOS JUZGADOS ADMINISTRATIVOS</t>
    </r>
  </si>
  <si>
    <r>
      <t xml:space="preserve">TRIBUNAL ADMINISTRATIVO DE CUNDINAMARCA - SECCION TERCERA
2013-00119
</t>
    </r>
    <r>
      <rPr>
        <sz val="9"/>
        <color indexed="8"/>
        <rFont val="Arial"/>
        <family val="2"/>
      </rPr>
      <t xml:space="preserve">JUZGADO 32 ADMINSITRATIVO DEL CIRDUITO DE 
BOGOTÁ
2013-00349
</t>
    </r>
    <r>
      <rPr>
        <sz val="9"/>
        <rFont val="Arial"/>
        <family val="2"/>
      </rPr>
      <t xml:space="preserve">
</t>
    </r>
    <r>
      <rPr>
        <b/>
        <sz val="9"/>
        <rFont val="Arial"/>
        <family val="2"/>
      </rPr>
      <t xml:space="preserve">JUZGADO 11
LABORAL DEL CIRCUITO DE BOGOTÁ </t>
    </r>
  </si>
  <si>
    <r>
      <t>,,,,,,,,,
7-5-14 AUTO REMITE PROCESO X COMPETENCIA A LABORALES 
,,,,,,</t>
    </r>
    <r>
      <rPr>
        <b/>
        <sz val="9"/>
        <color indexed="14"/>
        <rFont val="Arial"/>
        <family val="2"/>
      </rPr>
      <t xml:space="preserve">
21-7-2016  RADICACIÓN PROCESO</t>
    </r>
    <r>
      <rPr>
        <sz val="9"/>
        <rFont val="Arial"/>
        <family val="2"/>
      </rPr>
      <t xml:space="preserve">
29-12-16 AUTO ADMITE DEMANDA 
31-1-17 NOTIFICAN POR AVISO A MINISTERIO 
3-2-17 NOTIFICAN POR AVISO A AGENCIA NACIONAL DEFENSA JURIDICA DEL ESTADO 
20-2-17 COONTESTACIÓN DEMANDA MINISTERIO
31-10-17 NOTIFICACIÓN PERSONAL (ACTA)  A FIDUPOPULAR Y FIDUDAVIVIENDA 
16-1-18  CONSORCIO FIDUFOSYGA ALLEGA ESCRITO DEMANDA 
2-3-18 MEMORIA RENUNCIANDO PODER 
14-9-18 AUTO ORDENA ENVIAR PROCESO  JUZGADOS ADMINISTRATIVOS POR COMPETENCIA
18-9-18 EPS INTERPONE RECURSO 
22-2-19 REMITE A CSJ - 0030
18-6-19 RECIBE PROCESO DEL CSJ
18-2-20 AUTO FIJA FECHA AUDIENTCIA Y TIENE POR CONTESTADA DEMANDA 
10 Sep 2021 SUSPENSIÓN DEL PROCESO 
14 Sep 2021 AUTO ORDENA VINCULAR A ADRES. 
</t>
    </r>
    <r>
      <rPr>
        <b/>
        <sz val="9"/>
        <rFont val="Arial"/>
        <family val="2"/>
      </rPr>
      <t xml:space="preserve">02 Nov 2021 AUTO FIJA FECHA AUDIENCIA Y/O DILIGENCIA 2 DE FEBRERO DE 2022 A LAS 9:00 A.M PARA CELEBRAR AUDIENCIA DE QUE TRATA EL ARTICULO 77 DEL CPTYSS., A TRAVÉS DE LA PLATAFORMA MICROSOFT TEAMS
</t>
    </r>
    <r>
      <rPr>
        <sz val="9"/>
        <rFont val="Arial"/>
        <family val="2"/>
      </rPr>
      <t xml:space="preserve">31 Jan 2022 REMITE PODER DE SUSTITUCION Y SOLICITUD LINK DE AUDIENCIA // CORREO QUE REMITE: MGARCIA@VELEZGUTIERREZ.COM
02 Feb 2022. AUDIENCIA DE QUE TRATAN LOS ARTS, 77 Y 80 DEL CPT Y SS, PARA EL DIA 15 DE FEBRERO DE 2022, A LA HORA DE LAS 3.00 P.M
</t>
    </r>
    <r>
      <rPr>
        <b/>
        <sz val="9"/>
        <rFont val="Arial"/>
        <family val="2"/>
      </rPr>
      <t>15 Feb 2022. EL JUZGADO ORDENÓ DESVINCULACIÓN DEL CONSORCIO FIDUFOSYGA 2005. QUEDÓ EN FIRME AL NO INTERPONERSE NINGÚN RECURSO.</t>
    </r>
  </si>
  <si>
    <r>
      <t xml:space="preserve">JUZGADO 33 ADMINISTRATIVO DEL CIRCUITO DE BOGOTÁ
2012-00049
</t>
    </r>
    <r>
      <rPr>
        <b/>
        <sz val="9"/>
        <rFont val="Arial"/>
        <family val="2"/>
      </rPr>
      <t xml:space="preserve">
JUZGADO 38 
LABORAL DEL CIRCUITO DE BOGOTÁ 
</t>
    </r>
  </si>
  <si>
    <r>
      <t xml:space="preserve">5-5-16 REMITE A JUZGADOS LABORALES POR COMPETENCIA OFICI J-33 2016-0654
</t>
    </r>
    <r>
      <rPr>
        <sz val="9"/>
        <rFont val="Arial"/>
        <family val="2"/>
      </rPr>
      <t xml:space="preserve">
</t>
    </r>
    <r>
      <rPr>
        <b/>
        <sz val="9"/>
        <color indexed="14"/>
        <rFont val="Arial"/>
        <family val="2"/>
      </rPr>
      <t>24-05-2016 RADICACIÓN  Y REPARTO PROCESO</t>
    </r>
    <r>
      <rPr>
        <sz val="9"/>
        <rFont val="Arial"/>
        <family val="2"/>
      </rPr>
      <t xml:space="preserve">
15-12-16 AUTO AVOCA CONOCIMIENTO 
12-9-17 AUTO FIJA AUDIENCIA Y/O DILIGENCIA  
22-1-18   ACTA DE AUDIENCIA, SE CONCEDE APELALCIÓN CONTRA AUTO QUE DECIDE NULIDAD, SE REMITE EN EFECTO SUSPENSIVO A TRIBUNAL CON OFICIO No.. 0055
22-5-18 AUTO FIJA AUDIENCIA PARA EL 22-6-18 A LAS . AM
26-6-18 AL DESPACHO 
13-8-18  AUTO FIJA NUEVA FECHA PARA RECONSTRUCCIÓN 31-10-2018 A LAS 11.30A.M.
31-10-18 SE RECONSTRUYE LO SOLICITADO POR TRIBUNAL Y ORDENA REMITIR 
3-12-18 AUTO DE OBEDECER ORDENA REMITIR EXPEDIENTE PARA QUE SE DIRIMA CONFLICTO COMPETENCIA.
22-10-19  AUTO DE OBEDECER Y CUMPLIR. FIJA AUDIENCIA
 ARTICULO 77 PARA EL 22 DE JULIO DE 2020 A LAS 2.30 P.M.
22-07-20 SUSTITUCIÓN ADRES
1-10-20 AUTO JIJA FECHA AUDIENCIA ART. 80 PARA  10 DE DICIEMBRE DE 2020 A LAS 2.30 PM
14-12-2020 AUTO FIJA FECHA AUDIENCIA Y/O DILIGENCIA
PARA EL 22 DE ENERO DE 2021 A LAS 9:30AM ART 80
22 Jan 2021  AUTO SUSPENDE PROCESO  SE SUSPENDE PROCESO POR 2 MESES
27 Jul 2021 SUSPENDE EL PROCESO POR DOS MESES
26 Oct 2021 AUTO FIJA FECHA AUDIENCIA Y/O DILIGENCIA PARA EL 9 DE FEBRERO DE 2022 A LAS 2:30 PM ART 80</t>
    </r>
    <r>
      <rPr>
        <b/>
        <sz val="9"/>
        <rFont val="Arial"/>
        <family val="2"/>
      </rPr>
      <t xml:space="preserve">
09 Feb 2022 SENTENCIA PROFERIDA EN AUDIENCIA. SE DESVINCULA AL CONSORCIO FIDUFOSYGA 2005.</t>
    </r>
  </si>
  <si>
    <r>
      <t xml:space="preserve">
JUZGADI 37 ADMINISTRATIVO DEL CIRCUITO DE BOGOTÁ
2013-00346
</t>
    </r>
    <r>
      <rPr>
        <b/>
        <sz val="9"/>
        <color indexed="8"/>
        <rFont val="Arial"/>
        <family val="2"/>
      </rPr>
      <t>JUZGADO 11 
LABORAL DEL CIRCUITO DE BOGOTÁ</t>
    </r>
  </si>
  <si>
    <r>
      <t xml:space="preserve">17-7-15 ENVIADO  A JUZGADOS LABORALES
</t>
    </r>
    <r>
      <rPr>
        <b/>
        <sz val="9"/>
        <color indexed="14"/>
        <rFont val="Arial"/>
        <family val="2"/>
      </rPr>
      <t xml:space="preserve">
10-6-15 RADICACIÓN PROCESO
</t>
    </r>
    <r>
      <rPr>
        <sz val="9"/>
        <rFont val="Arial"/>
        <family val="2"/>
      </rPr>
      <t xml:space="preserve">25-6-15 AUTO SE DECLARA INCOMPETENET Y ORDEA REMITIR CSJ PARA QUE DIRIMA CONFLICTO 
29-9-15 RECEPCION EXPEDIENTE PROCEDENTE CJS ASIGNA CONOCIMIENTO A  DESPACHO LABORAL 
19-10-15 AUTO DE OBEDECER Y CUPLIR . INADMITE DEMANDA Y CONCEDE TÉRMINO PARA SUBSANAR
,,,,,,,
10-11-15 AUTO ADMITE DEMANDA 
,,,,,,,,,
17-11-2017 AUTO TIENE POR CONTESTADA DEMANDA Y EL LLAMAMIENTO EN GARANCÍA. ORDENA VINCULAR A ADRES COMO SUCESORA PROCESAL DE MSPS-FOSYGA
22-11-17 MEMORIAL PARTE DEMANDANTE
19-4-18 AUTO ORDENA REMITIR EXPEDIENTE A JUZGADOS CIVILES
10-5-18 AUTO RECHAZA RENUNCIA PODER 
1-10-18 SOLICITUD DESVINCULAICÓN
14 Oct 2020 RECONOCE PERSONERIA.RESUELVE ESTARSE A LO RESUELTO RESPECTO DE LA SUCESION PROCESAL. TIENE POR CONTESTADA LA DEMANDA POR ADRES. REQUIERE A LA PARTE DEMANDANTE
21 Oct 2020 RECEPCIÓN MEMORIAL PODER GENERAL SALUD TOTAL EPS S.A
18 Mar 2022 AUTO RECONOCE PERSONERIA. ACEPTA EL DESISTIMIENTO DE LAS PRETENSIONES DE LA DEMANDA Y SEÑALA FECHA PARA CELEBRAR </t>
    </r>
    <r>
      <rPr>
        <b/>
        <sz val="9"/>
        <rFont val="Arial"/>
        <family val="2"/>
      </rPr>
      <t xml:space="preserve">AUDIENCIAS DE QUE TRATAN LOS ARTS. 77 Y 80 DEL CPT Y SS PARA EL DIA 7 DE JUNIO DE 2022, A LA HORA DE LAS 10. A.M
</t>
    </r>
    <r>
      <rPr>
        <sz val="9"/>
        <rFont val="Arial"/>
        <family val="2"/>
      </rPr>
      <t>11 May 2022 AL DESPACHO</t>
    </r>
  </si>
  <si>
    <r>
      <t xml:space="preserve">
.....  09-08 RADICACION Y REPARTO DR ENRIQUE GIL BOTERO. 09-10-08 AUTO ADMITE CONSULTA CORRE 
22-09-11 AL DESPACHO PARA FALLO
22-2-12  MSPS (CAROLINA BA
24-5-12 MPS REMITE OFICIO CUMPLIENDO PROVIDENCIA
5-6-12 AL DESPACHO
19-6-12 RECIBE MEMORIALES
5-09-12 AL DESPACHO PARA FALLO  (C.E.)
21-6-18  AUTO CONFIRMA AUTO RECURRIDO EN RELACIÓN REMISIÓN PROCESO A JUZGADOS LABORALES DEL CIRCUITO DE BOGOTÁ
6-11-18 CONSTANCIA ENVÍO A JUZGADOS LABORALES CON OFICIO 2018-719-D</t>
    </r>
    <r>
      <rPr>
        <sz val="9"/>
        <color indexed="14"/>
        <rFont val="Arial"/>
        <family val="2"/>
      </rPr>
      <t xml:space="preserve">
30-1-2019 RADICACIÓN PROCESO EN JUZGADO LABORAL</t>
    </r>
    <r>
      <rPr>
        <sz val="9"/>
        <rFont val="Arial"/>
        <family val="2"/>
      </rPr>
      <t xml:space="preserve">
19-6-2019 AUTO ORDENA ENVIAR PROCESO A CSJ POR INCOMPETENCIA
20-02-20 SE ENVÍA EXPEDIENTE AL CONSEJO SUPERIOR DE LA JUDICATURA
26 Nov 2020  RECEPCIÓN EXPEDIENTE   CONSEJO SECCIONAL L.A
27 May 2021 AL DESPACHO PARA ASUMIR EL CONOCIMIENTO (NJM)
04 Aug 2021 EL 21/07/2021 EL APODERADO DEL CONSORCIO FIDUFOSYGA ALLEGA SOLICITUD DE DESVINCULACION
</t>
    </r>
    <r>
      <rPr>
        <b/>
        <sz val="9"/>
        <rFont val="Arial"/>
        <family val="2"/>
      </rPr>
      <t xml:space="preserve">15 Dec 2021 AUTO ADMITE DEMANDA// ORDENA NOTIFICAR
</t>
    </r>
    <r>
      <rPr>
        <sz val="9"/>
        <rFont val="Arial"/>
        <family val="2"/>
      </rPr>
      <t>20 May 2022 NOTIFICACIONES ADRES Y MINSALUD + MINISTERIO DE SALUD ALLEGA CONTESTACION DE LA DEMANDA
26 Sep 2022 SE ENVIÓ AL GRUPO TÉCNICO DE DIGITALIZACIÓN</t>
    </r>
  </si>
  <si>
    <r>
      <t xml:space="preserve">30-10-08 SE PRESENTA LA DEMANDA
   ...      ...
11-3-11  NIEGA PRETENSIONES DE LA DEMANDA
..........
6-5-11 AUTO CONCEDE APELACIÓN
...
23-7-13  AL DESPACHO PARA FALLO   ,,,,    23-5-17 AUTO DECLARA NULIDAD DE LO ACTUADO POR FALTA COMPETENCIA
,,,,,,
25-10-17 SE REMITIÓ EL EXPEDIENTE A REPARTO DE  LOS JUZGADOS LABORALES DEL CIRCUITO DE BOGOTÁ
</t>
    </r>
    <r>
      <rPr>
        <b/>
        <sz val="9"/>
        <color indexed="14"/>
        <rFont val="Arial"/>
        <family val="2"/>
      </rPr>
      <t xml:space="preserve">28-11-2017 EN REPARTO </t>
    </r>
    <r>
      <rPr>
        <sz val="9"/>
        <rFont val="Arial"/>
        <family val="2"/>
      </rPr>
      <t xml:space="preserve">
12-2-18 AUTO PREVIO ADMISIÓN O INADMISIÓN CONCEDE APODRADO 5 DÍAS PARA ADECUAR DEMANDA A PROCEDIMIENTO LABORAL
20-2-18 EPS ADECÚA DEMANDA AL PROCEDIMIENTO LABORAL
20-3-2018 AUTO INADMITIENDO DEMANDA CONCEDE TÉRMINO SUBSANAR 
4-4-18 MEMORIAL CON SUBSANACIÓN DEMADA 
7-6-18 AUTO DECLARA INCOMPETENCIA REMITE JUZGADOS ADMINISTRATIVOS CON OFICIO 973
1-3-19 REGRESA EXPEDIENTE DEL CSJ 
10-10-19 AUTO REQUIERE ACTORA
5-12-19 AUTO ORDENA VINCULAR ADRES
16-10-20 AUTO TIENE NOTIFICADO POR CONDUCTA CONCLUYENTE ADRES - CONCEDE 10 DIAS PARA CONTESTAR DEMANDA 
30-10-20 ADRES CONTESTA DEMANDA 
04 Nov 2020 MEMORIAL SOLICITA COPIA DE LA CONTESTACIÓN
</t>
    </r>
    <r>
      <rPr>
        <b/>
        <sz val="9"/>
        <rFont val="Arial"/>
        <family val="2"/>
      </rPr>
      <t>05 Sep 2022 DECLARA FALTA DE JURISDICCION Y COMPETENCIA // ORDENA REMITIR EXPEDIENTE A LOS JUZGADOS ADMINISTRATIVOS</t>
    </r>
    <r>
      <rPr>
        <sz val="9"/>
        <rFont val="Arial"/>
        <family val="2"/>
      </rPr>
      <t xml:space="preserve">
14 Sep 2022 SE RECIBE SENTENCIA DE TUTELA DEL TRIBUNAL SUPERIOR AMPARANDO DERECHOS A LA DEMANDANTE
</t>
    </r>
    <r>
      <rPr>
        <b/>
        <sz val="9"/>
        <rFont val="Arial"/>
        <family val="2"/>
      </rPr>
      <t>12 Apr 2023 ADMITE REFORMA DE LA DEMANDA, CORRE TRASLADO A LA DEMANDADA POR 5 DIAS // ACEPTA DESVICULACION DE FIDUFOSYGA 2005</t>
    </r>
  </si>
  <si>
    <r>
      <rPr>
        <sz val="9"/>
        <color indexed="8"/>
        <rFont val="Arial"/>
        <family val="2"/>
      </rPr>
      <t xml:space="preserve">TRIBUNAL ADMINISTRATIVO DE CUNDINAMARCA - SECCION TERCERA
Descongestión 
</t>
    </r>
    <r>
      <rPr>
        <sz val="9"/>
        <rFont val="Arial"/>
        <family val="2"/>
      </rPr>
      <t xml:space="preserve">
</t>
    </r>
    <r>
      <rPr>
        <b/>
        <sz val="9"/>
        <rFont val="Arial"/>
        <family val="2"/>
      </rPr>
      <t xml:space="preserve">
CONSEJO DE ESTADO
25000232600020120029101
</t>
    </r>
    <r>
      <rPr>
        <b/>
        <sz val="9"/>
        <color indexed="10"/>
        <rFont val="Arial"/>
        <family val="2"/>
      </rPr>
      <t xml:space="preserve">
SENTENCIA DE UNIFICACIÓN</t>
    </r>
  </si>
  <si>
    <r>
      <t xml:space="preserve">17-2-12 RADICACIÓN Y REPARTO
27-6-13 AUTO ADMITE DEMANDA
,,,,,
24-9-13 AUTO DECRETA PRUEBAS </t>
    </r>
    <r>
      <rPr>
        <sz val="9"/>
        <color indexed="10"/>
        <rFont val="Arial"/>
        <family val="2"/>
      </rPr>
      <t xml:space="preserve">
</t>
    </r>
    <r>
      <rPr>
        <sz val="9"/>
        <rFont val="Arial"/>
        <family val="2"/>
      </rPr>
      <t>12-11-13 AUTO DEJA SIN EFECTO AUTO DE SEPTIEMBRE Y CORRE TRASSLADO EXCEPCIONES 
,,,,,,
28-1-14 AUTO DECRETA PRUEBAS</t>
    </r>
    <r>
      <rPr>
        <sz val="9"/>
        <color indexed="10"/>
        <rFont val="Arial"/>
        <family val="2"/>
      </rPr>
      <t xml:space="preserve">
</t>
    </r>
    <r>
      <rPr>
        <sz val="9"/>
        <rFont val="Arial"/>
        <family val="2"/>
      </rPr>
      <t>,,,,,,
17-3-15 AUTO CORRE TRASLADO PARA ALEGAR CONSLUCIÓN
2</t>
    </r>
    <r>
      <rPr>
        <b/>
        <sz val="9"/>
        <color indexed="10"/>
        <rFont val="Arial"/>
        <family val="2"/>
      </rPr>
      <t>4-4-15 FALLO DECLARA INDEBIDA ESCOGENCIA DE LA ACCIÓN</t>
    </r>
    <r>
      <rPr>
        <sz val="9"/>
        <rFont val="Arial"/>
        <family val="2"/>
      </rPr>
      <t xml:space="preserve">
19-5-15   DEMANDADA INTERPONE RECURSO APELACIÓN
25-6-2015 AUTO CONCEDE RECURSO APELACIÓN 
</t>
    </r>
    <r>
      <rPr>
        <b/>
        <sz val="9"/>
        <color indexed="10"/>
        <rFont val="Arial"/>
        <family val="2"/>
      </rPr>
      <t xml:space="preserve">20-8-15 RADICIACIÓN Y REPARTO EN CONSEJO DE ESTADO
</t>
    </r>
    <r>
      <rPr>
        <sz val="9"/>
        <rFont val="Arial"/>
        <family val="2"/>
      </rPr>
      <t xml:space="preserve">25-8-15 AL DESPACHO POR REPARTO
28-10-15  AUTO ADMITE RECURSO
18-11-*15 POR ESTADO AUTO ANTERIOR
1812-15  MINISTERIO PERESENTA ALEGATOS
12-1-15 AL DESPACHO
1-3-16 TRASLADO PARA LEGAR DE CONCULSIÓN 
3-3-16 ALEGATOS CONSOR CIO
14-3-16 ALEGATOS SANITAS 
15-3-16 PROCURADURÍA SOLICITA TRASLADO ESPECIAL
1-4-16 PGNE PRESENTA CONCEPTO 051/16
8-4-16 AL DESPACHO PARA FALLO
27-1-17 MINISTERIO OTORGA PODER
27-2-17 AUTO RECONOCE PERSONERÍA 
24-4-17 AL DESPACHO PARA FALLO
24-7-20 CAMBIO PONENTE 
22 Oct 2021 REGISTRA PROYECTO DE SENTENCIA PARA LA SALA DE DECISIÓN VIRTUAL NO 18 - SUBSECCIÓN A DE LA SECCIÓN TERCERA
26 Jan 2022 REGISTRA PROYECTO DE AUTO PARA SER ESTUDIADO EN LA SALA DE SECCIÓN TERCERA PROGRAMADA PARA EL 27 DE ENERO DE 2022
24 Feb 2022 AVOCAR, PARA SU ESTUDIO Y DEFINICIÓN POR PARTE DE LA SALA PLENA, LA DECISIÓN DEL RECURSO DE APELACIÓN INTERPUESTO POR LA PARTE DEMANDANTE EN CONTRA DE LA SENTENCIA PROFERIDA EL 23 DE ABRIL DE 2015 POR EL TRIBUNAL ADMINISTRATIVO DE CUNDINAMARCA
10 Mar 2022 SE NOTIFICA:AUTO QUE RESUELVE SI AVOCA PARA FINES DE UNIFICACIÓN DEL ARTÍCULO 271 DE RES120280
06 Dec 2022 REGISTRA PROYECTO DE SENTENCIA PARA SER CONSIDERADO EN LA SALA DE SECCIÓN PROGRAMADA PARA EL 7 DE DICIEMBRE DE 2022
22 Feb 2023 REGISTRA PROYECTO DE SENTENCIA 
23 Feb 2023 AUTO. DADO QUE LA PONENCIA DE SENTENCIA EN EL ASUNTO REFERENCIA NO FUE ACOGIDA POR LA MAYORÍA DE LA SALA, ENVÍESE EL EXPEDIENTE AL SIGUIENTE CONSEJERO DE TURNO
08 Mar 2023 PARA ELABORAR PROYECTO DE SENTENCIA
</t>
    </r>
    <r>
      <rPr>
        <b/>
        <sz val="9"/>
        <rFont val="Arial"/>
        <family val="2"/>
      </rPr>
      <t>2023-04-20 Sentencia. La acción de reparación directa no es la idónea</t>
    </r>
  </si>
  <si>
    <r>
      <t xml:space="preserve">JUEZ CUARENTA Y CINCO (45) ADMINISTRATIVO DEL CIRCUITO DE BOGOTÁ
</t>
    </r>
    <r>
      <rPr>
        <sz val="9"/>
        <color indexed="8"/>
        <rFont val="Arial"/>
        <family val="2"/>
      </rPr>
      <t>11001334104520230004900</t>
    </r>
  </si>
  <si>
    <r>
      <t xml:space="preserve">2023-03-03 AUTO INADMITE DEMANDA. ADECUAR
2023-04-14  AUTO INADMITE DEMANDA
2023-05-19 SUBSANA DEMANDA
2023-05-19 AUTO QUE RECHAZA DEMANDA
</t>
    </r>
    <r>
      <rPr>
        <b/>
        <sz val="9"/>
        <color indexed="10"/>
        <rFont val="Arial"/>
        <family val="2"/>
      </rPr>
      <t>2023-05-19 INTERPONE APELACIÓN</t>
    </r>
  </si>
  <si>
    <r>
      <rPr>
        <b/>
        <sz val="9"/>
        <color indexed="14"/>
        <rFont val="Arial"/>
        <family val="2"/>
      </rPr>
      <t>18-7-2014 RADICACIÓN PROCESO Y REPARTO</t>
    </r>
    <r>
      <rPr>
        <sz val="9"/>
        <rFont val="Arial"/>
        <family val="2"/>
      </rPr>
      <t xml:space="preserve">
23-7-16 AUTO ORDENA ADECUAR DEDMANDA 
14-10-14 AUTO INADMITE DEMANDA ORDENA SUBSANAR 
15-1-15 MEMORIAL CON SUBSANACIÓN 
26-3-15 AUTO ADMITE DEMANDA ORDENA NOTIFICAR
6-04-2015  JUZGADO REMITE CITATORIOS PARA NOTIFICACIÓN DEMANDA 
,,,,,,,,,,,,,
14-3-16 CONSEJO SUPERIOR DIRIME CONFLICTO . ORDENA A ESTE DESPACHO CONTINUAR TRÁMITE.
...
25-1-18   ACTA DE NOTIFIC CIÓN AN PERSONAL AL APODERADO SUSTITUTO DE LAS ENTIDADES QUE CONFORMAN EL CONSORCIO FIDUFOSYGA 2005 EN LIQUIDACIÓN
5-6-18 NOTIFICAN POR AVISO FIDUAGRARIA
19-6-18 CONTESTACIÓN DEMANDA 
2-5-19 MEMORIAL CON DESISTIMIENTOS 
27-9-19 MEMORIAL SOLICITAN IMPULSO PROCESAL 
23-1-20 MEMORIAL CON CONTESTACIÓN
6-8-20 RECEPCIÓN PODERES
31 Aug 2020 AUTO TIENE POR CONTESTADA LA DEMANDA
Y EL LLAMAMIENTO EN GARANTÍA POR ALLIANZ SEGUROS S.A./ SE RECONOCE PERSONERÍA/ SE SEÑALA EL 26 DE ENERO DE 2021 A LAS 10:00 A.M. (JAMA)
20 Jan 2021  SOLICITUD APLAZAMIENTO AUDIENCIA
20 Jan 2021 ESCRITO OPOSICIÓN EXCEPCIONES LLAMAMIENTO EN GARANTÍA FORMULADAS POR ALLIANZ SEGUROS S.A.
22 Jan 2021 DESISTIMIENTO PARCIAL
25 Jan 2021 CON SOLICITUD DE APLAZAMIENTO (E2)
26 Jan 2021 RECEPCIÓN MEMORIAL SOLICITUD CONFIRMACIÓN AUDIENCIA
18 Nov 2021 AUTO DE TRÁMITE. SE NIEGA REQUERIMIENTO
03 Oct 2022 VINCULA A LA ADRES COMO LITIS CONSORTE NECESARIO
</t>
    </r>
    <r>
      <rPr>
        <b/>
        <sz val="9"/>
        <rFont val="Arial"/>
        <family val="2"/>
      </rPr>
      <t>10 Aug 2023 AUTO ACEPTA DESISTIMIENTO DE PRETENSIONES</t>
    </r>
  </si>
  <si>
    <r>
      <rPr>
        <sz val="9"/>
        <color indexed="8"/>
        <rFont val="Arial"/>
        <family val="2"/>
      </rPr>
      <t>TRIBUNAL ADMINISTRATIFO DE CUNDINAMARCA -DESCONGESTIÓN</t>
    </r>
    <r>
      <rPr>
        <b/>
        <sz val="9"/>
        <color indexed="8"/>
        <rFont val="Arial"/>
        <family val="2"/>
      </rPr>
      <t xml:space="preserve">
</t>
    </r>
    <r>
      <rPr>
        <b/>
        <sz val="9"/>
        <rFont val="Arial"/>
        <family val="2"/>
      </rPr>
      <t>CONSEJO DE ESTADO</t>
    </r>
    <r>
      <rPr>
        <sz val="9"/>
        <rFont val="Arial"/>
        <family val="2"/>
      </rPr>
      <t xml:space="preserve">
</t>
    </r>
    <r>
      <rPr>
        <b/>
        <sz val="9"/>
        <rFont val="Arial"/>
        <family val="2"/>
      </rPr>
      <t xml:space="preserve">
25000232600020120083501</t>
    </r>
  </si>
  <si>
    <r>
      <t xml:space="preserve">
18-5-12 REPARTO Y  RADICACIÓN DEMANDA
12-7-12  ORDENA REMISIÓN A DESCONGESTIÓN
27-11-12 AUTO MAGISTRADO DESCONGESTIÓN ADMITIENDO DEMANDA
27-11-12 NOTIFICACIÓN DEMANDA
21-5-2013  FIJACIÓN EN LISTA X 10 DÍAS 
5-06-2013   CONSORCIO CONTESTA LA DEMANDA 
11-6-13 AL DESPACHO
......
</t>
    </r>
    <r>
      <rPr>
        <b/>
        <sz val="9"/>
        <color indexed="10"/>
        <rFont val="Arial"/>
        <family val="2"/>
      </rPr>
      <t>27-8-13 AUTO DECRETA PRUEBAS
,,,,</t>
    </r>
    <r>
      <rPr>
        <sz val="9"/>
        <rFont val="Arial"/>
        <family val="2"/>
      </rPr>
      <t xml:space="preserve">
10-9-14 ENVIADO A PROCURADOR
29-9-14 REGRESA CON CONCEPTO PROCURADOR 
</t>
    </r>
    <r>
      <rPr>
        <sz val="9"/>
        <color indexed="10"/>
        <rFont val="Arial"/>
        <family val="2"/>
      </rPr>
      <t xml:space="preserve">29-9-14 AL DESPACHO PARA FALLO
</t>
    </r>
    <r>
      <rPr>
        <sz val="9"/>
        <rFont val="Arial"/>
        <family val="2"/>
      </rPr>
      <t xml:space="preserve">14-10-14 AL DESPACHO CON RENUNCIA PODER
</t>
    </r>
    <r>
      <rPr>
        <sz val="9"/>
        <color indexed="10"/>
        <rFont val="Arial"/>
        <family val="2"/>
      </rPr>
      <t>27-11-14 SENTENCIA DECLARA INDEBIDA ESCOGENCIA DE LA ACCIÓN</t>
    </r>
    <r>
      <rPr>
        <sz val="9"/>
        <rFont val="Arial"/>
        <family val="2"/>
      </rPr>
      <t xml:space="preserve">
27-2-15 RADICACIÓN Y PREPARTO </t>
    </r>
    <r>
      <rPr>
        <sz val="9"/>
        <color indexed="10"/>
        <rFont val="Arial"/>
        <family val="2"/>
      </rPr>
      <t>C</t>
    </r>
    <r>
      <rPr>
        <b/>
        <sz val="9"/>
        <color indexed="10"/>
        <rFont val="Arial"/>
        <family val="2"/>
      </rPr>
      <t>ONSEJO ESTADO</t>
    </r>
    <r>
      <rPr>
        <b/>
        <sz val="9"/>
        <rFont val="Arial"/>
        <family val="2"/>
      </rPr>
      <t xml:space="preserve">
</t>
    </r>
    <r>
      <rPr>
        <sz val="9"/>
        <rFont val="Arial"/>
        <family val="2"/>
      </rPr>
      <t>19-3-15 AUTO ADMITE RECRUSO 
9-4-15 AL DESPACHO</t>
    </r>
    <r>
      <rPr>
        <b/>
        <sz val="9"/>
        <rFont val="Arial"/>
        <family val="2"/>
      </rPr>
      <t xml:space="preserve">
</t>
    </r>
    <r>
      <rPr>
        <sz val="9"/>
        <rFont val="Arial"/>
        <family val="2"/>
      </rPr>
      <t>18-6-2015 CONSORCIO PRESENTA ALEGATOS CONCLUSIÓN 2a. INSTANCIA</t>
    </r>
    <r>
      <rPr>
        <b/>
        <sz val="9"/>
        <rFont val="Arial"/>
        <family val="2"/>
      </rPr>
      <t xml:space="preserve">
</t>
    </r>
    <r>
      <rPr>
        <sz val="9"/>
        <rFont val="Arial"/>
        <family val="2"/>
      </rPr>
      <t xml:space="preserve">16-7-15 REGRESA CON CONCEPTO PROCURADOR
23-7-15 AL DESPACHO PARA FALLO
19-10-16 MINISTERIO OTORGA PODER
20*-10-16 AL DESPACHO
27-1-17 MINSALUD OTORGA PODER
15-2-17 AUTO RECONOCE PERSONERÍA
9-3-17 AL DESPACHO PARA FALLO
07 Sep 2020 MEMORIALES A DESPACHO CON PODER ADRES Y ANEXOS
26 Feb 2021  RECONOCE PERSONERIA
15 Mar 2021  ENVIÓ DE NOTIFICACIÓN
18 Mar 2021 RECIBE MEMORIALES POR CORREO ELECTRONICO SUPERFINANCIERA SOLICITA DESVINCULACIÓN
08 Apr 2021 AL DESPACHO - PARA PROVEER RESPECTO DE LA SOLICITUD DE DESVINCULACIÓN PRESENTADA Y A LA MANIFESTACIÓN DEL MINSITERIO DE SALUD Y PROTECCIÓN SOCIAL, INFORMA DEL TRASLADO DEL AUTO A LA ADRES
25 Jun 2021 POR ESTADO - EL EXPEDIENTE FISICO DEBE SER REVISADO PARA VERIFICAR SI LA FIDUCIARIA CAFETERA S.A. FIDUCAFE, FUE LIQUIDADA, PUES EL CORREO ELECTRONICO ASOCIADO A ESTE SUJETO PROCESAL CORRESPONDE AL DE LA SUPERINTENDECIA FINANCIERA DE COLOMBIA.
28 Jul 2021 CAMBIO DE MAGISTRADO
28 Jul 2021 AL DESPACHO PARA FALLO
27 Aug 2021  MINSALUD PRESENTA ESCRITO MANIFESTANDO QUE DIO TRASLADO DE LA PROVIDENCIA DEL 28 DE MAYO DE 2021, A LA ADRES
03 Sep 2021 SE REALIZA CAMBIO DE PONENTE
2023-07-10 REGISTRA PROYECTO DE SENTENCIA
</t>
    </r>
    <r>
      <rPr>
        <b/>
        <sz val="9"/>
        <rFont val="Arial"/>
        <family val="2"/>
      </rPr>
      <t>08 Ago 2023 CONSEJO DE ESTADO CONFIRMA LO DICHO POR TRIBUNAL. HUBO INDEBIDA ESCOGENCIA DE LA ACCIÓN.</t>
    </r>
  </si>
  <si>
    <r>
      <rPr>
        <sz val="9"/>
        <color indexed="8"/>
        <rFont val="Arial"/>
        <family val="2"/>
      </rPr>
      <t xml:space="preserve">TRIBUNAL ADMINISTRATIVO DE CUNDINAMARCA - DESCONGESTIÓN 
</t>
    </r>
    <r>
      <rPr>
        <b/>
        <sz val="9"/>
        <color indexed="8"/>
        <rFont val="Arial"/>
        <family val="2"/>
      </rPr>
      <t xml:space="preserve">
CONSEJO DE ESTADO
25000232600020120107102</t>
    </r>
  </si>
  <si>
    <r>
      <t xml:space="preserve">3-07-2012 RADICACIÓN Y REPARTO
10-12-2013 AUTO OBEDEZCASE Y CÚMPLASE
....
7-4-15 AUTO TRASLADO
14-4-15 PRONUNCIAMEINTO SOBRE OBJECIONES POR ERROR GRAVE
20-6-15 TRASLADO X 10 DÍAS PARA ALEGAR
15-7-15 MEMORIALES CON ALEGATOS
11-8-15 AL DESPACHO
</t>
    </r>
    <r>
      <rPr>
        <b/>
        <sz val="9"/>
        <color indexed="10"/>
        <rFont val="Arial"/>
        <family val="2"/>
      </rPr>
      <t>11-9-15  SENTENCIA DECLARA PROBADA INDEBIDA ESCOGENCIA ACCION</t>
    </r>
    <r>
      <rPr>
        <sz val="9"/>
        <color indexed="8"/>
        <rFont val="Arial"/>
        <family val="2"/>
      </rPr>
      <t xml:space="preserve">
21-9-15  SANITAS APELA SENTENCIA 
21-1-16 AL DESPACHO MP GLORIA ARANGO
1-8-16 AL DESPACHO CON RECURSO CONTRA FALLO 
18-8-16  MSPS OTORGA PODER 
18-10-16 CONCEDE RECURSO
</t>
    </r>
    <r>
      <rPr>
        <b/>
        <sz val="9"/>
        <color indexed="10"/>
        <rFont val="Arial"/>
        <family val="2"/>
      </rPr>
      <t>31-10-16 ENVIO CONSEJO ESTADO</t>
    </r>
    <r>
      <rPr>
        <sz val="9"/>
        <color indexed="8"/>
        <rFont val="Arial"/>
        <family val="2"/>
      </rPr>
      <t xml:space="preserve">
13-1 -17 AUTO ADMITE RECURSO 
.....
29 Sep 2020  AL DESPACHO  PARA FALLO CAMBIO DE PONENTE 
11 Dec 2020 AUTO AVOCANDO CONOCIMIENTO  AUTO AVOCA CONOCIMIENTO Y RECONOCE PERSONERIA
19 Jan 2021 POR ESTADOAUTO AVOCANDO CONOCIMIENTO RECONOCE PERSONERÍ PROFERIDO EL 11 DE DICIEMBRE DE 2020. SE NOTIFICA POR ESTADO DE CONFORMIDAD A LO DISPUESTO EN EL ARTÍCULO 9 DEL DECRETO LEGISLATIVO 806 DE 2020.
02 Feb 2021 AL DESPACHO PARA ELABORAR PROYECTO DE SENTENCIA
10 Sep 2021 ADRES SOLICITA EL LINK DE ACCESO AL EXPEDIENTE
09 Dec 2021 MEMORIALES AL DESPACHO
2023-06-28. Abogado DIONISIO ENRIQUE ARAUJO ANGULO, presentas sustitución de poder CONSORCIO FIDUFOSYGA 2005
2023-07-10 REGISTRA PROYECTO DE SENTENCIA
</t>
    </r>
    <r>
      <rPr>
        <b/>
        <sz val="9"/>
        <color indexed="8"/>
        <rFont val="Arial"/>
        <family val="2"/>
      </rPr>
      <t>24 Ago 2023. CONSEJO DE ESTADO CONFIRMA LO DICHO POR TRIBUNAL. HUBO INDEBIDA ESCOGENCIA DE LA ACCIÓN.</t>
    </r>
  </si>
  <si>
    <r>
      <rPr>
        <sz val="9"/>
        <color indexed="8"/>
        <rFont val="Arial"/>
        <family val="2"/>
      </rPr>
      <t>TRIBUNAL ADMINISTRATIVO DE CUNDINAMARCA - SECCION TERCERA</t>
    </r>
    <r>
      <rPr>
        <b/>
        <sz val="9"/>
        <color indexed="8"/>
        <rFont val="Arial"/>
        <family val="2"/>
      </rPr>
      <t xml:space="preserve">
</t>
    </r>
    <r>
      <rPr>
        <b/>
        <sz val="9"/>
        <rFont val="Arial"/>
        <family val="2"/>
      </rPr>
      <t>CONSEJO ESTADO
25000232600020100095601</t>
    </r>
  </si>
  <si>
    <r>
      <t>14-01-11 RADICACIÓN DEL PROCESO Y REPARTO
24-2-11 AUTO INADMITIENDO DEMANDA
8-3-11 SUBSANA DEMANDA
.......
11-10-13 PREVIO RESOLVER REPOSICIÓN REQUIERE PERITO
15-11-13 AUTO RESUELVE RECURSO REPOSICIÓN
6-12-13 AUTO CORRE TRASLADO PARA ALEGAR CONCLUSIÓN</t>
    </r>
    <r>
      <rPr>
        <b/>
        <sz val="9"/>
        <color indexed="10"/>
        <rFont val="Arial"/>
        <family val="2"/>
      </rPr>
      <t xml:space="preserve">
</t>
    </r>
    <r>
      <rPr>
        <b/>
        <sz val="9"/>
        <color indexed="18"/>
        <rFont val="Arial"/>
        <family val="2"/>
      </rPr>
      <t>14-2-14 FALLO ACCEDE PARCIAMENTE PRETENSIONES DEMANDA</t>
    </r>
    <r>
      <rPr>
        <b/>
        <sz val="9"/>
        <color indexed="10"/>
        <rFont val="Arial"/>
        <family val="2"/>
      </rPr>
      <t xml:space="preserve">
</t>
    </r>
    <r>
      <rPr>
        <sz val="9"/>
        <rFont val="Arial"/>
        <family val="2"/>
      </rPr>
      <t xml:space="preserve">14-2-14 ACLARACIÓN VOTO Dr. JUAN CARLOS BOTINA
3-6-14 A DISPOSICIÓN PERITO TÍTULO CON PAGO HONORARIOS.
</t>
    </r>
    <r>
      <rPr>
        <b/>
        <sz val="9"/>
        <color indexed="10"/>
        <rFont val="Arial"/>
        <family val="2"/>
      </rPr>
      <t xml:space="preserve">18-6-14 RADICACIÓN Y REPARTO EN CONSEJO ESTADO
</t>
    </r>
    <r>
      <rPr>
        <sz val="9"/>
        <rFont val="Arial"/>
        <family val="2"/>
      </rPr>
      <t xml:space="preserve">14-10-14 AUTO ADMITIENDO APELACIÓN
,,,,,,,
9-10-15  TRASLADO PARA ALEGAR
4-11-15 MEMORIALES CON ALEGATOS
4-11-15 PROCURADUR×IA SOLICITA TRASLADO ESPECIAL
19-11-15 PROCURADOR ALLEGA CONCEPTO
</t>
    </r>
    <r>
      <rPr>
        <b/>
        <sz val="9"/>
        <color indexed="10"/>
        <rFont val="Arial"/>
        <family val="2"/>
      </rPr>
      <t xml:space="preserve">26-11-15 AL DESPACHO PARA ELABORAR PROYECTO SENTENCIA
</t>
    </r>
    <r>
      <rPr>
        <sz val="9"/>
        <rFont val="Arial"/>
        <family val="2"/>
      </rPr>
      <t xml:space="preserve">7-7-16 MSPS RENUNCIA PODER
1,,,,,,
12-1-17 AL DESPACHO PARA FALLO
7-4-17  AL DESPACHO PARA FALLO
05 Aug 2021  APODERADO DE FIDUFOSYGA 2005 SOLICITA COPIA DIGITALIZADA DEL PROCESO O, EN SU DEFECTO, DE LAS ACTUACIONES PROCESALES PRINCIPALES.
03 Sep 2021 SE REALIZA CAMBIO DE PONENTE
21 Sep 2021 NO ES PROCEDENTE ENVIAR EXPEDIENTE DIGITAL PUES EL EXPEDIENTE EN SU MAYORÍA SE ENCUENTRA EN FÍSICO
04 Oct 2021 EL PROCESO DE LA REFERENCIA PASÓ AL EQUIPO DE DIGITALIZACIÓN
</t>
    </r>
    <r>
      <rPr>
        <b/>
        <sz val="9"/>
        <rFont val="Arial"/>
        <family val="2"/>
      </rPr>
      <t xml:space="preserve">20 Oct 2021 INFORMARLE A LAS PARTES LA DIGITALIZACIÓN DE LOS EXPEDIENTES JUDICIALES DEL CONSEJO DE ESTADO
</t>
    </r>
    <r>
      <rPr>
        <sz val="9"/>
        <rFont val="Arial"/>
        <family val="2"/>
      </rPr>
      <t xml:space="preserve">27 Oct 2021 AL DESPACHO PARA ELABORAR PROYECTO DE SENTENCIA.
02 Nov 2021  EXPEDIENTE DIGITAL
21 Jul 2022 PODERES VARIOS
09 Dec 2022 INCIDENTE DE REGULACIÓN DE HONORARIOS
08 Feb 2023 ABOGADO FELIPE PIQUERO VILLEGAS, EN CALIDAD DE APODERADO DEL CONSORCIO FIDUFOSYGA 2005, REMITE SENTENCIAS DE TUTELAS DE CASOS QUE CONSIDERAN SON ANÁLOGOS AL PRESENTE ASUNTO
23 Feb 2023 AUTO QUE RESUELVE SOLICITUD DE ACLARACIÓN PROVIDENCIA DE 9 DE DICIEMBRE DE 2022
2023-04-18 Para fallo
2023-07-12 CONSORCIO FIDUFOSYGA 2005 pone en conocimiento  Sentencia de Unificación bajo 25000232600020120029101 55085 del 20 de abril de 2023, proferida por Consejo de Estado, mediante la cual se determinó que las comunicaciones de los administradores fiduciarios del FOSYGA son actos administrativos
</t>
    </r>
    <r>
      <rPr>
        <b/>
        <sz val="9"/>
        <rFont val="Arial"/>
        <family val="2"/>
      </rPr>
      <t>2023-09-08 NOTIFICA POR EDICTO Sentencia de 14 de julio de 2023. Declárase probada la excepción de ineptitud sustantiva de la demanda por indebida escogencia de la acción.</t>
    </r>
  </si>
  <si>
    <r>
      <rPr>
        <sz val="9"/>
        <color indexed="8"/>
        <rFont val="Arial"/>
        <family val="2"/>
      </rPr>
      <t>TRIBUNAL ADMINISTRATIVO DE CUNDINAMARCA - SECCION TERCERA</t>
    </r>
    <r>
      <rPr>
        <b/>
        <sz val="9"/>
        <color indexed="8"/>
        <rFont val="Arial"/>
        <family val="2"/>
      </rPr>
      <t xml:space="preserve">
</t>
    </r>
    <r>
      <rPr>
        <b/>
        <sz val="9"/>
        <rFont val="Arial"/>
        <family val="2"/>
      </rPr>
      <t>CONSEJO DE ESTADO</t>
    </r>
    <r>
      <rPr>
        <sz val="9"/>
        <rFont val="Arial"/>
        <family val="2"/>
      </rPr>
      <t xml:space="preserve">
</t>
    </r>
    <r>
      <rPr>
        <b/>
        <sz val="9"/>
        <rFont val="Arial"/>
        <family val="2"/>
      </rPr>
      <t xml:space="preserve">
25000232600020090026801</t>
    </r>
  </si>
  <si>
    <r>
      <t>20-1109  PRESENTACIÓN DE LA DEMANDA Y REPARTO
15-12-09  ADMISIÓN DE LA DEMANDA 
 ,,,,
9-4-2014 S</t>
    </r>
    <r>
      <rPr>
        <sz val="9"/>
        <color indexed="10"/>
        <rFont val="Arial"/>
        <family val="2"/>
      </rPr>
      <t>ENTENCIA DE PRIMERA INSTANCIA  DECLARA INEPTA DEMANDA Y SE INHIBE PARA RESOLVER DE FOND</t>
    </r>
    <r>
      <rPr>
        <sz val="9"/>
        <rFont val="Arial"/>
        <family val="2"/>
      </rPr>
      <t>O
30-5-14 RECURSO APELACIÓN SENTENCIA 
6-6-14 AUTO RESUELVE SOLICITUD HONORARIOS PERITO
9-7-14 E</t>
    </r>
    <r>
      <rPr>
        <sz val="9"/>
        <color indexed="10"/>
        <rFont val="Arial"/>
        <family val="2"/>
      </rPr>
      <t xml:space="preserve">NVIO A CONSEJO ESTADO CON RECURSO APELACIÓN  MP RAMIRO DE JESUS PAZOS
</t>
    </r>
    <r>
      <rPr>
        <sz val="9"/>
        <rFont val="Arial"/>
        <family val="2"/>
      </rPr>
      <t>5-8-14 RADICACIÓN Y REPARTO CONSEJO ESTADO
11-8-14 AL DESPACHO
10-10-14 AUTO ADMITIENDO RECURSO ESTADO DEL 21-10-14
30-10-14 AL DESPACHO PARA  QUE SE ORDENE TRASLADO PARA ALEGAR
27-1-15 PRESENTAN ALEGATOS CONCLUSIÓN
29-1-15 AL DESPACHO PARA FALLO</t>
    </r>
    <r>
      <rPr>
        <sz val="9"/>
        <color indexed="10"/>
        <rFont val="Arial"/>
        <family val="2"/>
      </rPr>
      <t xml:space="preserve">
</t>
    </r>
    <r>
      <rPr>
        <sz val="9"/>
        <rFont val="Arial"/>
        <family val="2"/>
      </rPr>
      <t xml:space="preserve">9-3-17 AL DESPACHO PARA FALLO 
14-8-20  NOTIFICACIÓN PERSONAL REPRESENTANTE LEGAL SALUDCOOP
29 Jul 2021. EL APODERADO DEL CONSORCIO FIDUFOSYGA 2005 SOLICITÓ REMISIÓN DEL EXPEDIENTE DIGITALIZADO.
17 Aug 2021  EL DESPACHO LE INFORMA AL PETICIONARIO QUE, PARA LA CONSULTA DE LOS EXPEDIENTES, LA SECRETARÍA DE LA SECCIÓN TERCERA SE ENCUENTRA ASIGNANDO CITAS EN EL TELÉFONO 3506700 EXTENSIÓN 2220
19 Aug 2021 CAMBIO DE PONENTE 
28 Sep 2021 EL PROCESO INGRESA AL DESPACHO PARA ELABORAR PROYECTO DE SENTENCIA
04 Nov 2021  MEMORIALES AL DESPACHO
17 Feb 2022 LA SUPERINTENDENCIA FINANCIERA DE COLOMBIA INFORMÓ QUE NO ES PARTE DENTRO DEL PRESENTE PROCESO
09 Nov 2022 SUPERINTENDENCIA FINANCIERA DE COLOMBIA INFORMA QUE NO SON PARTE EN EL PROCESO DE LA REFERENCIA Y SOLICITA SEA DESVINCULADO
2023-04-25 A LA SECRETARIA
2023-06-06 Para elaborar proyecto de fallo.
2023-07-10 PROYECTO DE SENTENCIA
</t>
    </r>
    <r>
      <rPr>
        <b/>
        <sz val="9"/>
        <rFont val="Arial"/>
        <family val="2"/>
      </rPr>
      <t>2023-09-08 NOTIFICA POR EDICTO Sentencia de 14 de julio de 2023. Declárase probada la excepción de ineptitud sustantiva de la demanda por indebida escogencia de la acción.</t>
    </r>
  </si>
  <si>
    <r>
      <rPr>
        <sz val="9"/>
        <color indexed="8"/>
        <rFont val="Arial"/>
        <family val="2"/>
      </rPr>
      <t>TRIBUNAL ADMINISTRATIFO DE CUNDINAMARCA -DESCONGESTIÓN</t>
    </r>
    <r>
      <rPr>
        <b/>
        <sz val="9"/>
        <color indexed="8"/>
        <rFont val="Arial"/>
        <family val="2"/>
      </rPr>
      <t xml:space="preserve">
</t>
    </r>
    <r>
      <rPr>
        <b/>
        <sz val="9"/>
        <rFont val="Arial"/>
        <family val="2"/>
      </rPr>
      <t xml:space="preserve">
CONSEJO ESTADO</t>
    </r>
    <r>
      <rPr>
        <sz val="9"/>
        <rFont val="Arial"/>
        <family val="2"/>
      </rPr>
      <t xml:space="preserve">
</t>
    </r>
    <r>
      <rPr>
        <b/>
        <sz val="9"/>
        <rFont val="Arial"/>
        <family val="2"/>
      </rPr>
      <t xml:space="preserve">
25000232600020120000701</t>
    </r>
  </si>
  <si>
    <r>
      <t xml:space="preserve">
11-01-2012  REPARTO Y RADICACIÓN PROCESO
25-5-2012 AUTO ADMITE DEMANDA PARA CONTESTAR DEMANDA 
.....
24-4-15 AUTO RECONOCE PERSONERÍA Y CORRE TRASLADO DICTAMEN
19-5-15 AL DESPACHO
7-7-15 AUTO CORRE TRASLADO PARA ALEGAR CONCLUSIÓN
14-7-15  MEMORIALES CON ALEGATOS DEMANDADOS
</t>
    </r>
    <r>
      <rPr>
        <sz val="9"/>
        <color indexed="10"/>
        <rFont val="Arial"/>
        <family val="2"/>
      </rPr>
      <t>31-7-15 SENTENCIA DECLARA INDEBIDA ESCOGENCIA DE LA ACCIÓN</t>
    </r>
    <r>
      <rPr>
        <sz val="9"/>
        <rFont val="Arial"/>
        <family val="2"/>
      </rPr>
      <t xml:space="preserve">
12-8-156 MEMORIAL CON RECURSO APELACIÓN
</t>
    </r>
    <r>
      <rPr>
        <b/>
        <sz val="9"/>
        <color indexed="10"/>
        <rFont val="Arial"/>
        <family val="2"/>
      </rPr>
      <t xml:space="preserve">CONSEJO DE ESTADO
</t>
    </r>
    <r>
      <rPr>
        <sz val="9"/>
        <rFont val="Arial"/>
        <family val="2"/>
      </rPr>
      <t xml:space="preserve">
5-11-15 RADICACION PROCESO Y REPARTO A MAGISTRADO  RAMIRO PAZOS 
10-11-15 AL DESPACHO PARA ESTUDIO ADMISIBILIDAD
15-1-16 AUTO ADMITE RECURSO CONTRA SENTENCIA
2-2-16 AUTO ADMITE RECURSO CONTRA SENTENCIA 
26-2-16 TRASLADO POR 10 DÍAS PARA ALEGAR CONCLUSIÓN
3-3-16 ALEGATOS CONCLUSIÓN CONSORCIO
14-3-16   MSPS Y SANITAS ALEGAN DE CONCLUSIÓN
5-4-16 PROCURADURÍA RINDE CONCEPTO 16-46
,,,,,,
13-10-16 AL DESPACHO PARA FALLO 
30-1-17 PODER MINSALUD
3-2-17 RECONOCE PERSONERÍA </t>
    </r>
    <r>
      <rPr>
        <b/>
        <sz val="9"/>
        <color indexed="10"/>
        <rFont val="Arial"/>
        <family val="2"/>
      </rPr>
      <t xml:space="preserve">
23-2-17 AL DESPACHO PARA FALLO</t>
    </r>
    <r>
      <rPr>
        <sz val="9"/>
        <rFont val="Arial"/>
        <family val="2"/>
      </rPr>
      <t xml:space="preserve"> 
03 Sep 2021 SE REALIZA CAMBIO DE PONENTE 
23 Aug 2022 ENVIÓ DE NOTIFICACIÓN
</t>
    </r>
    <r>
      <rPr>
        <b/>
        <sz val="9"/>
        <rFont val="Arial"/>
        <family val="2"/>
      </rPr>
      <t xml:space="preserve">27 Sep 2022 AL DESPACHO PARA ELABORAR PROYECTO DE SENTENCIA
</t>
    </r>
    <r>
      <rPr>
        <sz val="9"/>
        <rFont val="Arial"/>
        <family val="2"/>
      </rPr>
      <t xml:space="preserve">2023-06-28. Abogado DIONISIO ENRIQUE ARAUJO ANGULO, presentas sustitución de poder CONSORCIO FIDUFOSYGA 2005
2023-07-26 Abogado Dionisio Araujo Angulo, manifiesta que, acepta la sustitución de poder a él conferido
</t>
    </r>
    <r>
      <rPr>
        <b/>
        <sz val="9"/>
        <rFont val="Arial"/>
        <family val="2"/>
      </rPr>
      <t>2023-09-08 Notifica por Edicto Sentencia: confírmase la sentencia del Tribunal Administrativo de Cundinamarca, que declaró probada la excepción de ineptitud sustantiva de la demanda por indebida escogencia de la acción.</t>
    </r>
  </si>
  <si>
    <r>
      <rPr>
        <b/>
        <sz val="9"/>
        <color indexed="14"/>
        <rFont val="Arial"/>
        <family val="2"/>
      </rPr>
      <t>6-9-2012  RADICACIÓN Y REPARTO PROCESO</t>
    </r>
    <r>
      <rPr>
        <sz val="9"/>
        <rFont val="Arial"/>
        <family val="2"/>
      </rPr>
      <t xml:space="preserve">
10-12-2012  ADMISIÓN PROCESO
15--11-2013 NOTIFICACIÓN PROCESO 
29-11-2013 SE CONTESTA LA DEMANDA
28-1-14 AUTO DA POR CONTESTADA DEMANDA Y FIJA AUDIENCIA PARA 30 ABRIL 2014 A LAS 11.15 AM
,,,,,,,,,
2-5-16 AUTO DE OBEDECER Y CUMPLIR. DISPONE CONTINUAR CON EL TRÁMITE PROCESAL. ORDENA LIBRAR COMUNICACIONES.
,,,,,,
17-8-17 AUTO NO REPONE
19-9-17 AUTO FIJA FECHA AUDIENCIA 8 DE MAYO 2018 A LAS 2.30 P.M. TRAMITE Y JUZGAMIENTO
15-1-18 AUTO PRORROGA TÉRMINO 
,,,,,
1-6-18 AUTO PONE EN CONOCIMIENTO ACLARACIÓN DICTAMEN
27-8-18 AUTO PONE EN CONOCIMIENT  REQUIERE PERITO EPS PARA QUE APORTE RECIBO PAGO PERITO 
11-10-18 AUTO FIJA EL 29 DE ABRIL A LAS 2.30 PARA AUDIENCIA DEL ART. 80 CPTSS
29-4-19 AUTO EVACUA ETAPA PRUEBAS, RECHAZA SOLICITUD NULIDAD, CONCEDE RECURSO APELACIÓN EFECTO SUSPENSIVO 
6-5-19 ENVIO EXPEDIENTE TRIBUNAL SUPERIOR CON RECURSO APELACIÓN SUSPENSIVO 
TRIBUNAL SUPERIOR:
8-5-19 RADICACIÓN PROCESO
10-5-19 AL DESPACHO 
06-05-19 ENVÍO AL TRIBUNAL PARA APELACIÓN DE AUTO
15 Mar 2021 AL DESPACHO  D-2 EN PROCESO DE DIGITALIZACION
29 Apr 2019 EVACÚA ETAPA DE PRACTICA DE PRUEBAS. RECHAZA SOLICITUD DE NULIDAD Y CONCEDE RECURSO DE APELACIÓN EN EL EFECTO SUSPENSIVO ANTE EL SUPERIOR.
06 May 2019 ENVÍO EXPEDIENTE TRIBUNAL SUPERIOR APELACION AUTO (SUSPENSIVO)
01 Feb 2022 REGRESA DEL TSB/ CONFIRMA AUTO
11 May 2022 AUTO FIJA FECHA AUDIENCIA 13 DE SEPTIEMBRE DE 2022 A LAS 11:30 AM // OBEDEZCASE Y CUMPLASE LO RESUELTO POR EL SUPERIOR</t>
    </r>
    <r>
      <rPr>
        <b/>
        <sz val="9"/>
        <rFont val="Arial"/>
        <family val="2"/>
      </rPr>
      <t xml:space="preserve">
14 Sep 2022 DECLARA FALTA DE JURISDICCION Y COMPETENCIA // ORDENA REMITIR EXPEDIENTE A LOS JUZGADOS ADMINISTRATIVOS (JUZGADO 33)
</t>
    </r>
    <r>
      <rPr>
        <sz val="9"/>
        <rFont val="Arial"/>
        <family val="2"/>
      </rPr>
      <t>20 Oct 2022 DEVOLUCION EXPEDIENTE DEL JUZGADO 33 ADMINISTRATIVO
2</t>
    </r>
    <r>
      <rPr>
        <b/>
        <sz val="9"/>
        <rFont val="Arial"/>
        <family val="2"/>
      </rPr>
      <t xml:space="preserve">0 Nov 2023 SENTENCIA DE PRIMERA INSTANCIA. CONDENAÚNICAMENTE A LA ADRES / APELACION PERO NO SOBRE LA DECISIÓN DE DESVINULAR AL CONSORCIO FIDUFOSYGA/ REMITIR TRIBUNAL
</t>
    </r>
  </si>
  <si>
    <r>
      <t xml:space="preserve">Intereses de mora
</t>
    </r>
    <r>
      <rPr>
        <sz val="9"/>
        <color indexed="14"/>
        <rFont val="Arial"/>
        <family val="2"/>
      </rPr>
      <t xml:space="preserve">
</t>
    </r>
    <r>
      <rPr>
        <sz val="9"/>
        <color indexed="8"/>
        <rFont val="Arial"/>
        <family val="2"/>
      </rPr>
      <t>En correo del 20/nov/2023, el Dr. Dionisio Araujo envía correo informando Sentencia favorable al Consorcio y que esta quedaba en firme.</t>
    </r>
  </si>
  <si>
    <r>
      <rPr>
        <sz val="9"/>
        <color indexed="8"/>
        <rFont val="Arial"/>
        <family val="2"/>
      </rPr>
      <t xml:space="preserve">
JUZGADO  21 ADMINISTRATIVO DEL CIRCUITO DE BOGOTÁ-
32-2012-00002
JUZGADO 62
 DE DESCONGESTION ADMINISTRATIVO DEL CIRCUITO DE BOGOTA
</t>
    </r>
    <r>
      <rPr>
        <b/>
        <sz val="9"/>
        <color indexed="8"/>
        <rFont val="Arial"/>
        <family val="2"/>
      </rPr>
      <t xml:space="preserve">
</t>
    </r>
    <r>
      <rPr>
        <b/>
        <sz val="9"/>
        <rFont val="Arial"/>
        <family val="2"/>
      </rPr>
      <t xml:space="preserve">JUZGADO 16 LABORAL DEL CIRCUITO DE BOGOTÁ
11001310501620180028000
</t>
    </r>
    <r>
      <rPr>
        <sz val="9"/>
        <rFont val="Arial"/>
        <family val="2"/>
      </rPr>
      <t xml:space="preserve">
</t>
    </r>
  </si>
  <si>
    <r>
      <t>12-01-2012  REPARTO Y RADICACIÓN
,,,,,</t>
    </r>
    <r>
      <rPr>
        <b/>
        <sz val="9"/>
        <color indexed="14"/>
        <rFont val="Arial"/>
        <family val="2"/>
      </rPr>
      <t xml:space="preserve">
17-2-15 REMITIDO A JUZGADO 713 ADMINISTRATIVO DE DESCONGESTIÓN DE BOGOTA</t>
    </r>
    <r>
      <rPr>
        <sz val="9"/>
        <rFont val="Arial"/>
        <family val="2"/>
      </rPr>
      <t xml:space="preserve">
19-2-15 AL DESPACHO
24-2-15 AUTO AVOCA CONOCIMEINTO
25-5-15 MEMORIAL CON SOLICITUD GASTOS PERICIALES
25-9-15 RECIBE MEMORIAL CON SOLICITUD
20-11-15 AUTO RESUELVE SOLICITUD 
14-12-15 MEMORIAL CON  INFORMACIÓN
2-5-16 AUXILIAR JUSTICIA ALLEGA SOLICITUD FIJAR HONORARIOS
2-5-16 AUXILIAR JUSTICIA ALLEGA DICTAMEN 
2-6-16 AUTO DECRETA NULIDAD DE TODO LO ACTUADO ORDENA ENVIAR JUZGADOS LABORALES
9-6-16 MEMORIAL CON RECURSO 
10-6-16 MEMORIAL CON RECURSO 
8-7-16 AUTO CONCEDE RECURSO 
22-7-16 ENVIADO TRIBUNAL SUPERIOR OFICIO 0542
23-3-18 MEMORIAL TRIBUNAL DEVOLVIENDO EXPEDIENTE JUZGADO DE ORIGEN
10-4-18 AUTO DE OBEDECER Y CUMPLIR - ORDENA REMITIR OTRO DESPACHO </t>
    </r>
    <r>
      <rPr>
        <sz val="9"/>
        <color indexed="10"/>
        <rFont val="Arial"/>
        <family val="2"/>
      </rPr>
      <t xml:space="preserve">
26-4-19 ENVIADO A JUZGADOS LABORALES 
18-11-19 CSJ INFORMA QUE FUE REMITIDO A JUZGADO 16 LABORAL 
</t>
    </r>
    <r>
      <rPr>
        <sz val="9"/>
        <color indexed="8"/>
        <rFont val="Arial"/>
        <family val="2"/>
      </rPr>
      <t>-----</t>
    </r>
    <r>
      <rPr>
        <sz val="9"/>
        <rFont val="Arial"/>
        <family val="2"/>
      </rPr>
      <t xml:space="preserve">
19-04-2023. SE NOS ENVÍAN 2 CORREOS CON EL PROCESO DIGITAL Y CITACIÓN A AUDIENCIA ART 80, PARA EL 24 DE ABRIL DE 2023. NO SE OBSERVA QUE NOS HAYAN NOTIFICADO FORMALMENTE</t>
    </r>
    <r>
      <rPr>
        <b/>
        <sz val="9"/>
        <rFont val="Arial"/>
        <family val="2"/>
      </rPr>
      <t xml:space="preserve">
2023-04-24 Sentencia proferida en audiencia en favor del Consorcio. Auto concede recurso de apelación 
</t>
    </r>
    <r>
      <rPr>
        <sz val="9"/>
        <rFont val="Arial"/>
        <family val="2"/>
      </rPr>
      <t>18 Jul 2023 SUSTITUCION FIDUFOSYGA
24 Jul 2023 ENVIA EXPEDIENTE DIGITAL AL HONORABLE TRIBUNAL SUPERIOR DE BOGOTÁ SALA LABORAL -APELACIÓN SENTENCIA</t>
    </r>
    <r>
      <rPr>
        <b/>
        <sz val="9"/>
        <rFont val="Arial"/>
        <family val="2"/>
      </rPr>
      <t xml:space="preserve">
2024-01-31 FALLO 2DA INSTANCIA. CONDENA EXCLUSIVAMENTE A LA ADRES AL PAGO (EXONERANDO AL CONSORCIO) Y REVORCAR SENTENCIA ANTERIOR</t>
    </r>
  </si>
  <si>
    <r>
      <rPr>
        <sz val="9"/>
        <color indexed="8"/>
        <rFont val="Arial"/>
        <family val="2"/>
      </rPr>
      <t xml:space="preserve">TRIBUNAL ADMINISTRATIFO DE CUNDINAMARCA -DESCONGESTIÓN
</t>
    </r>
    <r>
      <rPr>
        <b/>
        <sz val="9"/>
        <color indexed="8"/>
        <rFont val="Arial"/>
        <family val="2"/>
      </rPr>
      <t xml:space="preserve">
</t>
    </r>
    <r>
      <rPr>
        <b/>
        <sz val="9"/>
        <rFont val="Arial"/>
        <family val="2"/>
      </rPr>
      <t xml:space="preserve">
CONSEJO ESTADO</t>
    </r>
    <r>
      <rPr>
        <sz val="9"/>
        <rFont val="Arial"/>
        <family val="2"/>
      </rPr>
      <t xml:space="preserve">
</t>
    </r>
    <r>
      <rPr>
        <b/>
        <sz val="9"/>
        <rFont val="Arial"/>
        <family val="2"/>
      </rPr>
      <t xml:space="preserve">
25000232600020120083101</t>
    </r>
  </si>
  <si>
    <r>
      <t xml:space="preserve">
1-5-2012   REPARTO Y RADICACIÓN 
1-6-2012  AUTO  ADMITE  DEMANDA
......
21-5-2013  FIJACIÓN EN LISTA PARA CONTESTAR DEMANDA
4-6-13  DEMANDADA CONTESTA DEMANCA
........
13-8-13</t>
    </r>
    <r>
      <rPr>
        <sz val="9"/>
        <color indexed="10"/>
        <rFont val="Arial"/>
        <family val="2"/>
      </rPr>
      <t xml:space="preserve"> AUTO DECRETANDO PRUEBAS</t>
    </r>
    <r>
      <rPr>
        <sz val="9"/>
        <rFont val="Arial"/>
        <family val="2"/>
      </rPr>
      <t xml:space="preserve">
,,,,,,
5-5-15 AUTO CORRE TRASLADO PARA ALEGAR CONCLUSIÓN
12-5-15 DEMANDADA ALLEGA ALEGATOS
</t>
    </r>
    <r>
      <rPr>
        <b/>
        <sz val="9"/>
        <color indexed="10"/>
        <rFont val="Arial"/>
        <family val="2"/>
      </rPr>
      <t xml:space="preserve">29-5-15 SENTENCIA DECLARA INDEBIDA ESCOGENCIA DE LA ACCIÓN
</t>
    </r>
    <r>
      <rPr>
        <sz val="9"/>
        <rFont val="Arial"/>
        <family val="2"/>
      </rPr>
      <t xml:space="preserve">24-6-15 DEMANDANTE PRESENTA RECURSO APELACIÓN
2,,,,,,,
</t>
    </r>
    <r>
      <rPr>
        <b/>
        <sz val="9"/>
        <color indexed="10"/>
        <rFont val="Arial"/>
        <family val="2"/>
      </rPr>
      <t>14-4-16 ENVIO CONCEJO DE ESTADO</t>
    </r>
    <r>
      <rPr>
        <sz val="9"/>
        <rFont val="Arial"/>
        <family val="2"/>
      </rPr>
      <t xml:space="preserve">
22-4-16 RADICACIÓN Y REPARTO DRA STELLA CONTO DIAZ
26-4-16 AL DESPACHO
5-5-16 AUTO ADMITE RECURSO
26-5-16 TRASLADO 10 DÍAS PARA ALEGAR
8-6-16 ALEGATOS FIDUCIARIAS, 
16-6-16 ALEGATOS MSPS Y SAYP
30-6-16 CONCEPTO PROCURADURÍA 5 
</t>
    </r>
    <r>
      <rPr>
        <b/>
        <sz val="9"/>
        <color indexed="10"/>
        <rFont val="Arial"/>
        <family val="2"/>
      </rPr>
      <t>28-7-16  AL DESPACHO PARA SENTENCIA</t>
    </r>
    <r>
      <rPr>
        <sz val="9"/>
        <rFont val="Arial"/>
        <family val="2"/>
      </rPr>
      <t xml:space="preserve">
19-10-16 MINISTERIO OTORGA PODER
27-10-16  AUTO RECONOCE PERSONERÍA
27-1-17 MINSALUD  OTORGA PODER
9-2-17 AUTO RECONOCE PERSONERÍA
22-2-17 AL DESPACHO PARA FALLO
7-3-19 CAMBIO PONENTE ANES STELLA CONTO AHORA MARÍN BERMÚDEZ
26 Apr 2022 SOLICITA COPIA DIGITALIZADA DEL PROCESO
2023-06-28. Abogado DIONISIO ENRIQUE ARAUJO ANGULO, presentas sustitución de poder CONSORCIO FIDUFOSYGA 2005
2023-11-02 -Apoderado del CONSORCIO FIDUFOSYGA 2005, solicita se le remita el link de acceso tanto al expediente como a la diligencia
2024-01-30 AL DESPACHO PARA ELABORAR PROYECTO DE SENTENCIA
</t>
    </r>
    <r>
      <rPr>
        <b/>
        <sz val="9"/>
        <rFont val="Arial"/>
        <family val="2"/>
      </rPr>
      <t xml:space="preserve">2024-06-17 Sentencia. CONFÍRMASE la sentencia proferida el 28 de mayo de 2015 por el Tribunal Administrativo de Cundinamarca, Sección Tercera, Subsección C de Descongestión que declaró probada la excepción de indebida escogencia de la acción.
</t>
    </r>
    <r>
      <rPr>
        <sz val="9"/>
        <rFont val="Arial"/>
        <family val="2"/>
      </rPr>
      <t>2024-06-27 Se comunica:POR EDICTO de fecha 28/06/2024</t>
    </r>
  </si>
  <si>
    <r>
      <rPr>
        <sz val="9"/>
        <color indexed="8"/>
        <rFont val="Arial"/>
        <family val="2"/>
      </rPr>
      <t xml:space="preserve">TRIBUNAL ADMINISTRATIVO DE CUNDINAMARCA - SECCION TERCERA
2010-0930
</t>
    </r>
    <r>
      <rPr>
        <b/>
        <sz val="9"/>
        <color indexed="8"/>
        <rFont val="Arial"/>
        <family val="2"/>
      </rPr>
      <t xml:space="preserve">
JUZGADO 16 LABORAL DEL CIRCUITO DE BOGOTÁ
</t>
    </r>
    <r>
      <rPr>
        <sz val="9"/>
        <color indexed="10"/>
        <rFont val="Arial"/>
        <family val="2"/>
      </rPr>
      <t xml:space="preserve">
</t>
    </r>
    <r>
      <rPr>
        <sz val="9"/>
        <color indexed="8"/>
        <rFont val="Arial"/>
        <family val="2"/>
      </rPr>
      <t xml:space="preserve">
</t>
    </r>
    <r>
      <rPr>
        <b/>
        <sz val="9"/>
        <color indexed="8"/>
        <rFont val="Arial"/>
        <family val="2"/>
      </rPr>
      <t>11001310501620160044601</t>
    </r>
  </si>
  <si>
    <r>
      <t xml:space="preserve">
04.02-11  AUTO ADMITE DEMANDA Y ORDENA NOTIFICAR A DEMANDADAS
2,,,,,
</t>
    </r>
    <r>
      <rPr>
        <sz val="9"/>
        <rFont val="Arial"/>
        <family val="2"/>
      </rPr>
      <t xml:space="preserve">23-8-16 PROCESO REPARTIDO A JUZGADO 169 LABORAL DEL CIRCUITO 
</t>
    </r>
    <r>
      <rPr>
        <b/>
        <sz val="9"/>
        <color indexed="14"/>
        <rFont val="Arial"/>
        <family val="2"/>
      </rPr>
      <t>24-8-2016 RADICACIÓN PROCESO</t>
    </r>
    <r>
      <rPr>
        <sz val="9"/>
        <rFont val="Arial"/>
        <family val="2"/>
      </rPr>
      <t xml:space="preserve">
8-2-17 ORDENA ENVIAR CSJ
...
2-2-18 ENTREGA NOTIFICACIÓN A ADRES 
28-2-18  AL DESPACHO 
2-11-18 AUTO ORDENA TRASLADO PARTES OBJECIÓN  ADRES
21-1-19 RECEPCION MEMORIAL .
...
7-11-19 AUTO FIJA FECHA AUDIENCIA PARA EL 19 DE FEBRERO DE 2020 A LAS 2.15 P.M. 
13-11-19 MEMORIAL DESISTIMIENTO PARCIAL PRETENSIONES
13-02-20 DESISTIMIENTO PARCIAL DE LAS PRETENSIONES
17-02-20 REPROGRAMA AUDIENCIA (SEÑALADA EN AUTO DEL 7 DE NOVIEMBRE DE 2019) PARA EL 21 DE ABRIL DE 2020 A LAS 2:30 P.M.
15 Dec 2020AUTO FIJA FECHA AUDIENCIA Y/O DILIGENCIA DE QUE TRATA EL 80 CPT Y SS DE MANERA VIRTUAL PARA </t>
    </r>
    <r>
      <rPr>
        <sz val="9"/>
        <color indexed="10"/>
        <rFont val="Arial"/>
        <family val="2"/>
      </rPr>
      <t>EL NUEVE (9) DE ABRIL DE DOS MIL VEINTIUNO (2021) A LA HORA DE LAS NUEVE DE LA MAÑANA (9:00 A.M.),</t>
    </r>
    <r>
      <rPr>
        <sz val="9"/>
        <rFont val="Arial"/>
        <family val="2"/>
      </rPr>
      <t xml:space="preserve"> OPORTUNIDAD EN LA QUE SERÁN PRACTICADAS LA TOTALIDAD DE LAS PRUEBAS DECRETADAS, Y DE SER POSIBLE SERÁ EMITIDA LA SENTENCIA.
04 Mar 2021  RECEPCIÓN MEMORIAL  SOLICITUD DE PAGO DE HONORARIOS. ICF
05 Apr 2021 AUTO FIJA FECHA PARA AUDIENCIA DE FALLO
 DE QUE TRATA EL 80 CPT Y SS DE MANERA VIRTUAL EL SIETE (7) DE MAYO DE DOS MIL VEINTIUNO (2021) A LA HORA DE LAS NUEVE Y TREINTA DE LA MAÑANA (9:30 A.M.).
</t>
    </r>
    <r>
      <rPr>
        <b/>
        <sz val="9"/>
        <color indexed="10"/>
        <rFont val="Arial"/>
        <family val="2"/>
      </rPr>
      <t xml:space="preserve">11 Jun 2021  SE LLEVA A CABO AUDIENCIA EN LA CUAL SE PROFIERE SENTENCIA CONDENATORIA. AUTO CONCEDE RECURSO DE APELACIÓN.
</t>
    </r>
    <r>
      <rPr>
        <sz val="9"/>
        <color indexed="8"/>
        <rFont val="Arial"/>
        <family val="2"/>
      </rPr>
      <t>23 Jul 2021 SE REMITE EXPEDIENTE EN FISICO AL HONORABLE TRIBUNAL SUPERIOR DE BOGOTÁ SALA LABORAL</t>
    </r>
    <r>
      <rPr>
        <b/>
        <sz val="9"/>
        <color indexed="8"/>
        <rFont val="Arial"/>
        <family val="2"/>
      </rPr>
      <t xml:space="preserve">
29 Oct 2021 FALLO: MODIFICAR EL ORDINAL PRIMERO. REVOCAR PARCIALMENTE EL ORDINAL SEGUNDO. CONFÍRMASE EN LO DEMÁS LA DECISIÓN.
</t>
    </r>
    <r>
      <rPr>
        <sz val="9"/>
        <color indexed="8"/>
        <rFont val="Arial"/>
        <family val="2"/>
      </rPr>
      <t xml:space="preserve">09 Dec 2021 RECURSO DE CASACIÓN
2023-09-13 CORTE SUPREMA declara desierto el recurso de casación formulado por la ADRES, dada la ausencia de sustentación.
</t>
    </r>
    <r>
      <rPr>
        <b/>
        <sz val="9"/>
        <color indexed="8"/>
        <rFont val="Arial"/>
        <family val="2"/>
      </rPr>
      <t>16 May 2024 SE RECIBE EXPEDIENTE PROVENIENTE DEL TRIBUNAL SUPERIOR. ENTRA AL DESPACHO PARA RESOLVER OBEDÉZCASE Y CÚMPLASE, SEÑALAR AGENCIAS EN DERECHO</t>
    </r>
  </si>
  <si>
    <r>
      <rPr>
        <sz val="9"/>
        <color indexed="8"/>
        <rFont val="Arial"/>
        <family val="2"/>
      </rPr>
      <t xml:space="preserve">TRIBUNAL ADMINISTRATIVO DE CUNDINAMARCA - SECCION TERCERA
2010-0600
</t>
    </r>
    <r>
      <rPr>
        <b/>
        <sz val="9"/>
        <color indexed="8"/>
        <rFont val="Arial"/>
        <family val="2"/>
      </rPr>
      <t xml:space="preserve">
JUZGADO 29 LABORAL DEL CIRCUITO DE BOGOTÁ </t>
    </r>
  </si>
  <si>
    <r>
      <t xml:space="preserve">30-810 RADICACIÓN DEMANDA Y REPARTO
,,,,,
10-2-2016  APODERADA EPS DESISTE  PARCIALMENTE PRETENSIONES
18-2-2016 PERITO ALLEGA 3 CAJAS
18-8-16 AL DESPACHO CON PODER MSPS
11-10-16 AUTO DECLARA FALTA COMPETENCIA Y ORDENA REMITIR  JUZGADOS LABORALES
</t>
    </r>
    <r>
      <rPr>
        <b/>
        <sz val="9"/>
        <color indexed="14"/>
        <rFont val="Arial"/>
        <family val="2"/>
      </rPr>
      <t>10-3-2017  RADICACIÓN PROCESO</t>
    </r>
    <r>
      <rPr>
        <sz val="9"/>
        <rFont val="Arial"/>
        <family val="2"/>
      </rPr>
      <t xml:space="preserve">
15-3-17 AUTO ORDENA ADECUAR 
20-10-17 AUTO INADMITE DEMANDA 
30-10-17 MEMORIALSUBSANANDO DEMANDA 
20-1-18 AL DESPACHO 
21-3-2018  AUTO ADMITIENDO SUBSANACIÓN DEMANDA 
2-4-19 AUTO ORDENA REMITIR A JUZGADOS ADMINISTRATIVOS 
21-5-2019 ENVIO EXPEDIENTE CENTRO DE SERVICIOS ADMINISTRATIVOS DE LOS JUZGADOS ADMINISTRATIVOS DEL CIRCUITO DE BOGOTÁ-REPARTO  (JUZ. 31 -2019-00177 - 25-9-19 ENVIADO CSJ CONFLICTO COMPETENCIAS) 
9-10-20 RECEPCIÓN EXPEDIENTE PROCEDENTE CONSEJO SUPERIOR DE LA JUDICATURA 
10 May 2021 AL DESPACHO
05 Aug 2021 SOLICITUD EXPEDEINTE DIGITALIZADO
12 Aug 2021 AUTO ORDENA NOTIFICAR AUTO ADMISORIO
</t>
    </r>
    <r>
      <rPr>
        <sz val="9"/>
        <color indexed="10"/>
        <rFont val="Arial"/>
        <family val="2"/>
      </rPr>
      <t xml:space="preserve">8-10-2021  NOTIFICA AUTO ADMISORIO DE LA DEMANDA 
</t>
    </r>
    <r>
      <rPr>
        <sz val="9"/>
        <color indexed="8"/>
        <rFont val="Arial"/>
        <family val="2"/>
      </rPr>
      <t xml:space="preserve">25 Nov 2021  CONSORCIO FIDUFOSYGA APORTA PODERES Y PRUEBAS ANEXAS A LA COMNTESTACION
02 Dec 2021 REFORMA DE LA DEMANDA
</t>
    </r>
    <r>
      <rPr>
        <b/>
        <sz val="9"/>
        <color indexed="8"/>
        <rFont val="Arial"/>
        <family val="2"/>
      </rPr>
      <t xml:space="preserve">31 Jan 2022 AUTO ORDENA REMITIR A JUZGADOS ADMINISTRATIVOS
</t>
    </r>
    <r>
      <rPr>
        <sz val="9"/>
        <color indexed="8"/>
        <rFont val="Arial"/>
        <family val="2"/>
      </rPr>
      <t xml:space="preserve">29 Mar 2022 MINISTERIO DE SALUD Y PROTECCION SOCIAL ALLEGA CONTESTACION DEMANDA
</t>
    </r>
    <r>
      <rPr>
        <b/>
        <sz val="9"/>
        <color indexed="8"/>
        <rFont val="Arial"/>
        <family val="2"/>
      </rPr>
      <t xml:space="preserve">27 Jul 2022 AUTO RESUELVE ADMISIBILIDAD REFORMA DEMANDA
</t>
    </r>
    <r>
      <rPr>
        <sz val="9"/>
        <color indexed="8"/>
        <rFont val="Arial"/>
        <family val="2"/>
      </rPr>
      <t>04 Aug 2022 INISTERIO DE SALUD Y PROTECCIÓN SOCIAL Y FIDUFOSYGA 2005, ALLEGAN CONTESTACION A LA REFORMA DE LA DEMANDA
17 Aug 2022 VINCULA COMO LITIS CONSORCIO NECESARIO AL ADRES
07 Dec 2022 DESISTIMIENTO PARCIAL</t>
    </r>
    <r>
      <rPr>
        <sz val="9"/>
        <color indexed="10"/>
        <rFont val="Arial"/>
        <family val="2"/>
      </rPr>
      <t xml:space="preserve">
</t>
    </r>
    <r>
      <rPr>
        <b/>
        <sz val="9"/>
        <color indexed="10"/>
        <rFont val="Arial"/>
        <family val="2"/>
      </rPr>
      <t xml:space="preserve">03 Mar 2023 AUTO ACEPTA DESISTIMIENTO PARCIAL DE PRETENSIONES
</t>
    </r>
    <r>
      <rPr>
        <sz val="9"/>
        <color indexed="8"/>
        <rFont val="Arial"/>
        <family val="2"/>
      </rPr>
      <t xml:space="preserve">10 Oct 2023 NOTIFIQUE AUTO INTEGRA LITIS CONSORTE NECESARIO
27 Oct 2023 ADRES ALLEGA CONTESTACION DEMANDA
</t>
    </r>
    <r>
      <rPr>
        <b/>
        <sz val="9"/>
        <color indexed="8"/>
        <rFont val="Arial"/>
        <family val="2"/>
      </rPr>
      <t xml:space="preserve">25 Jun 2024 EL JUZGADO CITA A LAS PARTES PARA EL 31 DE OCTUBRE 2024 A LAS 11:00 A.M. AUDIENCIA ARTÍCULO 80 DEL C.P.T Y DE LA SS. SE CITARÁ AL PERITO PARA SER INTERROGADO.
</t>
    </r>
    <r>
      <rPr>
        <b/>
        <sz val="9"/>
        <color indexed="10"/>
        <rFont val="Arial"/>
        <family val="2"/>
      </rPr>
      <t>_____
25 Jun 2024 EN AUDIENCIA SE CONFIRMA DESVINCULACIÓN DEL CONSORCIO AL NO HABER SIDO INCLUIDO EN LA REFORMA DE LA DEMANDA</t>
    </r>
  </si>
  <si>
    <r>
      <t xml:space="preserve">Notificado en Noviembre de 2021
</t>
    </r>
    <r>
      <rPr>
        <sz val="9"/>
        <color indexed="8"/>
        <rFont val="Arial"/>
        <family val="2"/>
      </rPr>
      <t>03 Mar 2023 AUTO ACEPTA DESISTIMIENTO PARCIAL DE PRETENSIONES POR</t>
    </r>
    <r>
      <rPr>
        <b/>
        <sz val="9"/>
        <color indexed="8"/>
        <rFont val="Arial"/>
        <family val="2"/>
      </rPr>
      <t xml:space="preserve"> $9'479,553
_____
Audiencia del 25 de junio de 2024 (hay grabación) y correo del 3 de julio. En audiencia se desvincula al Consorcio Fidufosyga 2005 y sus consorciadas.</t>
    </r>
  </si>
  <si>
    <r>
      <t xml:space="preserve">Notificado en Noviembre de 2021
</t>
    </r>
    <r>
      <rPr>
        <sz val="9"/>
        <color indexed="10"/>
        <rFont val="Arial"/>
        <family val="2"/>
      </rPr>
      <t>03 Mar 2023 AUTO ACEPTA DESISTIMIENTO PARCIAL DE PRETENSIONES POR</t>
    </r>
    <r>
      <rPr>
        <b/>
        <sz val="9"/>
        <color indexed="10"/>
        <rFont val="Arial"/>
        <family val="2"/>
      </rPr>
      <t xml:space="preserve"> $9'479,553
_____
Audiencia del 25 de junio de 2024 (hay grabación) y correo del 3 de julio. En audiencia se desvincula al Consorcio Fidufosyga 2005 y sus consorciadas.</t>
    </r>
  </si>
  <si>
    <r>
      <rPr>
        <sz val="9"/>
        <color indexed="8"/>
        <rFont val="Arial"/>
        <family val="2"/>
      </rPr>
      <t xml:space="preserve">JUZGADO  16
 LABORAL DEL CIRCUITO DE BOGOTÁ
2014-00372
</t>
    </r>
    <r>
      <rPr>
        <b/>
        <sz val="9"/>
        <color indexed="8"/>
        <rFont val="Arial"/>
        <family val="2"/>
      </rPr>
      <t xml:space="preserve">
_____
TRIBUNAL SUPERIOR
11001310501620140037203
</t>
    </r>
    <r>
      <rPr>
        <b/>
        <sz val="9"/>
        <rFont val="Arial"/>
        <family val="2"/>
      </rPr>
      <t xml:space="preserve">
_____
CORTE SUPREMA DE JUSTICIA
11001310501620140037201</t>
    </r>
  </si>
  <si>
    <r>
      <rPr>
        <b/>
        <sz val="9"/>
        <color indexed="14"/>
        <rFont val="Arial"/>
        <family val="2"/>
      </rPr>
      <t>20-6-14 RADICACIÓN PROCESO</t>
    </r>
    <r>
      <rPr>
        <sz val="9"/>
        <rFont val="Arial"/>
        <family val="2"/>
      </rPr>
      <t xml:space="preserve">
23-9-15 CONSEJO SUPERIOR JUDICATURA ASIGNA COMPETENCIA A JUZGADO 
28-3-16 AUTO DE OBEDECER Y CUMPLIR - INADMITE Y ORDENA ADECUAR
-5-4-16 MEMORIAL CON ADECUACIÓN DEMANDA
30-6-16 AUTO ADMITE DEMANDA ES 
,,,,
15-12-17 AUTO TIENE POR CONTESTADA DEMANDA MINISTERIO DE SALUD Y ORDENA SUCESIÓN PROCESAL 
17*1-18 ALDESPACHO 
11-4-18 AUTO RESUELVE NULIDAD 
26-7-18 AUTO CONCEDE APELACIÓN EN EFECTO SUSPENSIVO
1-8-18 OFICIO REMITIENDO EXPEDIENTE 
22-10-18 AL DESPACHO INFORMANDO SE RECIBE DEL SUPERIOR CONFIRMANDO PROVIDENCIA 
15-2-19 AUTO DE OBEDECER Y CUMPLIR CITA PARTES EL 17 DE JUNIO DE 2019 A LAS 8.30 AUDIENCIAS ART. 77 Y 80 CPT.
12-7-19  REPROGRAMA AUDIENCIA PARA EL 10 DE SEPTIEMBRE DE 2019 A LAS 2.30 P.M. ART. 77 Y 80 CPTSS
30-9-19 OFICIO 1679 REMITIENDO MEMORIAL CONSEJO SUPERIOR
20-1-20 MEMORIAL ENTREGA OFICIOS TRIBUNAL SUP. BOGOTÁ 
19 Aug 2021  AUTO FIJA FECHA AUDIENCIA PARA EL 1 DE OCTUBRE DE 2021 A LA HORA DE LAS 8:30 AM</t>
    </r>
    <r>
      <rPr>
        <b/>
        <sz val="9"/>
        <rFont val="Arial"/>
        <family val="2"/>
      </rPr>
      <t xml:space="preserve">
</t>
    </r>
    <r>
      <rPr>
        <sz val="9"/>
        <rFont val="Arial"/>
        <family val="2"/>
      </rPr>
      <t xml:space="preserve">29 Aug 2021 RECEPCIÓN PODER ADRES
</t>
    </r>
    <r>
      <rPr>
        <b/>
        <sz val="9"/>
        <rFont val="Arial"/>
        <family val="2"/>
      </rPr>
      <t>01 Oct 2021 SE PROFIERE SENTENCIA EN AUDIENCIA</t>
    </r>
    <r>
      <rPr>
        <sz val="9"/>
        <rFont val="Arial"/>
        <family val="2"/>
      </rPr>
      <t xml:space="preserve">
01 Oct 2021 RECURSO DE APELACIÓN INTERPUESTO POR LA APODERADA DE LA PARTE DEMANDANTE
25 Oct 2021 SE REMITE EXPEDIENTE EN FISICO AL HONORABLE TRIBUNAL SUPERIOR DE BOGOTÁ SALA LABORAL</t>
    </r>
    <r>
      <rPr>
        <b/>
        <sz val="9"/>
        <rFont val="Arial"/>
        <family val="2"/>
      </rPr>
      <t xml:space="preserve">
9 Dic 2022. TRIBUNAL SUPERIOR CONFIRMA LA SENTENCIA RECURRIDA (CORREO ELECTRÓNICO DEL 10 DE ENERO DEL 2023). SE ABSUELVE AL CONSORCIO FIDUFOSYGA</t>
    </r>
    <r>
      <rPr>
        <b/>
        <sz val="9"/>
        <color indexed="10"/>
        <rFont val="Arial"/>
        <family val="2"/>
      </rPr>
      <t xml:space="preserve">
23 Ene 2023. DEMANTANTE INTERPONE RECURSO DE CASACIÓN
</t>
    </r>
    <r>
      <rPr>
        <sz val="9"/>
        <color indexed="8"/>
        <rFont val="Arial"/>
        <family val="2"/>
      </rPr>
      <t>2023-03-17 PASA A CASACIONES
2023-06-07 CONCEDE CASACION PARTE DEMANDANTE, ESTADO 99 DEL 08 DE JUNIO DE 2023</t>
    </r>
    <r>
      <rPr>
        <b/>
        <sz val="9"/>
        <color indexed="8"/>
        <rFont val="Arial"/>
        <family val="2"/>
      </rPr>
      <t xml:space="preserve">
</t>
    </r>
    <r>
      <rPr>
        <sz val="9"/>
        <color indexed="8"/>
        <rFont val="Arial"/>
        <family val="2"/>
      </rPr>
      <t xml:space="preserve">2023-06-20 SE ENVIA EXPEDIENTEA CSJ
_____
2024-06-19 CSJ admite el recurso de casación.
</t>
    </r>
    <r>
      <rPr>
        <b/>
        <sz val="9"/>
        <color indexed="8"/>
        <rFont val="Arial"/>
        <family val="2"/>
      </rPr>
      <t xml:space="preserve">2024-07-09 Desistimiento del recurso de casación
2024-07-17 Se acepta el DESISTIMIENTO del recurso de casación que interpuso la recurrente
_____
</t>
    </r>
    <r>
      <rPr>
        <sz val="9"/>
        <color indexed="8"/>
        <rFont val="Arial"/>
        <family val="2"/>
      </rPr>
      <t>2024-07-30 Remitido Expediente Digital Despacho Origen: Tribunal Superior</t>
    </r>
  </si>
  <si>
    <r>
      <rPr>
        <sz val="9"/>
        <color indexed="8"/>
        <rFont val="Arial"/>
        <family val="2"/>
      </rPr>
      <t>TRIBUNAL ADMINISTRATIVO DE CUNDINAMARCA - SECCION TERCERA</t>
    </r>
    <r>
      <rPr>
        <b/>
        <sz val="9"/>
        <color indexed="8"/>
        <rFont val="Arial"/>
        <family val="2"/>
      </rPr>
      <t xml:space="preserve">
</t>
    </r>
    <r>
      <rPr>
        <b/>
        <sz val="9"/>
        <rFont val="Arial"/>
        <family val="2"/>
      </rPr>
      <t>CONSEJO DE ESTADO
25000232600020110094901</t>
    </r>
  </si>
  <si>
    <r>
      <t xml:space="preserve">7-9-11 RADICACIÓN DEL PROCESO 
14-11-11 AUTO ADMITE DEMANDA
7-02-2011   CITACIÒN PARA NOTIFICACIÒN PERSONAL 
1,,,
28-1-14 AUTO DECRETA PRUEBAS 
,,,,,,,
21-8-15 ENVIADO A PROCURADOR 50
</t>
    </r>
    <r>
      <rPr>
        <b/>
        <sz val="9"/>
        <color indexed="10"/>
        <rFont val="Arial"/>
        <family val="2"/>
      </rPr>
      <t xml:space="preserve">4-9-15  SENTENCIA DECLARA INDEBIDA ESCOGENCIA DE LA ACCIÓN
</t>
    </r>
    <r>
      <rPr>
        <b/>
        <sz val="9"/>
        <rFont val="Arial"/>
        <family val="2"/>
      </rPr>
      <t>2</t>
    </r>
    <r>
      <rPr>
        <sz val="9"/>
        <rFont val="Arial"/>
        <family val="2"/>
      </rPr>
      <t xml:space="preserve">2-9-15 DEMANDANTE INTERPONE RECURSO APELAC{ON
29-9-15 AL DESPACHO
6-10-15 AUTO CONCEDE APELACION
</t>
    </r>
    <r>
      <rPr>
        <b/>
        <sz val="9"/>
        <color indexed="10"/>
        <rFont val="Arial"/>
        <family val="2"/>
      </rPr>
      <t xml:space="preserve">18-12-15 ENVIADO A CONSEJO ESTADO
</t>
    </r>
    <r>
      <rPr>
        <sz val="9"/>
        <rFont val="Arial"/>
        <family val="2"/>
      </rPr>
      <t xml:space="preserve">11-2-16  RADICACIÓN Y REPARTO A MP GUILLERMO SANCHEZ
16-2-16 AL DESPACHO 
4-416 AUTO ADMITE RECURSO DE EPS CONTRA SENTENCIA
5-6-16 TRASLADO X 10 DIAS PARA ALEGAR
9-6-16 ALEGATOS CONSORCIO FIDUFOSYGA, MSPS Y SANITAS 
14-6-16 AL DESPACHO PARA FALLO
7-9-16 REQUIERE MINISTERIO PARA QUE NOMBRE NUEVO APODERADO
27-1-17 MINSALUD OTORGA PODER 
6-4-17 AL DESPACHO PARA FALLO </t>
    </r>
    <r>
      <rPr>
        <sz val="9"/>
        <color indexed="10"/>
        <rFont val="Arial"/>
        <family val="2"/>
      </rPr>
      <t xml:space="preserve">
</t>
    </r>
    <r>
      <rPr>
        <sz val="9"/>
        <rFont val="Arial"/>
        <family val="2"/>
      </rPr>
      <t xml:space="preserve">24 May 2021 AUTO QUE DECLARA FALTA DE JURISDICCIÓN 
</t>
    </r>
    <r>
      <rPr>
        <b/>
        <sz val="9"/>
        <rFont val="Arial"/>
        <family val="2"/>
      </rPr>
      <t xml:space="preserve">03 Aug 2021  AUTO QUE DECLARA NULIDAD DE TODO LO ACTUADO, ORDENA COMUNICAR, REMITIR EXPEDIENTE A JUZGADOS LABORALES </t>
    </r>
    <r>
      <rPr>
        <b/>
        <sz val="9"/>
        <color indexed="60"/>
        <rFont val="Arial"/>
        <family val="2"/>
      </rPr>
      <t>(JUZGADO 17)</t>
    </r>
    <r>
      <rPr>
        <sz val="9"/>
        <rFont val="Arial"/>
        <family val="2"/>
      </rPr>
      <t xml:space="preserve">
12 Aug 2021  MINISALUD INFORMA DEL TRASLADO POR COMPETENCIA A LA ADRES
29 Sep 2021 DEVOLUCION ENTIDAD ORIGEN (JUZGADOS LABORALES)
12 Oct 2021 RECIBE MEMORIALES
22 Nov 2021 EXPEDIENTE DIGITAL
15 Mar 2022  DEVUELVE EL PRESENTE PROCESO POR CAUSAL- REHUSADO
05 Jul 2022 OFICINA DEVUELVE PROCESO: CAUSAL SOLO RECIBEN DIGITAL
15 Jul 2022 ENVÍO A OTROS DESPACHOS
22 Nov 2022 SE REMITIÓ EL PROCESO DE LA REFERENCIA AL JUZGADO 17 LABORAL DEL CIRCUITO JUDICIAL DE BOGOTÁ, PARA QUE SE HAGA PARTE DEL EXPEDIENTE 11001310501720220028400</t>
    </r>
    <r>
      <rPr>
        <b/>
        <sz val="9"/>
        <rFont val="Arial"/>
        <family val="2"/>
      </rPr>
      <t xml:space="preserve">
-----
</t>
    </r>
    <r>
      <rPr>
        <sz val="9"/>
        <rFont val="Arial"/>
        <family val="2"/>
      </rPr>
      <t xml:space="preserve">2023-06-28 JUZGADO LABORAL PROPONE CONFLICTO NEGATIVO DE COMPETENCIA. ORDENA REMITIR A LA H. CORTE CONSTITUCIONAL
</t>
    </r>
    <r>
      <rPr>
        <b/>
        <sz val="9"/>
        <rFont val="Arial"/>
        <family val="2"/>
      </rPr>
      <t xml:space="preserve">2023-12-13 CORTE CONSTITUCIONAL DIRIME CONFLICTO DE COMPETENCIA Y DECLARA QUE LA JURISDICCIÓN ADMINISTRATIVA ES LA COMPETENTE.
-----
2024-05-06 AVOCA CONOCIMIENTO. El proceso corresponde al despacho .
_____
</t>
    </r>
    <r>
      <rPr>
        <sz val="9"/>
        <rFont val="Arial"/>
        <family val="2"/>
      </rPr>
      <t>2024-07-18 Se registra proyecto de sentencia</t>
    </r>
    <r>
      <rPr>
        <b/>
        <sz val="9"/>
        <rFont val="Arial"/>
        <family val="2"/>
      </rPr>
      <t xml:space="preserve">
2024-07-24 Sentencia INDEBIDA ESCOGENCIA DE LA ACCIÓN DE REPARACIÓN DIRECTA</t>
    </r>
  </si>
  <si>
    <r>
      <rPr>
        <sz val="9"/>
        <color indexed="8"/>
        <rFont val="Arial"/>
        <family val="2"/>
      </rPr>
      <t xml:space="preserve">TRIBUNAL ADMINISTRATIFO DE CUNDINAMARCA - SECCIÓN TERCERA ORAL
25000232600020120064900
_____
JUZGADO 23 LABORAL
</t>
    </r>
    <r>
      <rPr>
        <sz val="9"/>
        <rFont val="Arial"/>
        <family val="2"/>
      </rPr>
      <t xml:space="preserve">11001310502320170037501
_____
</t>
    </r>
    <r>
      <rPr>
        <b/>
        <sz val="9"/>
        <rFont val="Arial"/>
        <family val="2"/>
      </rPr>
      <t>CORTE SUPREMA DE JUSTICIA - CASACIÓN</t>
    </r>
  </si>
  <si>
    <r>
      <t xml:space="preserve">
16-4-12 RADICACIÓN Y REPARTO PROCESO
10-5-12 AUTO INADMITE DEMANDA 
28-11-12 AUTO ADMITE DEMANDA
18-3-13 NOTIFICACIÓN FIDUCIARIAS
,,,,
7-10-14 AUTO RESUELVE RECURSO Y ORDENA REMITIR TRIBUNAL 
14-10-14 MEMORIAL CON RECRUSO REPOSICIÓN DEMANDADA
17-2-15 AUTO NO REPONE ORDENA EXPEDIR COPIAS PARA QUEJA
3-3-15  ENTREGA COPIAS AUTÉNTICAS PARA RECURSO QUEJA
</t>
    </r>
    <r>
      <rPr>
        <b/>
        <sz val="9"/>
        <color indexed="10"/>
        <rFont val="Arial"/>
        <family val="2"/>
      </rPr>
      <t>5-3-15 RADICADO RECURSO QUEJA ANTE CONSEJO ESTADO</t>
    </r>
    <r>
      <rPr>
        <sz val="9"/>
        <rFont val="Arial"/>
        <family val="2"/>
      </rPr>
      <t xml:space="preserve">
19-5-15 AL DESPACHO
13-1-16 AL DESPACHO
19-8-16  MSPS CONFIERE PODER
30-1-17 AUTO DECIDE RECURSO FALTA JURISDICCIÓN, DEVUELVE AL TRIBUNAL
20-2-17 DEVUELTO AL TRIBUNAL
10-3-17 COPIADOR DE PROVIDENCIAS
8-3-17  REGRESA DEL CONSEJO DE ESTADO
29-1-19 AUTO DE OBEDECER Y CUMPLIR REMITIR TRIBUNAL SUPERIOR</t>
    </r>
    <r>
      <rPr>
        <sz val="9"/>
        <color indexed="10"/>
        <rFont val="Arial"/>
        <family val="2"/>
      </rPr>
      <t xml:space="preserve">
4-3-19 REMITE POR COMPETENCIA SALA LABORAL - REPARTO   
</t>
    </r>
    <r>
      <rPr>
        <sz val="9"/>
        <rFont val="Arial"/>
        <family val="2"/>
      </rPr>
      <t xml:space="preserve">_____
09 Feb 2018 JUZGADO 23 LABORAL ADMITE DEMANDA
</t>
    </r>
    <r>
      <rPr>
        <b/>
        <sz val="9"/>
        <rFont val="Arial"/>
        <family val="2"/>
      </rPr>
      <t xml:space="preserve">07 Jun 2022 SENTENCIA DE PRIMERA INSTANCIA. ABSOLUTORIA
07 Jun 2022 AUTO CONCEDE APELACIÓN
</t>
    </r>
    <r>
      <rPr>
        <sz val="9"/>
        <rFont val="Arial"/>
        <family val="2"/>
      </rPr>
      <t>_____
2022-10-10 Auto que Admite Recurso
2023-11-30 Fallo Confirma fallo de primera instancia
_____
2024-03-11 CONCEDE EL RECURSO EXTRAORDINARIO DE CASACION INTERPUESTO POR LA PARTE DEMANDANTE
_____
EL CONSORCIO NO FUE VINCULADO EN LABORAL, RAZÓN POR LA CUAL SE DA POR TERMINADO EL PROCESO.</t>
    </r>
  </si>
  <si>
    <r>
      <rPr>
        <sz val="9"/>
        <color indexed="8"/>
        <rFont val="Arial"/>
        <family val="2"/>
      </rPr>
      <t>TRIBUNAL ADMINISTRATIVO DE CUNDINAMARCA - SECCION TERCERA</t>
    </r>
    <r>
      <rPr>
        <b/>
        <sz val="9"/>
        <color indexed="8"/>
        <rFont val="Arial"/>
        <family val="2"/>
      </rPr>
      <t xml:space="preserve">
</t>
    </r>
    <r>
      <rPr>
        <b/>
        <sz val="9"/>
        <rFont val="Arial"/>
        <family val="2"/>
      </rPr>
      <t>CONSEJO DE ESTADO
25000232600020080075901</t>
    </r>
  </si>
  <si>
    <r>
      <t xml:space="preserve">
28-8-2012 SE  INICIAN NOTIFICACIONES POR  AVISO
12-2-13 NOTIFICAN POR AVISO FIDUCOLOMBIA
231-3-13 FIJAN EN LISTA POR 10 DÍAS
.....
19-8-14 AUTO DECLARA NULIDAD TODO LO ACTUADO  POR FALTA JURISDICCIÓN, ORDENA REMITIR LABORAL
,,,,,,
11-9-15 CON OFICIO BTGB  2503 ENVIADO A OTRA JURISDICCION
</t>
    </r>
    <r>
      <rPr>
        <b/>
        <sz val="9"/>
        <color indexed="14"/>
        <rFont val="Arial"/>
        <family val="2"/>
      </rPr>
      <t>18-9-2015  RADICACIÓN PROCESO</t>
    </r>
    <r>
      <rPr>
        <sz val="9"/>
        <rFont val="Arial"/>
        <family val="2"/>
      </rPr>
      <t xml:space="preserve">
25-11-2015  AUTO INADMITE DEMANDA
4-12-15 AL DESPACHO CON ESCRITO SUBSANACIÓN
7-12-15 AUTO ADMITE DEMANDA Y ORDENA NOTIFICAR
1-12-16 NOTIFICA POR AVISO A AGENCIA JUDICIAL DE DEFENSA JURÍDICA DEL ESTADO
8-2-18 ENTREGA AVISO MSPS 
26-1-18 AUTO ORDENA ENVIAR A JUZGADOS ADMINISTRATIVOS 
26-2-19  SE REMITE A JUZGADOS ADMINISTRATIVOS 
12-8-19 EL JUZGADO 38 ADMINISTRATIVO DEL CIRCUITO DE BOGOTÁ  (RAD. 2019-00055)  REMITIÓ EL PROCESO AL CONSEJO SUPERIOR DE LA JUDICATURA PARA DIRIMIR COMPETENCIA 
16 Feb 2021 SE RECEPCIONÓ EXPEDIENTE PROVENIENTE DEL C.S.J.
01 Mar 2021 AL DESPACHO
</t>
    </r>
    <r>
      <rPr>
        <b/>
        <sz val="9"/>
        <rFont val="Arial"/>
        <family val="2"/>
      </rPr>
      <t xml:space="preserve">30 Sep 2021  TIENE POR CONTESTADA LA DEMANDA </t>
    </r>
    <r>
      <rPr>
        <sz val="9"/>
        <rFont val="Arial"/>
        <family val="2"/>
      </rPr>
      <t xml:space="preserve">POR LA NACIÓN- MINISTERIO DE SALUD Y PROTECCIÓN SOCIAL Y SEÑALA FECHA DE AUDIENCIA PARA EL 9 DE NOVIEMBRE DE 2021 A LAS 11:30AM
</t>
    </r>
    <r>
      <rPr>
        <b/>
        <sz val="9"/>
        <rFont val="Arial"/>
        <family val="2"/>
      </rPr>
      <t>09 May 2023 ORDENA REMITIR PROCESO JUZGADO 42 LABORAL DEL CIRCUITO DE BOGOTA
01 Apr 2025 SE REALIZA AUDIENCIA DEL ARTICULO 77.ORDENA OFICIAR AL ADRES</t>
    </r>
  </si>
  <si>
    <r>
      <rPr>
        <b/>
        <sz val="10"/>
        <rFont val="Arial"/>
        <family val="2"/>
      </rPr>
      <t>201103285</t>
    </r>
    <r>
      <rPr>
        <sz val="10"/>
        <rFont val="Arial"/>
        <family val="2"/>
      </rPr>
      <t xml:space="preserve">
Juzgado 3 de Extinción de Dominio</t>
    </r>
  </si>
  <si>
    <r>
      <t>5-10-15  Se presentaron Alegatos finales  en la audiencia de juicio oral. 
El Juez- respecto de los hermanos Juan Camilo y Johana Paola Chirinos profirió sentido del fallo condenatorio  (que será leido el 23  de octubre de 2015) por doce (12) delitos de fraude procesal comteidos contra el Ministerio de Salud y Protección Social y Fidufsyga; un (1) delito de estafa continuada; enriquecimiento ilícito de particular; diez (10) falsedades en documento privado y concierto para delinquir. 
A estas condenas se suman  las de Sebastian Ramírez, John Fajardo y Oscar Rojas.
18-01-2017  Ministerio solicitó vincularnos como civiles  presuntos responsables</t>
    </r>
    <r>
      <rPr>
        <sz val="10"/>
        <color indexed="10"/>
        <rFont val="Arial"/>
        <family val="2"/>
      </rPr>
      <t xml:space="preserve">
</t>
    </r>
    <r>
      <rPr>
        <sz val="10"/>
        <rFont val="Arial"/>
        <family val="2"/>
      </rPr>
      <t xml:space="preserve">16-2-17 En audiencia de la fecha Juez deniega vinculación  del Consorcio Fidufosyga 2005 en Liquidación como tercero civilmente responsable  y a sus aseguradoras.  El MSPS apela  esta decisión
</t>
    </r>
    <r>
      <rPr>
        <b/>
        <sz val="10"/>
        <color indexed="10"/>
        <rFont val="Arial"/>
        <family val="2"/>
      </rPr>
      <t xml:space="preserve">18-9-2017  Se emite sentencia dentro del incidente de reparación integral  y condena a Sebatían de Jesús Ramírez Mendoza, Oscar Giovanny  Álvarez, John Alexander Fajardo Medina, Juan Camilo Chirino Kammerer y Johana Paola Chirino Kammerer al pago solidario al Consorcio de $ 5,537,727,500 por perjuicios materiales y $ 58.002,434 por agencias en derechos, sumas que deberán ser indexadas al momento del pago </t>
    </r>
  </si>
  <si>
    <r>
      <t xml:space="preserve">TRI BUNAL ADMINISTRATIVO DE CUNDINAMARCA
</t>
    </r>
    <r>
      <rPr>
        <b/>
        <sz val="10"/>
        <rFont val="Arial"/>
        <family val="2"/>
      </rPr>
      <t>CONSEJO DE ESTADO 
 25000232400020120025602</t>
    </r>
  </si>
  <si>
    <r>
      <t xml:space="preserve">18/10/2013 RADICACIÓN Y REPARTO
29-11-13 AUTO ADMITE DEMANDA
31-1-14 AUTO ADMITE REFORMA Y ORDENA CONTINUAR TRÁMITE
2-4-14 NOTIFICACIÓN POR CORREO ELECTRÓNICO A SNS Y DEFENSA JUDICIAL DEL ESTADO
3-7-14 TRASLADO EXCEPCIONES
8-9-14 AUDIENCIA INICIAL A LAS 8.45 A.M. 
30-9-14 AUDIENCIA DE PRUEBAS
</t>
    </r>
    <r>
      <rPr>
        <b/>
        <sz val="10"/>
        <color indexed="62"/>
        <rFont val="Arial"/>
        <family val="2"/>
      </rPr>
      <t xml:space="preserve"> 5-3-2015 SENTENCIA DE PRIMERA INSTANCIA DENEGANDO PRETENSIONES 
</t>
    </r>
    <r>
      <rPr>
        <sz val="10"/>
        <rFont val="Arial"/>
        <family val="2"/>
      </rPr>
      <t xml:space="preserve">17-4-15  ENTRA AL DESPACHO CON RECURSO APELACIÓN
23-4-15 AUTO CONCEDE RECURSO APELACIÓN CONTRA SENTENCIA ORDENA REMITIR A </t>
    </r>
    <r>
      <rPr>
        <b/>
        <sz val="10"/>
        <color indexed="10"/>
        <rFont val="Arial"/>
        <family val="2"/>
      </rPr>
      <t>CONSEJO ESTADO</t>
    </r>
    <r>
      <rPr>
        <sz val="10"/>
        <rFont val="Arial"/>
        <family val="2"/>
      </rPr>
      <t>- ENVIADO CON OFICIO ER-15-330 
17-6-15 RADICACIÓN PROCESO
30-6-15 AUTO ADMITE RECURSO APELACIÓN
21-7-15 AUTO TRASLADO PARTES X 10 DÍAS PARA ALEGATOS CONCLUSIÓN
31-7-15 BARRIOS VELEZ ALLEGA ALEGATOS
12-8-15 Dr. CRISTHIAN ANDRES RODRÍGUEZ ALEGA CONSLUSIÓN
7-9-15 AL DESPACHO PARA FALLO
27-05-2016  REGISTRA PROYECTO DE FALLO 
2-6-16 FALLO CONFIRMANDO SENTENCIA 
9-8-16 NOTIFICA DR. RICARDO VÉLEZ</t>
    </r>
    <r>
      <rPr>
        <b/>
        <sz val="10"/>
        <color indexed="10"/>
        <rFont val="Arial"/>
        <family val="2"/>
      </rPr>
      <t xml:space="preserve">
12-8-16 NOTIFICACIÓN SENTENCIA  POR ESTADO  NIEGA NULIDAD Y RESTABLECIMIENTO 
</t>
    </r>
  </si>
  <si>
    <r>
      <t xml:space="preserve">23-4-15 RADICACIÓN Y REPARTO  A MP. Dr. OSCAR ARMANDO DINAMATE CARDENAS
30-4-15 AL DESPACHO
7-5-15 INADMITE DEMANDA Y CONCEDE TÉRMINO PARA SUBSANAR
4-6-15 MEMORIAL CON SUBSANACIÓN DEMANDA
11-6-15 AUTO RECHAZA
23-6-15 RECURSO REPOSICIÓN Y SUBSIDIO APELACIÓN
23-6-15 TRASLADO RECURSOS
3-7-15 CONCEDE APELACIÓN
31-7-15 ENVIO CONSEJO DE ESTADO CON OFICIO er-15-537-
</t>
    </r>
    <r>
      <rPr>
        <b/>
        <sz val="10"/>
        <color indexed="10"/>
        <rFont val="Arial"/>
        <family val="2"/>
      </rPr>
      <t>CONSEJO DE ESTADO</t>
    </r>
    <r>
      <rPr>
        <sz val="10"/>
        <rFont val="Arial"/>
        <family val="2"/>
      </rPr>
      <t xml:space="preserve">
17-9-15 RADICACIÓN Y REPARTO A MP DANILO ROJAS BEANCOURTH 
22-9-15 AL DESPACHO PARA DECIDIR RECURSO
10-5-2017 AUTO ORDENA POR COMPETENCIA  REMITIR EXPEDIENTE A SECCIÓN PRIMERA
19-5-17 SE NOTIFICA POR CORREO ELECTRÓNICO AL  Dr. OSCAR DAVID GÓMEZ
1-6-17 ENVIO EXPEDIENTE A SECCIÓN PRIMERA
21-6-17 REPARTIDO A HERNANDO SÁNCHEZ SÁNCHEZ
22-6-17 AL DESPACHO
2-8-18 POR COMPENSACIÓN ASIGNADO A DR. OSWALDO GIRALDO LÓPEZ 
13-8-18 AL DESPACHO
10-12-2018  DECIDE RECURSO DE APELACIÓN Y CONFIRMA AUTO DEL TRIBUNAL INADMITIENDO DEMANDA POR NO HABER APORTADO COPIA DE LAS RESOLUCIONES DEMANDADAS AUTÉNTICAS.
</t>
    </r>
  </si>
  <si>
    <r>
      <t xml:space="preserve">SE ASIGNÓ ABOGADO PERO NO SE HA ACEPTADO OFERTA
NO HA LLEGADO NOTIFICACIÓN POR AVISO  Y POR TANTO NO SE TIENE DEMANDA PARA SABER  HECHOS Y CUANTÍA
_____
</t>
    </r>
    <r>
      <rPr>
        <b/>
        <sz val="9"/>
        <color indexed="62"/>
        <rFont val="Arial"/>
        <family val="2"/>
      </rPr>
      <t>Es probable que ya no estemos vinculados en esta demanda.
El Consorcio no fue notificado ni el 21 de noviembre de 2023, ni el 22 de abril del 2024.</t>
    </r>
    <r>
      <rPr>
        <b/>
        <sz val="9"/>
        <color indexed="10"/>
        <rFont val="Arial"/>
        <family val="2"/>
      </rPr>
      <t xml:space="preserve"> </t>
    </r>
    <r>
      <rPr>
        <sz val="9"/>
        <color indexed="10"/>
        <rFont val="Arial"/>
        <family val="2"/>
      </rPr>
      <t xml:space="preserve">
</t>
    </r>
    <r>
      <rPr>
        <sz val="9"/>
        <color indexed="62"/>
        <rFont val="Arial"/>
        <family val="2"/>
      </rPr>
      <t>Afirma el Dr. Bonilla en correo del 5 de mayo de 2025: "...la parte actora, en el año 2019, DESISTIÓ DE LAS PRETENSIONES respecto de todos las entidades privadas que en ese momento integraban la litis, al considerar que la ÚNICA que debía responder era la ADRES"</t>
    </r>
  </si>
  <si>
    <t xml:space="preserve">JUZGADO 24 LABORAL DEL CIRCUITO DE BOGOTÁ
2014-00459
_____
</t>
  </si>
  <si>
    <r>
      <t xml:space="preserve">JUZGADO 608 ADMINISTRATIVO DEL CIRCUITO DE BOGOTÁ
</t>
    </r>
    <r>
      <rPr>
        <b/>
        <sz val="9"/>
        <rFont val="Arial"/>
        <family val="2"/>
      </rPr>
      <t>11001334106820230002400</t>
    </r>
  </si>
  <si>
    <t>2023-00024</t>
  </si>
  <si>
    <t xml:space="preserve">
TRIBUNAL ADMINISTRATIVO DE CUNDINAMARCA - SECCION TERCERA
2011-0350
</t>
  </si>
  <si>
    <r>
      <t xml:space="preserve">JUZGADO 4 LABORAL DEL CIRDUITO DE BOGOTÁ
</t>
    </r>
    <r>
      <rPr>
        <b/>
        <sz val="9"/>
        <rFont val="Arial"/>
        <family val="2"/>
      </rPr>
      <t xml:space="preserve">
11001310500420150058200</t>
    </r>
  </si>
  <si>
    <t>HISTÓRICO</t>
  </si>
  <si>
    <t>UBICACIÓN ACTUAL</t>
  </si>
  <si>
    <r>
      <t xml:space="preserve">JUZGADO 21 LABORAL DEL CIRCUITO DE BOGOTÁ
</t>
    </r>
    <r>
      <rPr>
        <b/>
        <sz val="9"/>
        <color indexed="60"/>
        <rFont val="Arial"/>
        <family val="2"/>
      </rPr>
      <t>Próximamene juzgado 51 administrativo
 11001334205120200032500</t>
    </r>
  </si>
  <si>
    <r>
      <t xml:space="preserve">JUZGADO 4 LABORAL DEL CIRCUITO BOGOTÁ
</t>
    </r>
    <r>
      <rPr>
        <b/>
        <sz val="9"/>
        <rFont val="Arial"/>
        <family val="2"/>
      </rPr>
      <t xml:space="preserve">
11001310500420150039300</t>
    </r>
  </si>
  <si>
    <r>
      <t xml:space="preserve">
TRIBUNAL ADMINISTRATIVO DE CUNDINAMARCA - SECCION TERCERA
2012-0238  
</t>
    </r>
    <r>
      <rPr>
        <sz val="9"/>
        <color indexed="8"/>
        <rFont val="Arial"/>
        <family val="2"/>
      </rPr>
      <t xml:space="preserve">JUZGADO 37 ADMINSITRATIVOS DEL CIRDUITO DE BOGOTÁ
2013-00348
</t>
    </r>
    <r>
      <rPr>
        <b/>
        <sz val="9"/>
        <color indexed="53"/>
        <rFont val="Arial"/>
        <family val="2"/>
      </rPr>
      <t xml:space="preserve">
</t>
    </r>
    <r>
      <rPr>
        <sz val="9"/>
        <rFont val="Arial"/>
        <family val="2"/>
      </rPr>
      <t>INTENTO DE ENVIAR A JUZGADO 44 LABORAL (2023)</t>
    </r>
  </si>
  <si>
    <r>
      <t xml:space="preserve">JUZGADO 33 LABORAL DEL CIRCUITO DE BOGOTA
</t>
    </r>
    <r>
      <rPr>
        <b/>
        <sz val="9"/>
        <rFont val="Arial"/>
        <family val="2"/>
      </rPr>
      <t xml:space="preserve">
11001310503320150033400</t>
    </r>
  </si>
  <si>
    <r>
      <t>TRIBUNAL ADMINISTRATIVO DE CUNDINAMARCA - SECCION TERCERA
2012-00509
JUZGADO 32  ADMINSITRATIVO ORAL DEL CIRDUITO DE BOGOTÁ
2013-00300
JUZGADO 32 LABORAL DEL CIRCUITO DE BOGOTÁ
2014-00674</t>
    </r>
    <r>
      <rPr>
        <b/>
        <sz val="9"/>
        <color indexed="10"/>
        <rFont val="Arial"/>
        <family val="2"/>
      </rPr>
      <t xml:space="preserve">
</t>
    </r>
  </si>
  <si>
    <r>
      <t xml:space="preserve">TRIBUNAL SUPERIOR DE BOGOTA, SALA LABORAL
</t>
    </r>
    <r>
      <rPr>
        <b/>
        <sz val="9"/>
        <rFont val="Arial"/>
        <family val="2"/>
      </rPr>
      <t xml:space="preserve">
11001310503220140067402</t>
    </r>
  </si>
  <si>
    <r>
      <t xml:space="preserve">JUZGADO 36 LABORAL DEL CIRCUITO
BOGOTA
</t>
    </r>
    <r>
      <rPr>
        <b/>
        <sz val="9"/>
        <rFont val="Arial"/>
        <family val="2"/>
      </rPr>
      <t xml:space="preserve">
11001310503620150011200</t>
    </r>
  </si>
  <si>
    <r>
      <t xml:space="preserve">
7-12-12  RADICACIÓN Y REPARTO
…...
23-9-14 REMITIDO A JUZGADOS LABORALES - CORRESPONDE A JUZGADO 8 LAB. 
</t>
    </r>
    <r>
      <rPr>
        <b/>
        <sz val="9"/>
        <color indexed="14"/>
        <rFont val="Arial"/>
        <family val="2"/>
      </rPr>
      <t>6-10-15 RADICACIÓN PROCESO</t>
    </r>
    <r>
      <rPr>
        <sz val="9"/>
        <rFont val="Arial"/>
        <family val="2"/>
      </rPr>
      <t xml:space="preserve">
,,,,,,,,,
23-9-16 CONTESTACIÓN DEMANDA 
,,,,,,
17-8-2017 AUTO ORDENA NOTIFICAR A INTEGRANTES CONSORCIO FIDUFOSYGA 2005 EN LIQUIDACIÓN
31-1-18 MEMORIAL CON REFORMA DEMANDA 
20-2-18 AUTO TIENE POR CONTESTADA DEMANDA SAYP Y UT, INADMITE CONTESTCIÓN MINISTERIO Y CONSORCIO FIDUFOSYGA CONCEDE TÉRMINO SUBSANAR 
,,,,
24-10-18 
4-3-19 NOTIFICACIÓN AVISO ADRES
25-9-19 AUTO FIJA FECHA AUDIENCIA ARTÍCULO 77 Y SGTS. EL 6 DE NOVIEMBRE DE 2019 A LAS 2.30 PM.. 
4-10-19 MEMORIAL  CON RECURSO 
11-12-19 AUTO DECIDE RECURSO REPONE PARCIALMENTE. REQUIERE APODERADO FIDUFOSYGA 2005</t>
    </r>
    <r>
      <rPr>
        <b/>
        <sz val="9"/>
        <color indexed="12"/>
        <rFont val="Arial"/>
        <family val="2"/>
      </rPr>
      <t xml:space="preserve">
</t>
    </r>
    <r>
      <rPr>
        <sz val="9"/>
        <rFont val="Arial"/>
        <family val="2"/>
      </rPr>
      <t xml:space="preserve">25-8-20 PONE EN CONOCIMIENTO DEL DESPACHO SU PARTICIPACIÓN EN EL PROCESO DE SANEAMIENTO (PUNTO FINAL) CONTEMPLADO EN EL NUMERAL 1 DEL ARTÍCULO 237 DE LA LEY 1955/2020 -PLAN DE DESARROLLO- Y EN EL NUMERAL 16,1,1, DEL DECRETO 521 DE 2020. PARA POSTERIORMENTE FIRMAR CONTRATO TRANSACCIÓN
</t>
    </r>
    <r>
      <rPr>
        <sz val="9"/>
        <color indexed="10"/>
        <rFont val="Arial"/>
        <family val="2"/>
      </rPr>
      <t xml:space="preserve">7-4-2021 EPS SOLICITA SUSPENSIONL PROCESO JUDICIAL POR TERMINO 6 MESES PARA PARTICITPAR  SANEAMIENTO (PUNTO FINAL) DE CONFORMIDAD CON NUMETAL 2 ARTÍCULO 161  CODIGO GENERAL DEL PROCESO
</t>
    </r>
    <r>
      <rPr>
        <sz val="9"/>
        <color indexed="8"/>
        <rFont val="Arial"/>
        <family val="2"/>
      </rPr>
      <t xml:space="preserve">13 May 2021 AUTO DE TRÁMITE - PREVIO A RESOLVER SOBRE LA RENUNCIA PRESENTADA, CERTIFIQUESE EL ENVIO AL PODERDANTE EN TAL SENTIDO
</t>
    </r>
    <r>
      <rPr>
        <b/>
        <sz val="9"/>
        <color indexed="8"/>
        <rFont val="Arial"/>
        <family val="2"/>
      </rPr>
      <t xml:space="preserve">16 May 2022 SUSPENDE PROCESO POR EL TERMINO DE 6 MESES
</t>
    </r>
    <r>
      <rPr>
        <sz val="9"/>
        <color indexed="8"/>
        <rFont val="Arial"/>
        <family val="2"/>
      </rPr>
      <t xml:space="preserve">18 May 2022 RECURSOS REPOSICION Y APELACION
30 Jun 2022 INCIDENTE REGULACION HONORARIOS
25 Jul 2022 AL DESPACHO
</t>
    </r>
    <r>
      <rPr>
        <b/>
        <sz val="9"/>
        <color indexed="8"/>
        <rFont val="Arial"/>
        <family val="2"/>
      </rPr>
      <t xml:space="preserve">05 Oct 2022 DECLARA FALTA DE JURISDICCION Y COMPETENCIA // ORDENA REMITIR EXPEDIENTE A LOS JUZGADOS ADMINISTRATIVOS - JUZGADO 66
-----
13 Apr 2023 ORDENA DEVOLVER EXPEDIENTE AL JUZGADO 8 LABORAL
-----
</t>
    </r>
    <r>
      <rPr>
        <sz val="9"/>
        <color indexed="8"/>
        <rFont val="Arial"/>
        <family val="2"/>
      </rPr>
      <t xml:space="preserve">06 Feb 2024 INCIDENTE DE HONORARIOS 
</t>
    </r>
    <r>
      <rPr>
        <sz val="9"/>
        <rFont val="Arial"/>
        <family val="2"/>
      </rPr>
      <t>23 Apr 2024 RECEPCIÓN MEMORIAL DESISTIMIENTO PRETENSIONES COOMEVA
12 Sep 2024 REQUIERE COOMEVA TERMINO 15 DIAS
25 Apr 2025 AL DESPACHO
14 May 2025 AUTO REQUIERE PARTES - TERMINO 20 DIAS</t>
    </r>
  </si>
  <si>
    <r>
      <t xml:space="preserve">TRIBUNAL ADMINISTRATIFO DE CUNDINAMARCA -DESCONGESTIÓN
2012-0654
</t>
    </r>
    <r>
      <rPr>
        <sz val="9"/>
        <color indexed="8"/>
        <rFont val="Arial"/>
        <family val="2"/>
      </rPr>
      <t xml:space="preserve">JUZGADO 32 ADMINSITRATIVO DEL CIRDUITO DE BOGOTÁ
HOY
 2013-00235
</t>
    </r>
    <r>
      <rPr>
        <b/>
        <sz val="9"/>
        <color indexed="10"/>
        <rFont val="Arial"/>
        <family val="2"/>
      </rPr>
      <t xml:space="preserve">
</t>
    </r>
    <r>
      <rPr>
        <sz val="9"/>
        <rFont val="Arial"/>
        <family val="2"/>
      </rPr>
      <t xml:space="preserve">
INTENTO DE ENVIAR A JUZGADO 66 ADMINISTRATIVO (2022)
 11001334306620230002000</t>
    </r>
  </si>
  <si>
    <r>
      <t xml:space="preserve">JUZGADO 08 LABORAL DEL CIRCUITO DE BOGOTA
</t>
    </r>
    <r>
      <rPr>
        <b/>
        <sz val="9"/>
        <rFont val="Arial"/>
        <family val="2"/>
      </rPr>
      <t xml:space="preserve">
11001334306620230002000</t>
    </r>
  </si>
  <si>
    <r>
      <t xml:space="preserve">JUZGADO 17 LABORAL DEL CIRCUITO DE BOGOTÁ
</t>
    </r>
    <r>
      <rPr>
        <b/>
        <sz val="9"/>
        <rFont val="Arial"/>
        <family val="2"/>
      </rPr>
      <t xml:space="preserve">
11001310501720140064400</t>
    </r>
  </si>
  <si>
    <r>
      <t xml:space="preserve">JUZGADO 23 LABORAL DEL CIRCUITO DE BOGOTA
</t>
    </r>
    <r>
      <rPr>
        <b/>
        <sz val="9"/>
        <rFont val="Arial"/>
        <family val="2"/>
      </rPr>
      <t xml:space="preserve">
11001310502320150024100</t>
    </r>
  </si>
  <si>
    <r>
      <t xml:space="preserve">JUZGADO 19 LABORAL DEL CIRCUITO DE BOGOTÁ
</t>
    </r>
    <r>
      <rPr>
        <b/>
        <sz val="9"/>
        <rFont val="Arial"/>
        <family val="2"/>
      </rPr>
      <t xml:space="preserve">
11001310501920150053200</t>
    </r>
  </si>
  <si>
    <r>
      <t xml:space="preserve">TRIBUNAL ADMINISTRATIVO DE CUNDINAMARCA - SECCION TERCERA
2010-0397
JUZGADO 28 LABORAL DEL CIRCUITO DE BOGOTA 
2015-00267
</t>
    </r>
    <r>
      <rPr>
        <b/>
        <sz val="9"/>
        <rFont val="Arial"/>
        <family val="2"/>
      </rPr>
      <t xml:space="preserve">
</t>
    </r>
    <r>
      <rPr>
        <sz val="9"/>
        <rFont val="Arial"/>
        <family val="2"/>
      </rPr>
      <t>INTENTO DE ENVIAR A JUZGADO 6 ADMINISTRATIVO (2022)</t>
    </r>
  </si>
  <si>
    <r>
      <t xml:space="preserve">TRIBUNAL ADMINISTRATIVO DE CUNDINAMARCA - SECCION TERCERA
</t>
    </r>
    <r>
      <rPr>
        <b/>
        <sz val="9"/>
        <rFont val="Arial"/>
        <family val="2"/>
      </rPr>
      <t xml:space="preserve">
25000232600020100039702</t>
    </r>
  </si>
  <si>
    <t xml:space="preserve">
TRIBUNAL ADMINISTRATIVO DE CUNDINAMARCA - SECCION TERCERA
2014-00842
Nunca nos fue notificado 
TRIBUNAL SUPERIOR SALA LABORAL
</t>
  </si>
  <si>
    <r>
      <t xml:space="preserve">JUZGADO 34 LABORAL DEL CIRCUITO DE BOGOTÁ
</t>
    </r>
    <r>
      <rPr>
        <b/>
        <sz val="9"/>
        <rFont val="Arial"/>
        <family val="2"/>
      </rPr>
      <t xml:space="preserve">
11001310503420150021000</t>
    </r>
  </si>
  <si>
    <t>CORTE SUPREMA DE JUSTICIA
11001310501720100026701</t>
  </si>
  <si>
    <r>
      <t xml:space="preserve">JUZGADO 17 LABORAL DEL CIRCUITO   DE   BOGOTÀ
</t>
    </r>
    <r>
      <rPr>
        <b/>
        <sz val="9"/>
        <color indexed="60"/>
        <rFont val="Arial"/>
        <family val="2"/>
      </rPr>
      <t xml:space="preserve">
¿Próximamente en la jurisdicción administrativa?</t>
    </r>
  </si>
  <si>
    <r>
      <rPr>
        <b/>
        <sz val="9"/>
        <color indexed="14"/>
        <rFont val="Arial"/>
        <family val="2"/>
      </rPr>
      <t xml:space="preserve">
15-01-2013 RADICACIÓN Y PROCESO</t>
    </r>
    <r>
      <rPr>
        <sz val="9"/>
        <rFont val="Arial"/>
        <family val="2"/>
      </rPr>
      <t xml:space="preserve">
25-01-2013 AUTO INADMITE DEMANDA
21-03-2013 AUTO CONCEDE RECURSO APELACIÓN
1-10-2013 AUTO ADMITE DEMANDA 
3-3-2014 CITATORIOS PARA NOTIFICACIÓN
26-03-2014 BARRIOS VELEZ SE NOTIFICA DEMANDA 
9-04-2014 CONSORCIO CONTESTA DEMANTA Y PROPONE EXCEPCIONES PREVIAS
,,,,,
8-10-15 AUDIENCIA DEL ART.77. DECRETA PRUEBAS 
26-10-15 SE NOTIFICA AGENCIA NAL DEFENSA JURÍDICA DE LA NACIÓN,
,,,,,
29-8-17 PERITO ALLEGA CONCEPTO 
15 Mar 2021 AL DESPACHO. D-2 EN PROCESO DE DIGITALIZACION
06 Jul 2021 EL PROCESO SE ENCUENTRA EN EL PROGRAMA DE DIGITALIZACIÓN
</t>
    </r>
    <r>
      <rPr>
        <b/>
        <sz val="9"/>
        <rFont val="Arial"/>
        <family val="2"/>
      </rPr>
      <t xml:space="preserve">19 Jul 2023 PODER CONSORCIO FIDUFOSYGA 2005
</t>
    </r>
    <r>
      <rPr>
        <sz val="9"/>
        <rFont val="Arial"/>
        <family val="2"/>
      </rPr>
      <t>21 Jan 2025 AUTO FIJA FECHA AUDIENCIA PARA EL MIÉRCOLES 19 DE FEBRERO DE 2025, A LAS 9 AM Y ORDENA CITAR PERITO DR. FERNANDO QUINTERO</t>
    </r>
    <r>
      <rPr>
        <b/>
        <sz val="9"/>
        <rFont val="Arial"/>
        <family val="2"/>
      </rPr>
      <t xml:space="preserve">
19 Feb 2025 RECEPCIÓN MEMORIAL NUEVO DICTAMEN PERICIAL
</t>
    </r>
    <r>
      <rPr>
        <sz val="9"/>
        <rFont val="Arial"/>
        <family val="2"/>
      </rPr>
      <t xml:space="preserve">26 Feb 2025 A LA ADRES PARA QUE REMITA EL APOYO TÉCNICO SOLICITADO POR LA PARTE DEMANDANTE. SE CONCEDEN 5 DÍAS A EPS SANITAS PARA QUE ACTUALICE EL DICTAMEN PERICIAL. </t>
    </r>
    <r>
      <rPr>
        <b/>
        <sz val="9"/>
        <rFont val="Arial"/>
        <family val="2"/>
      </rPr>
      <t xml:space="preserve">
</t>
    </r>
    <r>
      <rPr>
        <sz val="9"/>
        <rFont val="Arial"/>
        <family val="2"/>
      </rPr>
      <t>13 Mar 2025 RECEPCIÓN MEMORIAL CUMPLIENTO PERITO
26 Mar 2025 SE SURTE AUDIENCIA DEL ART. 80, SE PRACTICAN LAS PRUEBAS DECRETADAS Y SE ESCUCHAN LAS ALEGACIONES DE LAS PARTES. FIJA FECHA PARA DICTAR SENTENCIA PARA EL 01-ABR-25 A LAS 2:30 P.M.</t>
    </r>
    <r>
      <rPr>
        <b/>
        <sz val="9"/>
        <rFont val="Arial"/>
        <family val="2"/>
      </rPr>
      <t xml:space="preserve">
</t>
    </r>
    <r>
      <rPr>
        <b/>
        <sz val="9"/>
        <color indexed="60"/>
        <rFont val="Arial"/>
        <family val="2"/>
      </rPr>
      <t xml:space="preserve">01 Apr 2025 SENTENCIA DE PRIMERA INSTANCIA. ABSUELVE A LAS DEMANDADAS </t>
    </r>
    <r>
      <rPr>
        <b/>
        <sz val="9"/>
        <rFont val="Arial"/>
        <family val="2"/>
      </rPr>
      <t>DE LAS PRETENSIONES INCOADAS EN SU CONTRA. COSTAS A CARGO DE LA PARTE DEMANDANTE. SE CONCEDE ANTE EL SUPERIOR EL RECURSO DE APELACIÓN PRESENTADO POR SANITAS
28 Apr 2025 SE REMITE AL TRIBUNAL</t>
    </r>
  </si>
  <si>
    <t xml:space="preserve">JUZGADO 33 LABORAL DEL CIRCUITO DE BOGOTÁ 
</t>
  </si>
  <si>
    <r>
      <t xml:space="preserve">TRIBUNAL SUPERIOR, SALA LABORAL
</t>
    </r>
    <r>
      <rPr>
        <b/>
        <sz val="9"/>
        <rFont val="Arial"/>
        <family val="2"/>
      </rPr>
      <t xml:space="preserve">
11001310503320130001600
</t>
    </r>
  </si>
  <si>
    <r>
      <t xml:space="preserve">JUZGADO 10 LABORAL DEL CIRCUITO
</t>
    </r>
    <r>
      <rPr>
        <b/>
        <sz val="9"/>
        <rFont val="Arial"/>
        <family val="2"/>
      </rPr>
      <t xml:space="preserve">
11001310501020140045200</t>
    </r>
  </si>
  <si>
    <r>
      <t xml:space="preserve">JUZGADO 5 LABORAL DEL CIRCUITO DE BOGOTÁ
</t>
    </r>
    <r>
      <rPr>
        <b/>
        <sz val="9"/>
        <rFont val="Arial"/>
        <family val="2"/>
      </rPr>
      <t xml:space="preserve">
11001310500520180009300</t>
    </r>
  </si>
  <si>
    <r>
      <t xml:space="preserve">JUZGADO 20 LABORAL DEL CIRCUITO DE BOGOTÁ
</t>
    </r>
    <r>
      <rPr>
        <b/>
        <sz val="9"/>
        <rFont val="Arial"/>
        <family val="2"/>
      </rPr>
      <t xml:space="preserve">
11001310502020120080700
</t>
    </r>
    <r>
      <rPr>
        <sz val="9"/>
        <rFont val="Arial"/>
        <family val="2"/>
      </rPr>
      <t xml:space="preserve">
</t>
    </r>
    <r>
      <rPr>
        <b/>
        <sz val="9"/>
        <color indexed="60"/>
        <rFont val="Arial"/>
        <family val="2"/>
      </rPr>
      <t>¿Próximamente en juzgados administrativos?</t>
    </r>
  </si>
  <si>
    <t>TRIBUNAL ADMINISTRATIVO DE CUNDINAMARCA - SECCIÓN TERCERA
2008-060
_____
JUZGADO 23 LABORAL DEL CIRCUITO DE BOGOTÁ, D.C.
2015-00240</t>
  </si>
  <si>
    <r>
      <t xml:space="preserve">TRIBUNAL SUPERIOR SALA LABORAL
</t>
    </r>
    <r>
      <rPr>
        <b/>
        <sz val="9"/>
        <rFont val="Arial"/>
        <family val="2"/>
      </rPr>
      <t xml:space="preserve">
11001310502320150024000</t>
    </r>
  </si>
  <si>
    <r>
      <rPr>
        <b/>
        <sz val="9"/>
        <color indexed="14"/>
        <rFont val="Arial"/>
        <family val="2"/>
      </rPr>
      <t>1-19-15 RADICACIÓN PROCESO</t>
    </r>
    <r>
      <rPr>
        <sz val="9"/>
        <rFont val="Arial"/>
        <family val="2"/>
      </rPr>
      <t xml:space="preserve">
,,,,,,
15-4-15 REMITE EXPEDIENTE OFICIO 654-15 A CONSEJO SUPERIOR JUDICATURA
14-8-15 REGRESA EXPEDIENTE
26-8-15 AUTO ADMITE DEMANDA, ORDENA NOTIFICAR 
2-9-15 ELABORACIÓN CITATORIOS 
18-09-2015  LLEGAN PRIMEROS CITATORIOS PARA NOTIFICACI{ON PERSONAL
27-10-15 SE NOTIFICA AGENCIA  NACIONAL DEFENSA JURÍDICA
9-11-15 NOTIFICACIÓNES
26-11-15 MEMORIAL CON CONTESTACIÓN DEMANGA
14-12-15  ALLEGA CITATORIOS
16-3-2016  NOTIFICACIÓN PERSONAL A LOS INTEGRANTES DE LA UNIÓN TEMPORAL  NUEVO FOSYGA
...
8-8-17 RENUNCIA PODER
15-1*-18 MEMORIAL SOLICITANDO DESVINCULAR AL CONSORCIO SAYP 2011
21-3-19 RENUNCIA PODER DEMANDANTE 
20-10-*19 AUTO RESUELVE INTERVENCIÓN ADRES. ACEPTA DESVINCULAR CONSORCIO SAYP 2011
29-10-20 MEMORIAL CON PODER ADRES
26 Feb 2021 AUTO TIENE POR CONTESTADA LA DEMANDA
POR ADRES. ORDENA NOTIFICAR BEN (NJTS)
05 Jul 2022 SOLICITUD NUEVO FOSYGA
26 Jan 2023 AUTO ORDENA ENVIAR PROCESO AL JUZGADO 36 ADMINISTRATIVO DE BOGOTA
12 Apr 2024 RECEPCIÓN EXPEDIENTE DEL JUZGADO 4 ADMINISTRATIVO - DEVOLUCION POR COMPENTENCIA
</t>
    </r>
    <r>
      <rPr>
        <b/>
        <sz val="9"/>
        <rFont val="Arial"/>
        <family val="2"/>
      </rPr>
      <t>04 Jun 2024 AL JUZGADO CINCUENTA (50) LABORAL  MEDIANTE ACUERDO PCSJA23-12124 DE 19 DE DICIEMBRE DE 2023
13 Feb 2025 RECEPCIÓN EXPEDIENTE - DEVOLUCION JUZ 50 LAB</t>
    </r>
  </si>
  <si>
    <r>
      <t xml:space="preserve">JUZGADO 30 LABORAL DEL CIRCUITO DE BOGOTÁ
</t>
    </r>
    <r>
      <rPr>
        <b/>
        <sz val="9"/>
        <rFont val="Arial"/>
        <family val="2"/>
      </rPr>
      <t xml:space="preserve">
11001310503020140081100</t>
    </r>
  </si>
  <si>
    <r>
      <t xml:space="preserve">JUZGADO 25 LABORAL DEL CIRCUITO DE BOGOTÁ
</t>
    </r>
    <r>
      <rPr>
        <b/>
        <sz val="9"/>
        <rFont val="Arial"/>
        <family val="2"/>
      </rPr>
      <t xml:space="preserve">
11001310502520150069400
</t>
    </r>
  </si>
  <si>
    <r>
      <t xml:space="preserve">
JUZGADO  38 ADMINISTRATIVO  DE DESCONGESTIÓN DEL CIRCUITO DE BOGOTÁ
38-2012-00088
</t>
    </r>
    <r>
      <rPr>
        <sz val="9"/>
        <color indexed="10"/>
        <rFont val="Arial"/>
        <family val="2"/>
      </rPr>
      <t xml:space="preserve">ESTÁ EN JUZGADO
 41 LABORAL DEL CIRCUITO DE BOGOTÁ, PERO SE CONSULTA CON JUZGADO 25
</t>
    </r>
    <r>
      <rPr>
        <sz val="9"/>
        <rFont val="Arial"/>
        <family val="2"/>
      </rPr>
      <t xml:space="preserve">INTENTO DE ENVIAR A JUZGADO 44 LABORAL (2023) </t>
    </r>
  </si>
  <si>
    <t xml:space="preserve">TRI BUNAL ADMINISTRATIVO DE CUNDINAMARCA
2012-00397
JUZGADO 37
ADMINSITRATIVO DEL CIRDUITO DE BOGOTÁ
2013-00347
_____
INTENTO DE ENVIAR A JUZGADO 33 ADMINISTRATIVO (2023) </t>
  </si>
  <si>
    <r>
      <t xml:space="preserve">JUZGADO 8 LABORAL DEL CIRCUITO DE BOGOTÁ
</t>
    </r>
    <r>
      <rPr>
        <b/>
        <sz val="9"/>
        <rFont val="Arial"/>
        <family val="2"/>
      </rPr>
      <t xml:space="preserve">
11001310500820150057200</t>
    </r>
  </si>
  <si>
    <r>
      <t xml:space="preserve">JUZGADO 34 LABORAL DEL CIRCUITO DE BOGOTA
</t>
    </r>
    <r>
      <rPr>
        <b/>
        <sz val="9"/>
        <rFont val="Arial"/>
        <family val="2"/>
      </rPr>
      <t xml:space="preserve">
11001310503420150071100</t>
    </r>
  </si>
  <si>
    <t>JUZGADO 21 ADMINISTRATIVO DE Descongesgión 
2012-00077
_____
INTENTO DE ENVIAR A JUZGADO 43 LABORAL (2023)
_____
INTENTO DE ENVIAR A TRIBUNAL ADMINISTRATIVO DE CUNDINAMARCA (2024)
25000233600020240049600</t>
  </si>
  <si>
    <r>
      <t xml:space="preserve">JUZGADO 3 LABORAL DEL CIRCUITO DE BOGOTA
</t>
    </r>
    <r>
      <rPr>
        <b/>
        <sz val="9"/>
        <rFont val="Arial"/>
        <family val="2"/>
      </rPr>
      <t xml:space="preserve">
11001310500320150059400</t>
    </r>
  </si>
  <si>
    <r>
      <t>JUZGADO 33 LABORAL DEL CIRCUITO DE BOGOTÁ</t>
    </r>
    <r>
      <rPr>
        <b/>
        <sz val="9"/>
        <rFont val="Arial"/>
        <family val="2"/>
      </rPr>
      <t xml:space="preserve">
11001310503320150013600</t>
    </r>
  </si>
  <si>
    <r>
      <t xml:space="preserve">JUZGADO 7 LABORAL DEL CIRCUITO DE BOGOTÁ 
</t>
    </r>
    <r>
      <rPr>
        <b/>
        <sz val="9"/>
        <rFont val="Arial"/>
        <family val="2"/>
      </rPr>
      <t xml:space="preserve">
11001310500720150082600</t>
    </r>
  </si>
  <si>
    <r>
      <t xml:space="preserve">JUZGADO 24 LABORAL DEL CIRCUITO DE BOGOTÁ
</t>
    </r>
    <r>
      <rPr>
        <b/>
        <sz val="9"/>
        <color indexed="8"/>
        <rFont val="Arial"/>
        <family val="2"/>
      </rPr>
      <t xml:space="preserve">
11001310502420150026000</t>
    </r>
  </si>
  <si>
    <t>INTENTO DE ENVIAR A JUZGADO 46 LABORAL (2023)</t>
  </si>
  <si>
    <r>
      <t xml:space="preserve">JUZGADO 21 
 LABORAL DEL CIRCUITO DE BOGOTÁ
</t>
    </r>
    <r>
      <rPr>
        <b/>
        <sz val="9"/>
        <color indexed="8"/>
        <rFont val="Arial"/>
        <family val="2"/>
      </rPr>
      <t xml:space="preserve">
11001310502120150074900</t>
    </r>
  </si>
  <si>
    <r>
      <t xml:space="preserve">JUZGADO 17 LABORAL DEL CIRCUITO DE BOGOTÁ
</t>
    </r>
    <r>
      <rPr>
        <b/>
        <sz val="9"/>
        <color indexed="8"/>
        <rFont val="Arial"/>
        <family val="2"/>
      </rPr>
      <t xml:space="preserve">
11001310501720140063700</t>
    </r>
  </si>
  <si>
    <r>
      <t xml:space="preserve">JUZGADO 9 LABORAL DEL CIRCUITO DE BOGOTÁ 
</t>
    </r>
    <r>
      <rPr>
        <b/>
        <sz val="9"/>
        <rFont val="Arial"/>
        <family val="2"/>
      </rPr>
      <t xml:space="preserve">
11001310500920160013000</t>
    </r>
  </si>
  <si>
    <r>
      <rPr>
        <b/>
        <sz val="9"/>
        <color indexed="14"/>
        <rFont val="Arial"/>
        <family val="2"/>
      </rPr>
      <t>4-7-14 RADICACIÓN PROCESO</t>
    </r>
    <r>
      <rPr>
        <sz val="9"/>
        <rFont val="Arial"/>
        <family val="2"/>
      </rPr>
      <t xml:space="preserve">
....
5-11-16 AUTO REQUIERE APODERADO PARA QUE ADECUE DEMANDA 
,,,,
14-4-16 AUTO ADMITE DEMANDA 
,,,,,,
14-3-17 CONTESTACIÓN DEMANDA FIDUFOSYGA 2005
22-03-2017 MEMORIAL CON REFORMA DEMANDA 
22-5-17 AUTO QUE TIENE POR CONTESTADA DEMANDA, 
RECONOCE PERSONERÍA Y ADMITE REFORMA DEMANDA 
31-5-17  MEMORIAL 
,,,,
22-02-2019 AUTO TIENE POR CONESTADA DEMANDA, SEÑALA 29 DE MAYO 2019 A LAS  10 DE LA MAÑANA PARA REALIZAR AUDIENCIA DEL ART. 77  CPTSSS
29-5-19 ACTA AUDIENCIA LIBRA OFICIOS SOLICITADOS EN PRUEBAS, DE OFICIO LIBRA AL MSPS 
15-7-19 ENTREGA OFICIOS
29-9-19 AUTO RESUELVE RENUNCIA Y PRECLUYE ETAPA PROBATORIA 
5-11-19 MINHACIEDA ALLEGA REQUERIMIENTO 
11-3-20 MINISTERIO RESPONDE OFICIOS 
6-10-2020  CORRE  TRASLADO POR 30 DÍAS PARA CONTROVERTIR DICTAMEN 
08 Mar 2021  AUTO REQUIERE  REQUIERE A LAS SOCIEDADES QUE CONFORMAN EL CONSORCIO FIDUFOSYGA 2005 PARA QUE DENTRO DEL TERMINO DE 15 DIAS HABILES ALLEGUEN DICTAMEN.
07 Apr 2021 RECEPCIÓN MEMORIAL APORTAN DICTAMEN PERICIAL
09 Jul 2021 POR CORREO ELECTRONICO SE REMITE DICTAMEN PERICIAL Y ANEXOS SOLICTADOS
20 Aug 2021 DESCORRE TRASLADO DICTAMEN PERICIAL
27 Sep 2021 AL DESPACHO
22 Mar 2022 AUTO RESUELVE SOLICITUD CONCEDE TERMINO DE 15 DIAS HABILES PARA COMPLEMENTAR DICTAMEN.
08 Apr 2022 RECEPCIÓN MEMORIAL
13 Jul 2022 REQUIERE AL ADRES PARA QUE APORTE INFORMACIÓN.
25 Jan 2023 INCORPORA Y PONE EN CONOCIMIENTO LA DOCUMENTAL PRESENTADA POR ADRES
04 Jul 2023 CONCEDE TERMINO DE 15 DIAS PARA LAS SOCIEDADES INTEGRANTES DEL CONSORCIO FIDUFOSYGA 2005 PARA QUE PROCEDAN A COMPLEMENTAR DICTAMEN.</t>
    </r>
    <r>
      <rPr>
        <b/>
        <sz val="9"/>
        <rFont val="Arial"/>
        <family val="2"/>
      </rPr>
      <t xml:space="preserve">
20 May 2025 REPROGRAMA AUDIENCIA ARTÍCULO 80 CPTSS PARA EL JUEVES 03-07-2025, 2:30 PM.</t>
    </r>
  </si>
  <si>
    <r>
      <t xml:space="preserve">JUZGADO 26 LABORAL DEL CIRCUITO DE BOGOTÁ
</t>
    </r>
    <r>
      <rPr>
        <b/>
        <sz val="9"/>
        <rFont val="Arial"/>
        <family val="2"/>
      </rPr>
      <t xml:space="preserve">
11001310502620140041500</t>
    </r>
  </si>
  <si>
    <r>
      <t>JUZGADO 14 LABORAL DEL CIRCUITO DE</t>
    </r>
    <r>
      <rPr>
        <b/>
        <sz val="9"/>
        <rFont val="Arial"/>
        <family val="2"/>
      </rPr>
      <t xml:space="preserve"> CALI
76001310501420150011000</t>
    </r>
  </si>
  <si>
    <r>
      <t xml:space="preserve">JUZGADO 28 LABORAL DEL CIRCUITO DE BOGOTÁ
</t>
    </r>
    <r>
      <rPr>
        <b/>
        <sz val="9"/>
        <rFont val="Arial"/>
        <family val="2"/>
      </rPr>
      <t xml:space="preserve">
11001310502820160003100</t>
    </r>
  </si>
  <si>
    <r>
      <t xml:space="preserve">
TRIBUNAL ADMINISTRATIVO DE CUNDINAMARCA - SECCION TERCERA
2010-0939
</t>
    </r>
    <r>
      <rPr>
        <b/>
        <sz val="9"/>
        <color indexed="60"/>
        <rFont val="Arial"/>
        <family val="2"/>
      </rPr>
      <t xml:space="preserve">
</t>
    </r>
    <r>
      <rPr>
        <b/>
        <sz val="9"/>
        <rFont val="Arial"/>
        <family val="2"/>
      </rPr>
      <t xml:space="preserve">____
</t>
    </r>
    <r>
      <rPr>
        <sz val="9"/>
        <rFont val="Arial"/>
        <family val="2"/>
      </rPr>
      <t>JUZGADO 2 LABORAL TRANSITORIO DEL CIRCUITO DE BOGOTÁ</t>
    </r>
    <r>
      <rPr>
        <b/>
        <sz val="9"/>
        <rFont val="Arial"/>
        <family val="2"/>
      </rPr>
      <t xml:space="preserve">
_____
</t>
    </r>
    <r>
      <rPr>
        <b/>
        <sz val="9"/>
        <color indexed="60"/>
        <rFont val="Arial"/>
        <family val="2"/>
      </rPr>
      <t xml:space="preserve">
¿Próximamente 45 LABORAL?</t>
    </r>
  </si>
  <si>
    <r>
      <t xml:space="preserve">JUZGADO 35 LABORAL DEL CIRCUITO DE BOGOTA
</t>
    </r>
    <r>
      <rPr>
        <b/>
        <sz val="9"/>
        <color indexed="8"/>
        <rFont val="Arial"/>
        <family val="2"/>
      </rPr>
      <t xml:space="preserve">
11001310503520150041200</t>
    </r>
  </si>
  <si>
    <r>
      <t xml:space="preserve">JUZGADO 21 LABORAL DEL CIRCUITO DE BOGOTÁ
</t>
    </r>
    <r>
      <rPr>
        <b/>
        <sz val="9"/>
        <color indexed="8"/>
        <rFont val="Arial"/>
        <family val="2"/>
      </rPr>
      <t xml:space="preserve">
11001310502120150035100</t>
    </r>
  </si>
  <si>
    <r>
      <t xml:space="preserve">JUZGADO 20 LABORAL DEL CIRCUITO DE BOGOTÁ
</t>
    </r>
    <r>
      <rPr>
        <b/>
        <sz val="9"/>
        <color indexed="8"/>
        <rFont val="Arial"/>
        <family val="2"/>
      </rPr>
      <t xml:space="preserve">
11001310502020140044800</t>
    </r>
  </si>
  <si>
    <r>
      <t xml:space="preserve">JUZGADO 13 LABORAL DEL CIRCUITO DE BOGOTÁ
</t>
    </r>
    <r>
      <rPr>
        <b/>
        <sz val="9"/>
        <color indexed="8"/>
        <rFont val="Arial"/>
        <family val="2"/>
      </rPr>
      <t xml:space="preserve">
11001310501320130036800</t>
    </r>
  </si>
  <si>
    <r>
      <t>JUZGADO 24 LABORAL DEL CIRCUITO DE BOGOTÁ</t>
    </r>
    <r>
      <rPr>
        <b/>
        <sz val="9"/>
        <color indexed="8"/>
        <rFont val="Arial"/>
        <family val="2"/>
      </rPr>
      <t xml:space="preserve">
11001310502420150081200</t>
    </r>
  </si>
  <si>
    <r>
      <t xml:space="preserve">JUZGADO 4 LABORAL DEL CIRCUITO DE BOGOTÁ </t>
    </r>
    <r>
      <rPr>
        <b/>
        <sz val="9"/>
        <rFont val="Arial"/>
        <family val="2"/>
      </rPr>
      <t xml:space="preserve">
</t>
    </r>
    <r>
      <rPr>
        <b/>
        <sz val="9"/>
        <color indexed="10"/>
        <rFont val="Arial"/>
        <family val="2"/>
      </rPr>
      <t xml:space="preserve"> </t>
    </r>
    <r>
      <rPr>
        <b/>
        <sz val="9"/>
        <rFont val="Arial"/>
        <family val="2"/>
      </rPr>
      <t>11001310500420160067400</t>
    </r>
  </si>
  <si>
    <r>
      <t xml:space="preserve">JUZGADO 25 LABORAL DEL CIRCUITO DE BOGOTÁ
</t>
    </r>
    <r>
      <rPr>
        <b/>
        <sz val="9"/>
        <color indexed="8"/>
        <rFont val="Arial"/>
        <family val="2"/>
      </rPr>
      <t xml:space="preserve">
11001310502520150009200</t>
    </r>
  </si>
  <si>
    <r>
      <t xml:space="preserve">JUZGADO 25 LABORAL DEL CIRCUITO DE BOGOTA 
</t>
    </r>
    <r>
      <rPr>
        <b/>
        <sz val="9"/>
        <rFont val="Arial"/>
        <family val="2"/>
      </rPr>
      <t xml:space="preserve">
11001310502520140048700</t>
    </r>
  </si>
  <si>
    <r>
      <t xml:space="preserve">JUZGADO 35 LABORAL DEL CIRCUITO DE BOGOTA
</t>
    </r>
    <r>
      <rPr>
        <b/>
        <sz val="9"/>
        <rFont val="Arial"/>
        <family val="2"/>
      </rPr>
      <t xml:space="preserve">
11001310503520160011100</t>
    </r>
  </si>
  <si>
    <r>
      <t xml:space="preserve">JUZGADO 4 LABORAL DEL CIRCUITO DE BOGOTÁ
</t>
    </r>
    <r>
      <rPr>
        <b/>
        <sz val="9"/>
        <rFont val="Arial"/>
        <family val="2"/>
      </rPr>
      <t xml:space="preserve">
11001310500420160041900</t>
    </r>
  </si>
  <si>
    <r>
      <rPr>
        <b/>
        <sz val="9"/>
        <color indexed="14"/>
        <rFont val="Arial"/>
        <family val="2"/>
      </rPr>
      <t>3-3-2015 RADICACIÓN PROCESO</t>
    </r>
    <r>
      <rPr>
        <sz val="9"/>
        <rFont val="Arial"/>
        <family val="2"/>
      </rPr>
      <t xml:space="preserve">
21-4-2016 AUTO  DE OBEDECER Y CUMPLIR, ORDENA ADECUAR-CONCEDE TÉRMINO 5 DIAS
23-8-16 AUTO ADMITE DEMANDA - ORDENA NOTIFICAR  
...
13-6-17 FIDUFOSYGA 2005 CONTESTA DEMANDA 
21-7-17 DESISTIMIENTO PARCIAL PRETENSIONES 
.....
30-1018 FIDUFOSYA  INTERPONE RECURSO REPOSICIÓN Y SUBSIDIO APELACIÓN
2-11-18 CONSORCIO SAYP 2011 DA RESPUESTA A REQUERIMIENTO 
14-11-18 FIDUFOSYGA SOLICITA DESVINCULACIÓN DEL PROCESO 
4-4-19 AUTO CONCEDE RECURSO EN EFECTO SUSPENSIVO, NO REPONE, DECLARA SUCECIÓN PROCESAL 
30-4-19 ADRES PROPONE RECURSO REPOSICIÓN Y SUBSIDIO APELACIÓN 
6-8-19 ENVIO EXPEDIENTE A TRIBUNAL SUPERIOR - SALA LABORAL
25-11-19 AUTO SEÑALA 4 DICIEMBRE 2019 4.30 P.M. PARA PROFERIR DECISIÓN 
4-12-19 AUTO DEJA SIN VALOR AUTO DEL 12-11-19 . INADMITE RECURSO. ORDENA DEVOLVER EXPEDIENTE TRIBUNAL ORIGEN 
16-12-19  LLEGA EXPEDIENTE DEL TRIBUNAL SUPERIOR DIRIMIENDO CONFLICTO 
10-3-20 SE ENVIA EXPEDIENTE AL TRIBUNAL SUPERIOR PARA QUE RESUELVA RECURSO EN EFECTO SUSPENSIVO 
16 Dec 2020 RECEPCIÓN EXPEDIENTE - LLEGO DEL TRIBUNAL CON OFICIO NO. 3083 DE FECHA 23-OCT-2020 DECLARANDO LA INADMISIBILIDAD DE LA APELACIÓN/MAGM
24 Mar 2023 OBEDECE Y CUMPLE LO RESUELTO POR EL SUPERIOR; INADMITE CONTESTACIÓN
30 Mar 2023 SE ALLEGÓ MEMORIAL SUBSANCION DE LA CONTESTACION
19 Sep 2023 ALLEGA CONTESTACIÓN LLAMADO EN GARANTIA ALLIANZ
08 Aug 2024 SE ALLEGÓ MEMORIAL APOYO TECNICO
09 Aug 2024 SOLICITANDO REQUERIR A ADRES PARA ACCESO A APOYO TECNICO</t>
    </r>
    <r>
      <rPr>
        <b/>
        <sz val="9"/>
        <rFont val="Arial"/>
        <family val="2"/>
      </rPr>
      <t xml:space="preserve">
</t>
    </r>
    <r>
      <rPr>
        <sz val="9"/>
        <rFont val="Arial"/>
        <family val="2"/>
      </rPr>
      <t xml:space="preserve">09 May 2025 SE RECEPCIONA MEMORIAL DE EPS FAMISANAR EL CUAL INFORMA TRÁMITE DE TRANSACCIÓN CON ADRES
</t>
    </r>
    <r>
      <rPr>
        <b/>
        <sz val="9"/>
        <rFont val="Arial"/>
        <family val="2"/>
      </rPr>
      <t>19 May 2025 ACTA AUDIENCIA. SE SUSPENDE LA AUDIENCIA DEL ARTÍCULO 80 Y SE PROGRAMA PARA EL DÍA MARTES 17 DE JUNIO DEL 2025 A PARTIR DE LAS 11:30AM</t>
    </r>
  </si>
  <si>
    <r>
      <t xml:space="preserve">JUZGADO 34 LABORAL DEL CIRCUIRTO DE BOGOTÁ
</t>
    </r>
    <r>
      <rPr>
        <b/>
        <sz val="9"/>
        <rFont val="Arial"/>
        <family val="2"/>
      </rPr>
      <t xml:space="preserve">
11001310503420150016600</t>
    </r>
  </si>
  <si>
    <r>
      <t xml:space="preserve">JUZGADO 32 LABORAL DEL CIRCUITO DE BOGOTÁ
</t>
    </r>
    <r>
      <rPr>
        <b/>
        <sz val="9"/>
        <rFont val="Arial"/>
        <family val="2"/>
      </rPr>
      <t>11001310503220140046003</t>
    </r>
  </si>
  <si>
    <r>
      <t xml:space="preserve">JUZGADO 7 LABORAL DEL CIRCUITO DE BOGOTÁ
</t>
    </r>
    <r>
      <rPr>
        <b/>
        <sz val="9"/>
        <rFont val="Arial"/>
        <family val="2"/>
      </rPr>
      <t xml:space="preserve">
11001310500720150021900</t>
    </r>
  </si>
  <si>
    <r>
      <t xml:space="preserve">JUZGADO 34 LABORAL DEL CIRCUITO DE BOGOTÁ
</t>
    </r>
    <r>
      <rPr>
        <b/>
        <sz val="9"/>
        <rFont val="Arial"/>
        <family val="2"/>
      </rPr>
      <t xml:space="preserve">
11001310503420140071500</t>
    </r>
  </si>
  <si>
    <r>
      <t xml:space="preserve">JUZGADO 30 LABORAL DEL CIRCUITO DE BOGOTÁ 
</t>
    </r>
    <r>
      <rPr>
        <b/>
        <sz val="9"/>
        <rFont val="Arial"/>
        <family val="2"/>
      </rPr>
      <t xml:space="preserve">
11001310503020160040800</t>
    </r>
  </si>
  <si>
    <r>
      <t xml:space="preserve">JUZGADO 24 LABORAL DEL CIRCUITO DE BOGOTÁ 
</t>
    </r>
    <r>
      <rPr>
        <b/>
        <sz val="9"/>
        <rFont val="Arial"/>
        <family val="2"/>
      </rPr>
      <t xml:space="preserve">
11001310502420140047600</t>
    </r>
  </si>
  <si>
    <r>
      <t xml:space="preserve">JUZGADO 7 LABORAL DEL CIRCUITO DE BOGOTÁ
</t>
    </r>
    <r>
      <rPr>
        <b/>
        <sz val="9"/>
        <rFont val="Arial"/>
        <family val="2"/>
      </rPr>
      <t xml:space="preserve">
11001310500720160047600</t>
    </r>
  </si>
  <si>
    <r>
      <t xml:space="preserve">JUZGADO 37 LABORAL DEL CIRCUITO DE BOGOTÁ
</t>
    </r>
    <r>
      <rPr>
        <b/>
        <sz val="9"/>
        <rFont val="Arial"/>
        <family val="2"/>
      </rPr>
      <t xml:space="preserve">
11001310503720170000800</t>
    </r>
  </si>
  <si>
    <r>
      <t xml:space="preserve">JUZGADO 35 LABORAL DEL CIRCUITO DE BOGOTÁ
</t>
    </r>
    <r>
      <rPr>
        <b/>
        <sz val="9"/>
        <rFont val="Arial"/>
        <family val="2"/>
      </rPr>
      <t xml:space="preserve">
11001310503520140049600</t>
    </r>
  </si>
  <si>
    <r>
      <t xml:space="preserve">JUZGADO 37 LABORAL DEL CIRCUITO DE BOGOTÁ
</t>
    </r>
    <r>
      <rPr>
        <b/>
        <sz val="9"/>
        <rFont val="Arial"/>
        <family val="2"/>
      </rPr>
      <t xml:space="preserve">
11001310503720170010800</t>
    </r>
  </si>
  <si>
    <r>
      <t xml:space="preserve">JUZGADO 13 LABORAL DEL CIRCUITO DE BOGOTÁ
</t>
    </r>
    <r>
      <rPr>
        <b/>
        <sz val="9"/>
        <rFont val="Arial"/>
        <family val="2"/>
      </rPr>
      <t xml:space="preserve">
11001310501320160043300</t>
    </r>
  </si>
  <si>
    <r>
      <t xml:space="preserve">JUZGADO 26 LABORAL DEL CIRCUITO DE BOGOTÁ D.C.
</t>
    </r>
    <r>
      <rPr>
        <b/>
        <sz val="9"/>
        <rFont val="Arial"/>
        <family val="2"/>
      </rPr>
      <t xml:space="preserve">
11001310502620150077400</t>
    </r>
  </si>
  <si>
    <r>
      <t xml:space="preserve">JUZGADO 8 LABORAL DEL CIRCUITO DE BOGOTÁ
</t>
    </r>
    <r>
      <rPr>
        <b/>
        <sz val="9"/>
        <rFont val="Arial"/>
        <family val="2"/>
      </rPr>
      <t xml:space="preserve">
11001310500820140046200</t>
    </r>
  </si>
  <si>
    <t xml:space="preserve">
TRIBUNAL ADMINISTRATIVO DE CUNDINAMARCA SECCIÓN TERCERA
_____
INTENTO DE ENVIAR A JUZGADOS 34 Y 3 ADMINISTRATIVO (2022 y 2024)</t>
  </si>
  <si>
    <r>
      <t xml:space="preserve">JUZGADO 22 LABORAL DEL CIRCUITO DE BOGOTÁ
</t>
    </r>
    <r>
      <rPr>
        <b/>
        <sz val="9"/>
        <rFont val="Arial"/>
        <family val="2"/>
      </rPr>
      <t xml:space="preserve">
11001310502220140049000</t>
    </r>
  </si>
  <si>
    <t>JUZGADO 51 LABORAL DEL CIRCUITO DE BOGOTÁ, PERO SE CONSULTA CON EL 22</t>
  </si>
  <si>
    <r>
      <t xml:space="preserve">JUZGADO 8 LABORAL DEL CIRCUITO DE BOGOTÁ
</t>
    </r>
    <r>
      <rPr>
        <b/>
        <sz val="9"/>
        <rFont val="Arial"/>
        <family val="2"/>
      </rPr>
      <t xml:space="preserve">
11001310500820140052500</t>
    </r>
  </si>
  <si>
    <r>
      <t xml:space="preserve">JUZGADO 19 ADMINSITRATIVO DE DESCONGESTIÓN DEL CIRCUITO DE BOGOTÁ
34-2012-0003
_____
JUZGADO 26 
LABORAL DEL CIRCUITO DE BOGOTÁ
_____
SUPERSALUD 
J-2016-2099
_____
</t>
    </r>
    <r>
      <rPr>
        <sz val="9"/>
        <color indexed="10"/>
        <rFont val="Arial"/>
        <family val="2"/>
      </rPr>
      <t>JUZGADO 45 LABORAL DEL CIRCUITO DE BOGOTÁ, PERO SE CONSULTA CON EL 26</t>
    </r>
  </si>
  <si>
    <r>
      <t xml:space="preserve">TRIBUNAL ADMINISTRATIVO DE CUNDINAMARCA - SECCION TERCERA
2011-01042   
_____
SUPERSALUD
_____
JUZGADO 13 LABORAL DEL CIRCUITO DE BOGOTÁ
_____
</t>
    </r>
    <r>
      <rPr>
        <sz val="9"/>
        <color indexed="10"/>
        <rFont val="Arial"/>
        <family val="2"/>
      </rPr>
      <t>JUZGADO 44 LABORAL DEL CIRCUITO DE BOGOTÁ, PERO SE CONSULTA CON EL 13</t>
    </r>
  </si>
  <si>
    <r>
      <t xml:space="preserve">
TRIBUNAL ADMINSITRATIVO DE CUNDINAMARCA 
2011-01313
_____
JUZGADO 37 LABORAL DEL CIRCUITO DE BOGOTÁ
_____
</t>
    </r>
    <r>
      <rPr>
        <sz val="9"/>
        <color indexed="10"/>
        <rFont val="Arial"/>
        <family val="2"/>
      </rPr>
      <t>JUZGADO 47 LABORAL DEL CIRCUITO DE BOGOTÁ, PERO SE CONSULTA CON EL 37</t>
    </r>
  </si>
  <si>
    <r>
      <rPr>
        <sz val="9"/>
        <rFont val="Arial"/>
        <family val="2"/>
      </rPr>
      <t xml:space="preserve">PASÓ AL 
JUZGADO 41 LABORAL PERO SE CONSULTA CON JUZGADO 25 
</t>
    </r>
    <r>
      <rPr>
        <sz val="9"/>
        <color indexed="8"/>
        <rFont val="Arial"/>
        <family val="2"/>
      </rPr>
      <t xml:space="preserve">
</t>
    </r>
    <r>
      <rPr>
        <sz val="9"/>
        <color indexed="60"/>
        <rFont val="Arial"/>
        <family val="2"/>
      </rPr>
      <t xml:space="preserve">
</t>
    </r>
    <r>
      <rPr>
        <sz val="9"/>
        <rFont val="Arial"/>
        <family val="2"/>
      </rPr>
      <t xml:space="preserve">
</t>
    </r>
    <r>
      <rPr>
        <sz val="9"/>
        <color indexed="10"/>
        <rFont val="Arial"/>
        <family val="2"/>
      </rPr>
      <t xml:space="preserve">PASÓ AL 
JUZGADO 44 LABORAL PERO SE CONSULTA CON JUZGADO 25 </t>
    </r>
  </si>
  <si>
    <r>
      <t xml:space="preserve">2014-00072
JUZGADO 25 LABORAL DEL CIRCUITO DE BOGOTÁ
JUZGADO 41 LABORAL DEL CIRCUITO DE BOGOTÁ
JUZGADO 44 LABORAL DEL CIRCUITO DE BOGOTÁ
</t>
    </r>
    <r>
      <rPr>
        <sz val="9"/>
        <color indexed="10"/>
        <rFont val="Arial"/>
        <family val="2"/>
      </rPr>
      <t xml:space="preserve">
</t>
    </r>
    <r>
      <rPr>
        <sz val="9"/>
        <color indexed="10"/>
        <rFont val="Arial"/>
        <family val="2"/>
      </rPr>
      <t>PASÓ AL 
JUZGADO 44 LABORAL PERO SE CONSULTA CON JUZGADO 25</t>
    </r>
  </si>
  <si>
    <r>
      <rPr>
        <sz val="9"/>
        <rFont val="Arial"/>
        <family val="2"/>
      </rPr>
      <t xml:space="preserve">JUZGADO 41
 LABORAL DELCIRCUITO DE BOGOTA
PERO SE SIGUE CONSULTANDO CON 25
_____
</t>
    </r>
    <r>
      <rPr>
        <sz val="9"/>
        <color indexed="10"/>
        <rFont val="Arial"/>
        <family val="2"/>
      </rPr>
      <t xml:space="preserve">
JUZGADO 44 LABORAL DEL CIRCUITO DE BOGOTÁ, PERO SE CONSULTA CON EL 25</t>
    </r>
  </si>
  <si>
    <r>
      <t xml:space="preserve">JUZGADO 25 LABORAL DEL CIRCUITO DE BOGOTÁ
</t>
    </r>
    <r>
      <rPr>
        <b/>
        <sz val="9"/>
        <rFont val="Arial"/>
        <family val="2"/>
      </rPr>
      <t xml:space="preserve">
11001310502520150041600</t>
    </r>
  </si>
  <si>
    <r>
      <t xml:space="preserve">JUZGADO 24 LABORAL DEL CIRCUITO DE BOGOTÁ
</t>
    </r>
    <r>
      <rPr>
        <b/>
        <sz val="9"/>
        <rFont val="Arial"/>
        <family val="2"/>
      </rPr>
      <t xml:space="preserve">
11001310502420160044100</t>
    </r>
  </si>
  <si>
    <r>
      <t xml:space="preserve">JUZGADO 27 LABORAL DEL CIRCUITO DE BOGOTÁ
</t>
    </r>
    <r>
      <rPr>
        <b/>
        <sz val="9"/>
        <rFont val="Arial"/>
        <family val="2"/>
      </rPr>
      <t xml:space="preserve">
11001310502720160039800</t>
    </r>
  </si>
  <si>
    <r>
      <t xml:space="preserve">JUZGADO 24 LABORAL DEL CIRCUITO DE BOGOTÁ
</t>
    </r>
    <r>
      <rPr>
        <b/>
        <sz val="9"/>
        <rFont val="Arial"/>
        <family val="2"/>
      </rPr>
      <t xml:space="preserve">
11001310502420140055300</t>
    </r>
  </si>
  <si>
    <r>
      <t xml:space="preserve">JUZGADO 24 LABORAL DEL CIRCUITO DE BOGOTÁ 
_____
</t>
    </r>
    <r>
      <rPr>
        <sz val="9"/>
        <color indexed="10"/>
        <rFont val="Arial"/>
        <family val="2"/>
      </rPr>
      <t>JUZGADO 45 LABORAL DEL CIRCUITO DE BOGOTÁ, PERO SE CONSULTA CON EL 24</t>
    </r>
  </si>
  <si>
    <r>
      <t xml:space="preserve">JUZGADO 24 LABORAL DEL CIRCUITO DE BOGOTÁ
</t>
    </r>
    <r>
      <rPr>
        <b/>
        <sz val="9"/>
        <rFont val="Arial"/>
        <family val="2"/>
      </rPr>
      <t xml:space="preserve">
11001310502420150072900</t>
    </r>
  </si>
  <si>
    <r>
      <t xml:space="preserve">JUZGADO 36 LABORAL DEL CIRCUITO DE BOGOTÁ
</t>
    </r>
    <r>
      <rPr>
        <b/>
        <sz val="9"/>
        <rFont val="Arial"/>
        <family val="2"/>
      </rPr>
      <t xml:space="preserve">
11001310503620150019900</t>
    </r>
  </si>
  <si>
    <r>
      <t xml:space="preserve">JUZGADO 18 LABORAL DEL CIRCUITO DE BOGOTÁ 
</t>
    </r>
    <r>
      <rPr>
        <b/>
        <sz val="9"/>
        <rFont val="Arial"/>
        <family val="2"/>
      </rPr>
      <t xml:space="preserve">
11001310501820140040800</t>
    </r>
  </si>
  <si>
    <r>
      <t xml:space="preserve">TRIBUNAL ADMINISTRATIVO DE CUNDINAMARCA 
2012-00504
JUZGADO 33 ADMINISTRATIVO DE ORALIDAD DEL CIRCUITO DE BOGOTA 
2013-00003
</t>
    </r>
    <r>
      <rPr>
        <sz val="9"/>
        <rFont val="Arial"/>
        <family val="2"/>
      </rPr>
      <t>JUZGADO 18 
LABORAL DEL CIRCUITO DE BOGOTA</t>
    </r>
    <r>
      <rPr>
        <b/>
        <sz val="9"/>
        <color indexed="10"/>
        <rFont val="Arial"/>
        <family val="2"/>
      </rPr>
      <t xml:space="preserve">
</t>
    </r>
    <r>
      <rPr>
        <sz val="9"/>
        <rFont val="Arial"/>
        <family val="2"/>
      </rPr>
      <t xml:space="preserve">
SUPERSALUD
J-2015-01087</t>
    </r>
    <r>
      <rPr>
        <sz val="9"/>
        <color indexed="8"/>
        <rFont val="Arial"/>
        <family val="2"/>
      </rPr>
      <t xml:space="preserve">
</t>
    </r>
    <r>
      <rPr>
        <b/>
        <sz val="9"/>
        <color indexed="10"/>
        <rFont val="Arial"/>
        <family val="2"/>
      </rPr>
      <t xml:space="preserve">
</t>
    </r>
    <r>
      <rPr>
        <sz val="9"/>
        <rFont val="Arial"/>
        <family val="2"/>
      </rPr>
      <t xml:space="preserve">ENVIADO EXPEDIENTE A JUZGADO 41, PERO SE CONSULTA CON 18 </t>
    </r>
    <r>
      <rPr>
        <b/>
        <sz val="9"/>
        <color indexed="10"/>
        <rFont val="Arial"/>
        <family val="2"/>
      </rPr>
      <t xml:space="preserve">
</t>
    </r>
    <r>
      <rPr>
        <sz val="9"/>
        <color indexed="10"/>
        <rFont val="Arial"/>
        <family val="2"/>
      </rPr>
      <t xml:space="preserve">ENVIADO EXPEDIENTE A JUZGADO 44, PERO SE CONSULTA CON 18 </t>
    </r>
  </si>
  <si>
    <r>
      <t xml:space="preserve">JUZGADO 18 LABORAL DEL CIRCUITO DE BOGOTÁ
</t>
    </r>
    <r>
      <rPr>
        <b/>
        <sz val="9"/>
        <rFont val="Arial"/>
        <family val="2"/>
      </rPr>
      <t xml:space="preserve">
11001310501820140050700</t>
    </r>
  </si>
  <si>
    <r>
      <t xml:space="preserve">JUZGADO 33 LABORAL DEL CIRCUITO DE BOGOTÁ
</t>
    </r>
    <r>
      <rPr>
        <b/>
        <sz val="9"/>
        <rFont val="Arial"/>
        <family val="2"/>
      </rPr>
      <t xml:space="preserve">
11001310503320160066400</t>
    </r>
  </si>
  <si>
    <r>
      <t xml:space="preserve">TRIBUNAL ADMINISTRATIVO DE CUNDINAMARCA - SECCION TERCERA
2011-01230
</t>
    </r>
    <r>
      <rPr>
        <b/>
        <sz val="9"/>
        <color indexed="53"/>
        <rFont val="Arial"/>
        <family val="2"/>
      </rPr>
      <t>Volverá al Tribunal Administrativo de Cundinamarca</t>
    </r>
  </si>
  <si>
    <r>
      <t xml:space="preserve">JUZGADO 9 LABORAL DEL CIRCUITO DE BOGOTÁ
</t>
    </r>
    <r>
      <rPr>
        <b/>
        <sz val="9"/>
        <color indexed="8"/>
        <rFont val="Arial"/>
        <family val="2"/>
      </rPr>
      <t xml:space="preserve">
11001310500920150024700</t>
    </r>
  </si>
  <si>
    <r>
      <t xml:space="preserve">JUZGADO 36 LABORAL DEL CIRCUITO DE BOGOTÁ
</t>
    </r>
    <r>
      <rPr>
        <b/>
        <sz val="9"/>
        <rFont val="Arial"/>
        <family val="2"/>
      </rPr>
      <t xml:space="preserve">
11001310503620150052300</t>
    </r>
    <r>
      <rPr>
        <sz val="9"/>
        <rFont val="Arial"/>
        <family val="2"/>
      </rPr>
      <t xml:space="preserve"> </t>
    </r>
  </si>
  <si>
    <r>
      <t>JUZGADO 6 LABORAL DEL CIRCUITO DE BOGOTÁ</t>
    </r>
    <r>
      <rPr>
        <b/>
        <sz val="9"/>
        <rFont val="Arial"/>
        <family val="2"/>
      </rPr>
      <t xml:space="preserve">
11001310500620160059300</t>
    </r>
    <r>
      <rPr>
        <sz val="9"/>
        <rFont val="Arial"/>
        <family val="2"/>
      </rPr>
      <t xml:space="preserve"> </t>
    </r>
  </si>
  <si>
    <r>
      <t xml:space="preserve">TRIBUNAL ADTIVO CUNDINAMARCA
2013-02217
JUZGADO 34 ADMINISTRATIVO DEL CIRCUITO DE BOGOTÁ
2014-00180
JUZGADO 18 LABORAL DEL CIRCUITO DE BOGOTÁ 
2014-00507
SUPERSALUD
2015-01088
ENVIADO EXPEDIENTE A JUZGADO 41, PERO SE CONSULTA CON 18 </t>
    </r>
    <r>
      <rPr>
        <b/>
        <sz val="9"/>
        <color indexed="10"/>
        <rFont val="Arial"/>
        <family val="2"/>
      </rPr>
      <t xml:space="preserve">
</t>
    </r>
    <r>
      <rPr>
        <sz val="9"/>
        <color indexed="10"/>
        <rFont val="Arial"/>
        <family val="2"/>
      </rPr>
      <t xml:space="preserve">
ENVIADO EXPEDIENTE A JUZGADO 44, PERO SE CONSULTA CON 18</t>
    </r>
  </si>
  <si>
    <r>
      <t xml:space="preserve">TRIBUNAL ADMINISTRATIVO DE CUNDINAMARCA - SECCION TERCERA
2010-00119
</t>
    </r>
    <r>
      <rPr>
        <b/>
        <sz val="9"/>
        <color indexed="60"/>
        <rFont val="Arial"/>
        <family val="2"/>
      </rPr>
      <t xml:space="preserve">
</t>
    </r>
    <r>
      <rPr>
        <sz val="9"/>
        <color indexed="10"/>
        <rFont val="Arial"/>
        <family val="2"/>
      </rPr>
      <t>ENVIADO EXPEDIENTE A JUZGADO 45, PERO SE CONSULTA CON 6</t>
    </r>
  </si>
  <si>
    <r>
      <rPr>
        <sz val="9"/>
        <rFont val="Arial"/>
        <family val="2"/>
      </rPr>
      <t>JUZGADO 29 LABORAL DEL CIRCUITO DE BOGOTÁ</t>
    </r>
    <r>
      <rPr>
        <b/>
        <sz val="9"/>
        <rFont val="Arial"/>
        <family val="2"/>
      </rPr>
      <t xml:space="preserve">
11001310502920160037500</t>
    </r>
  </si>
  <si>
    <r>
      <t xml:space="preserve">JUZGADO 34 LABORAL DEL CIRCUITO DE BOGOTÁ
</t>
    </r>
    <r>
      <rPr>
        <b/>
        <sz val="9"/>
        <rFont val="Arial"/>
        <family val="2"/>
      </rPr>
      <t xml:space="preserve">
11001310503420160041100</t>
    </r>
  </si>
  <si>
    <r>
      <t xml:space="preserve">JUZGADO 29 LABORAL DEL CIRCUITO DE BOGOTÁ
</t>
    </r>
    <r>
      <rPr>
        <b/>
        <sz val="9"/>
        <rFont val="Arial"/>
        <family val="2"/>
      </rPr>
      <t xml:space="preserve">
11001310502920160037600</t>
    </r>
  </si>
  <si>
    <r>
      <t xml:space="preserve">TRIBUNAL ADMINISTRATIVO DE CUNDINAMARCA, SECCION TERCERA
2009-01102
_____
JUZGADO 31 LABORAL DEL CIRCUITO DE BOGOTÁ 
2016-00416
_____
TRIBUNAL ADMINISTRATIVO DE CUNDINAMARCA, SECCION PRIMERA
25000234100020240078700
_____
SECCIÓN TERCERA
</t>
    </r>
    <r>
      <rPr>
        <b/>
        <sz val="9"/>
        <rFont val="Arial"/>
        <family val="2"/>
      </rPr>
      <t>25000231500020240104500
2500023</t>
    </r>
    <r>
      <rPr>
        <b/>
        <sz val="9"/>
        <color indexed="10"/>
        <rFont val="Arial"/>
        <family val="2"/>
      </rPr>
      <t>3(2)</t>
    </r>
    <r>
      <rPr>
        <b/>
        <sz val="9"/>
        <rFont val="Arial"/>
        <family val="2"/>
      </rPr>
      <t>600020090110200</t>
    </r>
  </si>
  <si>
    <r>
      <rPr>
        <sz val="9"/>
        <rFont val="Arial"/>
        <family val="2"/>
      </rPr>
      <t>TRIBUNAL ADMINISTRATIVO</t>
    </r>
    <r>
      <rPr>
        <b/>
        <sz val="9"/>
        <rFont val="Arial"/>
        <family val="2"/>
      </rPr>
      <t xml:space="preserve">
25000231500020240104500</t>
    </r>
  </si>
  <si>
    <r>
      <t xml:space="preserve">TRIBUNAL SUPERIOR SALA LABORAL
</t>
    </r>
    <r>
      <rPr>
        <b/>
        <sz val="9"/>
        <rFont val="Arial"/>
        <family val="2"/>
      </rPr>
      <t xml:space="preserve">
11001310501620160053002</t>
    </r>
  </si>
  <si>
    <t xml:space="preserve">
TRIBUNAL ADMINISTRATIVO DE CUNDINAMARCA - SECCION TERCERA
2011-0551
_____
JUZGADO 16 LABORAL DEL CIRCUITO DE BOGOTÁ
_____
</t>
  </si>
  <si>
    <r>
      <t xml:space="preserve">
8-6-2012  REPARTO Y RADICACIÓN
27-11-12   AUTO   ADMITE   DEMANDA 
....
11-8-16 ENVIO A JUZGADOS LABORALES
23-8-16 REPARTIDO A JUZGADO 6 LABORAL DEL CIRCUITO DE BOGOTÁ
</t>
    </r>
    <r>
      <rPr>
        <b/>
        <sz val="9"/>
        <color indexed="14"/>
        <rFont val="Arial"/>
        <family val="2"/>
      </rPr>
      <t>23-8-2016 RADICACIÓN PROCESO</t>
    </r>
    <r>
      <rPr>
        <sz val="9"/>
        <rFont val="Arial"/>
        <family val="2"/>
      </rPr>
      <t xml:space="preserve">
24-8-16 AUTO DECLARA INCOMPETENCIA Y ORDENA REMITIR CSJ
21-9-16 REMITIDO AL CSJ
20-10-17 REGRESA EXPEDIENTE DEL CSJ
24-10-17 AUTO AVOCA CONOCIMIENTO 
....
10-5-18 OFICIO A PERITO
16-8-2018 AUTO CONCEDE 45 DIAS AL AUXILIAR DE LA JUSTICIA PARA QUE RINDA DICTAMEN SOLICITADO POR EL DEMANDANTE.
23-8-18 MEMORIAL 
...
25-10-18 AUTO CONCEDE 60 DIAS PARA RENDIR DICTAMEN.  DA TERMINO AL TAC PARA QUE EN 10 DÍAS ALLEGUE INFORMACIÓN. 
13-12-2018 AUTO ACEPTA DESISTIMIENTO PARCIAL PRETENCIONES, ORDENA OFICIAR AL BANCO AGRARIO PARA DETERMINAR A NOMBRE DE QUIEN SE ENCUENTRA UN TÍTULO POR $500 MIL  
--
08-07-20  ACEPTA DESISTIMIENTO PARCIAL DE LAS PRETENSIONES
03 Nov 2020  AUTO OBEDÉZCASE Y CÚMPLASE  DESE CUMPLIMIENTO A LO ORDENADO POR EL SUPERIOR - RECIBE EXPEDIENTE
09 Feb 2022 NO ACCEDE A LA SOLICITUD DE SUSPENSION DEL PROCESO ELEVADA POR LA PARTE ACTORA.
</t>
    </r>
    <r>
      <rPr>
        <b/>
        <sz val="9"/>
        <rFont val="Arial"/>
        <family val="2"/>
      </rPr>
      <t xml:space="preserve">28 Feb 2022 ORDENA NOTIFICACION PERSONAL DE LA DEMANDA A ADRES COMO SUCESORA PROCESAL DEL MINISTERIO DE SALUD Y PROTECCION SOCIAL.
</t>
    </r>
    <r>
      <rPr>
        <sz val="9"/>
        <rFont val="Arial"/>
        <family val="2"/>
      </rPr>
      <t xml:space="preserve">01 Mar 2022 REMITIDA NOTIFICACION PERSONAL A TRAVES DEL CORREO INSTITUCIONAL A LA ENTIDAD ADRES
23 Aug 2022 RECONOCE PERSONERIA APODERADA DE LAS PARTES, DA POR CONTESTADA DEMANDA POR PARTE DE LA ADRES-. SE REQUIERE AL PERITO JAIRO HERNANDEZ CUBILLOS, PARA QUE APORTE ELDICTAMEN PERICIAL.
14 Sep 2022 INCIDENTE DE REGULACION DE HONORARIOS
23 Jun 2023 RECONOCE PERSONERIA JURIDICA APODERADAS DE ADRES Y CONSORCIO SAY 2011. RELEVA AL PERITO JAIRO HERNANDEZ CUBILLOS Y DISPONE QUE POR LA PARTE ACTORA SE APORTE EL DICTAMEN DENTRO DEL TERMINO DE 45 DIAS.
05 Feb 2024  </t>
    </r>
    <r>
      <rPr>
        <b/>
        <sz val="9"/>
        <rFont val="Arial"/>
        <family val="2"/>
      </rPr>
      <t xml:space="preserve">SE ADMITE DESISITIMIENTO PARCIAL. </t>
    </r>
    <r>
      <rPr>
        <sz val="9"/>
        <rFont val="Arial"/>
        <family val="2"/>
      </rPr>
      <t>SE REQUIERE A COOMEVA PARA QUE EN EL TERMINO DE VEINTE DIAS ALLEGUE AL EXPEDIENTE EL DICTAMEN DECRETADO</t>
    </r>
  </si>
  <si>
    <r>
      <t xml:space="preserve">JUZGADO 6 LABORAL DEL CIRCUITO DE BOGOTÁ
</t>
    </r>
    <r>
      <rPr>
        <b/>
        <sz val="9"/>
        <rFont val="Arial"/>
        <family val="2"/>
      </rPr>
      <t xml:space="preserve">
11001310500620160039500</t>
    </r>
  </si>
  <si>
    <r>
      <t xml:space="preserve">
TRIBUNAL ADMINISTRATIVO DE CUNDINAMARCA - SECCION TERCERA
Descongestión 
2012-00976
_____
JUZGADO 41 
LABORAL DEL CIRCUITO
DE BOGOTÁ
_____
</t>
    </r>
    <r>
      <rPr>
        <sz val="9"/>
        <color indexed="10"/>
        <rFont val="Arial"/>
        <family val="2"/>
      </rPr>
      <t>ENVIADO EXPEDIENTE A JUZGADO 44, PERO SE CONSULTA CON 25</t>
    </r>
  </si>
  <si>
    <r>
      <t xml:space="preserve">JUZGADO 2 ADMINISTRATIVO DEL CIRCUITO DE BOGOTÁ 
</t>
    </r>
    <r>
      <rPr>
        <b/>
        <sz val="9"/>
        <rFont val="Arial"/>
        <family val="2"/>
      </rPr>
      <t xml:space="preserve">
11001333400220220049100</t>
    </r>
  </si>
  <si>
    <r>
      <t xml:space="preserve">JUZGADO 24 LABORAL DEL CIRCUITO DE BOGOTÁ
</t>
    </r>
    <r>
      <rPr>
        <b/>
        <sz val="9"/>
        <rFont val="Arial"/>
        <family val="2"/>
      </rPr>
      <t xml:space="preserve">
11001310502420160065600</t>
    </r>
  </si>
  <si>
    <r>
      <t xml:space="preserve">JUZGADO 22 LABORAL DEL CIRCUITO
 DE BOGOTÁ
</t>
    </r>
    <r>
      <rPr>
        <b/>
        <sz val="9"/>
        <rFont val="Arial"/>
        <family val="2"/>
      </rPr>
      <t xml:space="preserve">
11001310502220160046500</t>
    </r>
  </si>
  <si>
    <r>
      <t xml:space="preserve">JUZGADO 26 LABORAL DEL CIRCUITO DE BOGOTÁ
</t>
    </r>
    <r>
      <rPr>
        <b/>
        <sz val="9"/>
        <rFont val="Arial"/>
        <family val="2"/>
      </rPr>
      <t xml:space="preserve">
11001310502620180001000</t>
    </r>
  </si>
  <si>
    <r>
      <t xml:space="preserve">
17-11-10 RADICACIÓN DEMANDA Y REPARTO
,,,,,,,
6-10-15 AUTO CORRE TRASLADO PARA ALEGATOS
23-10-15 MEMORIAL CON ALEGATOS
29-10-*15 ENVIO  PROCURADURIA TRASLADO ESPECIAL
9-11-15 REGRESA DE LA PROCURADURIA CO CONCEPTO
9-11-15 AL DESPACHO PARA FALLO 
26-7-16 ORDENA REMITIR A JUZGADOS LABORALES
23-8-16 REPARTIDO A JUZGADO 24 LABORAL DEL CIRCUITO DE BOGOTA
</t>
    </r>
    <r>
      <rPr>
        <b/>
        <sz val="9"/>
        <color indexed="14"/>
        <rFont val="Arial"/>
        <family val="2"/>
      </rPr>
      <t xml:space="preserve">
26-8-2016 RADICACIÓN PROCESO</t>
    </r>
    <r>
      <rPr>
        <sz val="9"/>
        <rFont val="Arial"/>
        <family val="2"/>
      </rPr>
      <t xml:space="preserve">
24-4-16 AVOCA CONOCIMIENTO 
14-7-2017 AUTO RECHAZA DEMANDA ORDENA REMITIR JUZGADOS ADMINISTRATIVOS 
19-10-17 ENVÍO EXPEDIENTE CONSEJO SUPERIOR DE LA JUDICATURA
28-6-18 AUTO ADMITE DEMANDA. 
6-3-20 SOLICITUD DESISTIMIENTO DEMANDA 
13-8-20 NOTIFICAN DEMANDA ADRES Y  MINISTERIO
13 Oct 2020 APODERADA DEMANDANTE ALLEGA RENUNCIA.
20 May 2021 RECEPCIÓN MEMORIAL -  PARTE ACTORA ACTORA ALLEGA PODER
21 Jun 2021 ACEPTA DESISTIMIENTO, PREVIO A RESOLVER ELINCIDENTE DE NULIDAD, CORRE TRASLADO A LA PARTE DEMNADANTE POR EL TERMINO DE 03 DIAS
23 Jun 2021 RECEPCIÓN MEMORIAL - ALLEGAN TRA SLADO DEL INCIDENTE DE NULIDAD
05 Aug 2021 APODERADO DEL CONSORCIO FIDUFOSYGA 2005 ALLEGA SOLICITUD
</t>
    </r>
    <r>
      <rPr>
        <b/>
        <sz val="9"/>
        <rFont val="Arial"/>
        <family val="2"/>
      </rPr>
      <t xml:space="preserve">24 May 2022 DECLARA LA NULIDAD DE LO ACTUADO A PARTIR DEL 13 DE AGOSTO DE 2020
</t>
    </r>
    <r>
      <rPr>
        <sz val="9"/>
        <rFont val="Arial"/>
        <family val="2"/>
      </rPr>
      <t xml:space="preserve">09 Jun 2022 CONTESTA ADRES
</t>
    </r>
    <r>
      <rPr>
        <b/>
        <sz val="9"/>
        <rFont val="Arial"/>
        <family val="2"/>
      </rPr>
      <t xml:space="preserve">2023-06-05 TIENE POR CONTESTADA LA DEMANDA, REMITIR AL JUZGADO 45 LABORAL DEL CIRCUITO
</t>
    </r>
    <r>
      <rPr>
        <sz val="9"/>
        <rFont val="Arial"/>
        <family val="2"/>
      </rPr>
      <t xml:space="preserve">09 Jun 2023 EXPEDIENTE DIGITALIZADO EN SU TOTALIDAD
</t>
    </r>
    <r>
      <rPr>
        <b/>
        <sz val="9"/>
        <rFont val="Arial"/>
        <family val="2"/>
      </rPr>
      <t>27 Feb 2024 EL 21 DE FEBRERO DE 2024 EL PROCESO FUE ACEPTADO POR EL JUZGADO 45 LABORAL.</t>
    </r>
    <r>
      <rPr>
        <sz val="9"/>
        <rFont val="Arial"/>
        <family val="2"/>
      </rPr>
      <t xml:space="preserve"> EL CORREO DE DICHO JUZGADO ES JLATO45@CENDOJ.RAMAJUDICIAL.GOV.CO</t>
    </r>
  </si>
  <si>
    <r>
      <t xml:space="preserve">JUZGADO 24 LABORAL DEL CIRCUITO DE BOGOTÁ
</t>
    </r>
    <r>
      <rPr>
        <b/>
        <sz val="9"/>
        <rFont val="Arial"/>
        <family val="2"/>
      </rPr>
      <t xml:space="preserve">
11001310502420160043900</t>
    </r>
  </si>
  <si>
    <r>
      <t xml:space="preserve">TRIBUNAL ADMINISTRATIVO DE CUNDINAMARCA - SECCION TERCERA
2010-0844
</t>
    </r>
    <r>
      <rPr>
        <b/>
        <sz val="9"/>
        <color indexed="60"/>
        <rFont val="Arial"/>
        <family val="2"/>
      </rPr>
      <t>Próximamente 45 LABORAL</t>
    </r>
  </si>
  <si>
    <r>
      <t xml:space="preserve">JUZGADO 23 LABORAL DEL CIRCUITO DE BOGOTÁ
</t>
    </r>
    <r>
      <rPr>
        <b/>
        <sz val="9"/>
        <rFont val="Arial"/>
        <family val="2"/>
      </rPr>
      <t xml:space="preserve">
11001310502320160060500</t>
    </r>
  </si>
  <si>
    <r>
      <t xml:space="preserve">5-5-2011 AUTO ADMISORIO 
,,,,,,,,
15-3-16 DEMANDADA ALLEGA ALEGAROS
26-4-16 AUTO ORDENA ENVIAR JUZGADOS LABORALES
18-10-16 AUTO RESUELVE REPOSICIÓN
</t>
    </r>
    <r>
      <rPr>
        <b/>
        <sz val="9"/>
        <color indexed="14"/>
        <rFont val="Arial"/>
        <family val="2"/>
      </rPr>
      <t xml:space="preserve">21-11-2016 RADICACIÓN PROCESO </t>
    </r>
    <r>
      <rPr>
        <sz val="9"/>
        <rFont val="Arial"/>
        <family val="2"/>
      </rPr>
      <t xml:space="preserve">
30-11-16 AUTO DECLARA INCOMPETENCIA ORDENA REMITIR CSJ 
23-2-17 OFICIO 193  ELABORADO PARA REMITIRLO AL CSJ 
7-11-2017 REGRESA EXPEDIENTE DEL CSJ-SALA DISCIPLINARIA DIRIMIENTO CONFLICTO
2-2-18 AUTO INADMITE DEMANDA, ORDENA SUBSANAR 
9-2-18 MEMORIAL SUBSANANDO DEMANDA 
19-4-18 AUTO ACLARA AUTO ADMITE DEMANDA - ORDENA NOTIFICAR 
31-1-2019 CITATORIO PARA NOTIFICACIÓN PERSONAL A FIDUOCCIDENTE 
4-2-19 NOTIFICACIÓN POR AVISO MINISTERIO, ADRES, FIDUCOLEX Y ANDJE 
13-2-19 NOTIFICACIÓN PERSONAL FIDUCOLDEX
25-2-19 CONTESTACIONES DEMANDA
2-7-19 AUTO ADMINTE CONTESTACIN DEMANDA  FIJA FECHA AUDIENCIA ART. 77 EL 7 DE MAYO DE 2020 
26 Nov 2020 AUTO FIJA FECHA AUDIENCIA Y/O DILIGENCIA
PARA EL DÍA 08 DE JULIO DE 2021, A LA HORA DE L AS 02:30 PM. - CACP
09 Jul 2021 AUTO  -ORDENA INTEGRAR LITIS CONSORCIO- POR SECRETARÍA NOTIFICAR AL VINCULADO //JMD
10 Nov 2021 NOTIFICACIÓN A LITIS CONSORTE
01 Dec 2021 CONTESTACION DDA LITIS CONSORTE NECESARIO DPTO DE ANTIOQUIA</t>
    </r>
    <r>
      <rPr>
        <b/>
        <sz val="9"/>
        <rFont val="Arial"/>
        <family val="2"/>
      </rPr>
      <t xml:space="preserve">
</t>
    </r>
    <r>
      <rPr>
        <sz val="9"/>
        <rFont val="Arial"/>
        <family val="2"/>
      </rPr>
      <t xml:space="preserve">13 Jan 2022 AL DESPACHO
</t>
    </r>
    <r>
      <rPr>
        <b/>
        <sz val="9"/>
        <rFont val="Arial"/>
        <family val="2"/>
      </rPr>
      <t xml:space="preserve">14 Jun 2022 DECLARA FALTA DE COMPETENCIA - ORDENA REMITIR A LOS JUZGADOS ADMINISTRATIVOS
21 Jun 2023 DEVOLUCION POR COMPETENCIA EXPEDIENTE DIGITAL POR PARTE DEL TRIBUNAL ADMINISTRATIVO
</t>
    </r>
    <r>
      <rPr>
        <sz val="9"/>
        <rFont val="Arial"/>
        <family val="2"/>
      </rPr>
      <t>14 Jul 2023 CORRE TRASLADO A LAS PARTES POR EL TERMINO DE 3 DIAS DEL INCIDENTE DE NULIDAD
04 Aug 2023 NIEGA EL INCIDENTE DE NULIDAD - TIENE POR NO CONTESTADA LA DEMANDA POR PARTE DEL DEPARTAMENTO DE ANTIOQUIA</t>
    </r>
    <r>
      <rPr>
        <b/>
        <sz val="9"/>
        <rFont val="Arial"/>
        <family val="2"/>
      </rPr>
      <t xml:space="preserve">
11 Apr 2024 PRIVIDENCIA EN AUDIENCIA. ENVÍO EXPEDIENTE AL TRIBUNAL CON APELACION
</t>
    </r>
    <r>
      <rPr>
        <sz val="9"/>
        <rFont val="Arial"/>
        <family val="2"/>
      </rPr>
      <t xml:space="preserve">13 Jun 2024 SOLICITUD DE REQUERIR A LAS PARTES ACCIONADAS CONSORCIO FIDUFOSYGA 2005
</t>
    </r>
    <r>
      <rPr>
        <b/>
        <sz val="9"/>
        <rFont val="Arial"/>
        <family val="2"/>
      </rPr>
      <t xml:space="preserve">28 Jun 2024 ACEPTA DESISTIMIENTO
</t>
    </r>
    <r>
      <rPr>
        <sz val="9"/>
        <rFont val="Arial"/>
        <family val="2"/>
      </rPr>
      <t>08 May 2025 OBEDECER Y CUMPLIR LO DISPUESTO POR EL SUPERIOR - REQUIERE NUEVAMENTE A LA PARTE DEMANDADA
21 May 2025 RESPUESTA A REQUERIMIENTO FIDUFOSYGA</t>
    </r>
  </si>
  <si>
    <r>
      <t xml:space="preserve">JUZGADO 12 LABORAL DEL CIRCUITO DE BOGOTÁ
</t>
    </r>
    <r>
      <rPr>
        <b/>
        <sz val="9"/>
        <rFont val="Arial"/>
        <family val="2"/>
      </rPr>
      <t xml:space="preserve">
11001310501220160066500</t>
    </r>
  </si>
  <si>
    <r>
      <t xml:space="preserve">TRIBUNAL ADMINISTRATIVO DE CUNDINAMARCA - SECCION TERCERA
2011-0422
_____
</t>
    </r>
    <r>
      <rPr>
        <sz val="9"/>
        <color indexed="10"/>
        <rFont val="Arial"/>
        <family val="2"/>
      </rPr>
      <t>ENVIADO EXPEDIENTE A JUZGADO 43, PERO SE CONSULTA CON 34</t>
    </r>
  </si>
  <si>
    <r>
      <t xml:space="preserve">JUZGADO 34 LABORAL DEL CIRCUITO DE BOGOTÁ
</t>
    </r>
    <r>
      <rPr>
        <b/>
        <sz val="9"/>
        <rFont val="Arial"/>
        <family val="2"/>
      </rPr>
      <t xml:space="preserve">
11001310503420160059500</t>
    </r>
  </si>
  <si>
    <r>
      <t xml:space="preserve">JUZGADO 16 LABORAL DEL CIRCUITO DE BOGOTÁ
 </t>
    </r>
    <r>
      <rPr>
        <b/>
        <sz val="9"/>
        <rFont val="Arial"/>
        <family val="2"/>
      </rPr>
      <t xml:space="preserve">
11001310501620160061800</t>
    </r>
  </si>
  <si>
    <r>
      <t xml:space="preserve">TRIBUNAL ADMINISTRATIVO DE CUNDINAMARCA - SECCION TERCERA
</t>
    </r>
    <r>
      <rPr>
        <sz val="9"/>
        <color indexed="10"/>
        <rFont val="Arial"/>
        <family val="2"/>
      </rPr>
      <t xml:space="preserve">ACUMULADOS
</t>
    </r>
    <r>
      <rPr>
        <b/>
        <sz val="9"/>
        <color indexed="10"/>
        <rFont val="Arial"/>
        <family val="2"/>
      </rPr>
      <t>2009-00945
2009-1008
2010-00946
2010-00949
2011-00759</t>
    </r>
    <r>
      <rPr>
        <sz val="9"/>
        <color indexed="10"/>
        <rFont val="Arial"/>
        <family val="2"/>
      </rPr>
      <t xml:space="preserve">
</t>
    </r>
    <r>
      <rPr>
        <sz val="9"/>
        <rFont val="Arial"/>
        <family val="2"/>
      </rPr>
      <t xml:space="preserve">
INTENTO DE ENVIAR A JUZGADO 49 LABORAL (2025)</t>
    </r>
  </si>
  <si>
    <r>
      <t xml:space="preserve">JUZGADO 30 LABORAL DEL CIRCUITO DE BOGOTA
</t>
    </r>
    <r>
      <rPr>
        <b/>
        <sz val="9"/>
        <rFont val="Arial"/>
        <family val="2"/>
      </rPr>
      <t xml:space="preserve">
11001310503020170023200</t>
    </r>
  </si>
  <si>
    <t xml:space="preserve">TRIBUNAL ADMINISTRATIVO DE CUNDINAMARCA - SECCION TERCERA
Descongestión 
2011-00576
_____
CONSEJO DE ESTADO
_____
JUZGADO 41 CIVIL 
2017-00541
_____
JUZGADO 2 LABORAL DEL CIRCUITO DE BOGOTA
2017-00298
_____
</t>
  </si>
  <si>
    <r>
      <t xml:space="preserve">JUZGADO 9 LABORAL DEL CIRCUITO DE BOGOTÁ
</t>
    </r>
    <r>
      <rPr>
        <b/>
        <sz val="9"/>
        <rFont val="Arial"/>
        <family val="2"/>
      </rPr>
      <t xml:space="preserve">
11001310500920170027000</t>
    </r>
  </si>
  <si>
    <r>
      <t xml:space="preserve">
TRIBUNAL ADMINISTRATIVO DE CUNDINAMARCA - SECCION TERCERA
2009-1065
</t>
    </r>
    <r>
      <rPr>
        <b/>
        <sz val="9"/>
        <color indexed="10"/>
        <rFont val="Arial"/>
        <family val="2"/>
      </rPr>
      <t xml:space="preserve">LOS RECOBROS DE ESTA DEMANDA, ESTÁN EN LA    
 2009-01068
_____
</t>
    </r>
    <r>
      <rPr>
        <b/>
        <sz val="9"/>
        <color indexed="60"/>
        <rFont val="Arial"/>
        <family val="2"/>
      </rPr>
      <t xml:space="preserve">
¿PRÓXIMAMENTE EN JUZGADO ADMINISTRATIVO?
</t>
    </r>
  </si>
  <si>
    <r>
      <t xml:space="preserve">JUZGADO 25 LABORAL DEL CIRCUITO DE BOGOTÁ
</t>
    </r>
    <r>
      <rPr>
        <b/>
        <sz val="9"/>
        <rFont val="Arial"/>
        <family val="2"/>
      </rPr>
      <t xml:space="preserve">
11001310502520170032300</t>
    </r>
  </si>
  <si>
    <r>
      <t xml:space="preserve">JUZGADO 28 LABORAL DEL CIRCUITO DE BOGOTÁ
</t>
    </r>
    <r>
      <rPr>
        <b/>
        <sz val="9"/>
        <color indexed="8"/>
        <rFont val="Arial"/>
        <family val="2"/>
      </rPr>
      <t xml:space="preserve">
11001310502820180019500</t>
    </r>
  </si>
  <si>
    <r>
      <t xml:space="preserve">
JUZGADO 33 ADMINISTRATIVO DE ORALIDAD DEL CIRCUITO DE BOGOTA 
2013-00184
_____
</t>
    </r>
    <r>
      <rPr>
        <b/>
        <sz val="9"/>
        <color indexed="60"/>
        <rFont val="Arial"/>
        <family val="2"/>
      </rPr>
      <t>ENVIADO EXPEDIENTE A JUZGADO 44, PERO SE CONSULTA CON 13</t>
    </r>
  </si>
  <si>
    <r>
      <t xml:space="preserve">JUZGADO 13 LABORAL DEL CIRCUITO DE BOGOTÁ
</t>
    </r>
    <r>
      <rPr>
        <b/>
        <sz val="9"/>
        <rFont val="Arial"/>
        <family val="2"/>
      </rPr>
      <t xml:space="preserve">
11001310501320140042800</t>
    </r>
  </si>
  <si>
    <r>
      <t xml:space="preserve">TRIBUNAL ADMINISTRATIVO DE CUNDINAMARCA - SECCIÓN TERCERA
CONSEJO DE ESTADO
2007-00755
_____
JUZGADO 27 LABORAL
2018-00236 (pero nunca fue este número)
_____
JUZGADO 45 ADMINISTRATRIVO
_____
</t>
    </r>
    <r>
      <rPr>
        <sz val="9"/>
        <color indexed="10"/>
        <rFont val="Arial"/>
        <family val="2"/>
      </rPr>
      <t>ENVIADO EXPEDIENTE A JUZGADO 51 LABORAL, PERO SE CONSULTA CON 22</t>
    </r>
  </si>
  <si>
    <r>
      <t xml:space="preserve">JUZGADO 22 LABORAL DEL CIRCUITO DE BOGOTÁ
</t>
    </r>
    <r>
      <rPr>
        <b/>
        <sz val="9"/>
        <rFont val="Arial"/>
        <family val="2"/>
      </rPr>
      <t xml:space="preserve">
11001310502220180015200</t>
    </r>
  </si>
  <si>
    <t>2024-00102</t>
  </si>
  <si>
    <t xml:space="preserve">TRIBUNAL ADMINISTRATIVO DE CUNDINAMARCA - SECCIÓN TERCERA
CONSEJO DE ESTADO
2007-00738
_____
JUZGADO 17 LABORAL DEL CIRCUITO DE BOGOTÁ
2018-00101
_____
</t>
  </si>
  <si>
    <r>
      <t xml:space="preserve">JUZGADO 2 ADMINISTRATIVO DEL CIRCUITO DE BOGOTÁ 
</t>
    </r>
    <r>
      <rPr>
        <b/>
        <sz val="9"/>
        <rFont val="Arial"/>
        <family val="2"/>
      </rPr>
      <t xml:space="preserve">
11001333400220240010200</t>
    </r>
  </si>
  <si>
    <r>
      <t xml:space="preserve">
TRI BUNAL ADMINISTRATIVO DE CUNDINAMARCA
2012-00584
_____
JUZGADO 20 LABORAL DEL CIRCUITO DE BOGOTÁ 
2019-00082
_____
</t>
    </r>
    <r>
      <rPr>
        <sz val="9"/>
        <color indexed="10"/>
        <rFont val="Arial"/>
        <family val="2"/>
      </rPr>
      <t xml:space="preserve">
ENVIADO EXPEDIENTE A JUZGADO 44 LABORAL, PERO SE CONSULTA CON 20</t>
    </r>
  </si>
  <si>
    <r>
      <t xml:space="preserve">JUZGADO 20 LABORAL DEL CIRCUITO DE BOGOTÁ
</t>
    </r>
    <r>
      <rPr>
        <b/>
        <sz val="9"/>
        <rFont val="Arial"/>
        <family val="2"/>
      </rPr>
      <t xml:space="preserve">
11001310502020190008200</t>
    </r>
  </si>
  <si>
    <t>2022-00262</t>
  </si>
  <si>
    <r>
      <t xml:space="preserve">
TRIBUNAL ADMINISTRATIVO DE CUNDINAMARCA, SECCION TERCERA
CONSEJO DE ESTADO
2008-00778
_____
</t>
    </r>
    <r>
      <rPr>
        <sz val="9"/>
        <color indexed="10"/>
        <rFont val="Arial"/>
        <family val="2"/>
      </rPr>
      <t xml:space="preserve">
ENVIADO EXPEDIENTE A JUZGADO 45 LABORAL, PERO SE CONSULTA CON 17</t>
    </r>
  </si>
  <si>
    <r>
      <t xml:space="preserve">JUZGADO 17 LABORAL DEL CIRCUITO DE BOGOTÁ
</t>
    </r>
    <r>
      <rPr>
        <b/>
        <sz val="9"/>
        <rFont val="Arial"/>
        <family val="2"/>
      </rPr>
      <t xml:space="preserve">
11001310501720180066000</t>
    </r>
  </si>
  <si>
    <r>
      <t xml:space="preserve">JUZGADO 11 LABORAL DEL CIRCUITO DE BOGOTÁ
</t>
    </r>
    <r>
      <rPr>
        <b/>
        <sz val="9"/>
        <rFont val="Arial"/>
        <family val="2"/>
      </rPr>
      <t xml:space="preserve">
11001310501120170072400</t>
    </r>
  </si>
  <si>
    <t>CONFIRMAR NUMERO</t>
  </si>
  <si>
    <t>TRIBUNAL ADMINISTRATIVO DE CUNDINAMARCA - SECCION TERCERA
Descongestión 
2012-00915
_____
JUZGADO 2 LABORAL DEL CIRCUITO DE BOGOTÁ
2018-00489
_____
SUPERSALUD</t>
  </si>
  <si>
    <r>
      <t xml:space="preserve">JUZDADO 7 CIVIL DEL CIRCUITO DE CALI
2014-00289
____
JUZGADO 14 LABORAL DEL CIRCUITO
76001310501420160002600
_____
JUZGADO 7 ADMINISTRATIVO DE CALI
76001333300720220004300
_____
Tribunal Administrativo de Cundinamarca
</t>
    </r>
    <r>
      <rPr>
        <b/>
        <sz val="9"/>
        <rFont val="Arial"/>
        <family val="2"/>
      </rPr>
      <t>25000234100020240084900</t>
    </r>
  </si>
  <si>
    <r>
      <t xml:space="preserve">JUZGADO 26 LABORAL DEL CIRCUITO DE BOGOTÁ 
</t>
    </r>
    <r>
      <rPr>
        <b/>
        <sz val="9"/>
        <color indexed="8"/>
        <rFont val="Arial"/>
        <family val="2"/>
      </rPr>
      <t xml:space="preserve">
11001310502620190072300</t>
    </r>
  </si>
  <si>
    <r>
      <t xml:space="preserve">JUZGADO 40 LABORAL DEL CIRCUITO DE BOGOTÁ 
</t>
    </r>
    <r>
      <rPr>
        <b/>
        <sz val="9"/>
        <color indexed="8"/>
        <rFont val="Arial"/>
        <family val="2"/>
      </rPr>
      <t xml:space="preserve">
11001310501020190049400</t>
    </r>
  </si>
  <si>
    <r>
      <t xml:space="preserve">JUZGADO 40 LABORAL DEL CIRCUITO DE BOGOTÁ
</t>
    </r>
    <r>
      <rPr>
        <b/>
        <sz val="9"/>
        <color indexed="8"/>
        <rFont val="Arial"/>
        <family val="2"/>
      </rPr>
      <t xml:space="preserve">
11001310501020150035700</t>
    </r>
  </si>
  <si>
    <r>
      <t xml:space="preserve">JUZGADO 28 LABORAL DEL CIRCUITO DE BOGOTÁ
</t>
    </r>
    <r>
      <rPr>
        <b/>
        <sz val="9"/>
        <color indexed="8"/>
        <rFont val="Arial"/>
        <family val="2"/>
      </rPr>
      <t xml:space="preserve">
11001310502820190071000</t>
    </r>
  </si>
  <si>
    <r>
      <t xml:space="preserve">JUZGADO LABORAL DEL CIRCUITO DE BOGOTÁ
</t>
    </r>
    <r>
      <rPr>
        <b/>
        <sz val="9"/>
        <color indexed="8"/>
        <rFont val="Arial"/>
        <family val="2"/>
      </rPr>
      <t xml:space="preserve">
11001310502520160053500</t>
    </r>
  </si>
  <si>
    <r>
      <t xml:space="preserve">TRI BUNAL ADMINISTRATIVO DE CUNDINAMARCA
</t>
    </r>
    <r>
      <rPr>
        <b/>
        <sz val="9"/>
        <rFont val="Arial"/>
        <family val="2"/>
      </rPr>
      <t xml:space="preserve">
</t>
    </r>
    <r>
      <rPr>
        <sz val="9"/>
        <rFont val="Arial"/>
        <family val="2"/>
      </rPr>
      <t xml:space="preserve">2012-00467
25000232600020120046700
</t>
    </r>
    <r>
      <rPr>
        <b/>
        <sz val="9"/>
        <rFont val="Arial"/>
        <family val="2"/>
      </rPr>
      <t>_____</t>
    </r>
    <r>
      <rPr>
        <sz val="9"/>
        <rFont val="Arial"/>
        <family val="2"/>
      </rPr>
      <t xml:space="preserve">
JUZGADO  31
LABORAL DEL CIRCUITO DE BOGOTÁ
2019-00075
_____
TRIBUNAL ADMINISTRATIVO DE CUNDINAMARCA
</t>
    </r>
    <r>
      <rPr>
        <b/>
        <sz val="9"/>
        <color indexed="60"/>
        <rFont val="Arial"/>
        <family val="2"/>
      </rPr>
      <t>25000232600020120046700</t>
    </r>
  </si>
  <si>
    <r>
      <t xml:space="preserve">JUZGADO LABORAL DEL CIRCUITO DE BOGOTÁ 
</t>
    </r>
    <r>
      <rPr>
        <b/>
        <sz val="9"/>
        <color indexed="8"/>
        <rFont val="Arial"/>
        <family val="2"/>
      </rPr>
      <t xml:space="preserve">
11001310500120180062900</t>
    </r>
  </si>
  <si>
    <r>
      <t xml:space="preserve">TRI BUNAL ADMINISTRATIVO DE CUNDINAMARCA
Descongestión
2012-00294
_____
CONSEJO DE ESTADO
_____
JUZGADO 3 ADMINISTRATIVO
</t>
    </r>
    <r>
      <rPr>
        <b/>
        <sz val="9"/>
        <color indexed="60"/>
        <rFont val="Arial"/>
        <family val="2"/>
      </rPr>
      <t xml:space="preserve"> 11001333400320220032200</t>
    </r>
  </si>
  <si>
    <r>
      <t xml:space="preserve">JUZGADO LABORAL DEL CIRCUITO DE BOGOTÁ
</t>
    </r>
    <r>
      <rPr>
        <b/>
        <sz val="9"/>
        <color indexed="8"/>
        <rFont val="Arial"/>
        <family val="2"/>
      </rPr>
      <t xml:space="preserve">
11001310502420150020700</t>
    </r>
  </si>
  <si>
    <r>
      <t xml:space="preserve">JUZGADO LABORAL DEL CIRCUITO DE BOGOTÁ
</t>
    </r>
    <r>
      <rPr>
        <b/>
        <sz val="9"/>
        <color indexed="8"/>
        <rFont val="Arial"/>
        <family val="2"/>
      </rPr>
      <t xml:space="preserve">
11001310503420140067900</t>
    </r>
  </si>
  <si>
    <t>TRIBUNAL ADMINISTRATIVO DE CUNDINAMARCA - SECCION TERCERA
2011-0655
_____
JUZGADO 33 LABORAL DEL CIRCUITO DE BOGOTÁ 
2019-00214</t>
  </si>
  <si>
    <r>
      <t xml:space="preserve">TRIBUNAL ADMINISTRATIVO DE CUNDINAMARCA - SECCION PRIMERA
</t>
    </r>
    <r>
      <rPr>
        <b/>
        <sz val="9"/>
        <rFont val="Arial"/>
        <family val="2"/>
      </rPr>
      <t xml:space="preserve">
25000232600020110065501</t>
    </r>
  </si>
  <si>
    <t>TRIBUNAL ADMINISTRATIVO DE CUNDINAMARCA - SECCIÓN TERCERA
25000232600020080040201
_____
CONSEJO DE ESTADO
25000234100020240046000</t>
  </si>
  <si>
    <r>
      <t>JUZGADOS ADMINISTRATIVOS
110013300000</t>
    </r>
    <r>
      <rPr>
        <b/>
        <sz val="9"/>
        <color indexed="10"/>
        <rFont val="Arial"/>
        <family val="2"/>
      </rPr>
      <t xml:space="preserve">
CONFIRMAR NÚMERO</t>
    </r>
  </si>
  <si>
    <r>
      <t>17-12-08 RADICACIÓN Y REPARTO. 07-02-08 INADMITE Y SUBSANAR
........
27-8-13 AUTO TRASLADO PARTES X 10 DÍAS
13-9-13 AL DESPACHO PARA FALLO CON ALEGATOS CONCLUSIÓN DEMANDADAS
4</t>
    </r>
    <r>
      <rPr>
        <sz val="9"/>
        <color indexed="10"/>
        <rFont val="Arial"/>
        <family val="2"/>
      </rPr>
      <t>-10-13  SENTENCIA PRIMERA INSTANCIA - DECLARA PROBADA INDEBIDA ESCOGENCIA ACCIÓN</t>
    </r>
    <r>
      <rPr>
        <sz val="9"/>
        <rFont val="Arial"/>
        <family val="2"/>
      </rPr>
      <t xml:space="preserve">
29-10-13   MEMORIAL CON RECURSO APELACIÓN.
,,,,,
3-12-13  CONCEDE RECURSO APELACIÓN 
,,,,,,,
</t>
    </r>
    <r>
      <rPr>
        <sz val="9"/>
        <color indexed="10"/>
        <rFont val="Arial"/>
        <family val="2"/>
      </rPr>
      <t xml:space="preserve">28-8-15 AL DESPACHO PARA FALLO </t>
    </r>
    <r>
      <rPr>
        <sz val="9"/>
        <rFont val="Arial"/>
        <family val="2"/>
      </rPr>
      <t xml:space="preserve">
7-9-15 AUTO TARSLADO
3-11-15 AUTO ADMITE DESISTIMIENTO PARCIAL PRETENSIONES
,,,,,,
21-5-18 AUT TRASLADO 3 DIAS SOLICITUD DESISTIIENTO PARCIA PRETENCIONES
29-5-18 POR ESTADO
13-6-18 AL DESPACHO 
3-12-18 MEMORIAL EPS SOLICITANDO ACEPTAR DESISTIMIENTO PARCIAL 
20-3-19 CAMBIO DE PONENTE 
</t>
    </r>
    <r>
      <rPr>
        <sz val="9"/>
        <color indexed="10"/>
        <rFont val="Arial"/>
        <family val="2"/>
      </rPr>
      <t>18 Nov 2019 ENVIO CONSEJO DE ESTADO</t>
    </r>
    <r>
      <rPr>
        <sz val="9"/>
        <rFont val="Arial"/>
        <family val="2"/>
      </rPr>
      <t xml:space="preserve">
18-12-19 RECIBE MEMORIALES
1E-1-20 AL DESPACHO 
4-7-2020 NOTA AL PROCESO SOBRE ACTUALIZACIÓN DATOS NOTIFICACIÓN  APODERADOS
01 Mar 2021  MEMORIALES A DESPACHO - TRIBUNAL ADMINISTRATIVO DE CUNDINAMARCA REMITE MEMORIAL MEDIANTE EL CUAL LA FIRMA LUPA JURÍDICA S.A.S. SOLICITA ALGUNAS PIEZAS PROCESALES.
29 Jul 2021. EL APODERADO DEL CONSORCIO FIDUFOSYGA 2005 SOLICITÓ REMISIÓN DEL EXPEDIENTE DIGITALIZADO.
20 Jan 2022 SALUDCOOP E.P.S. EN LIQUIDACIÓN CONFIRIÓ PODER - SOLICITÓ COPIA DE PIEZAS PROCESALES
</t>
    </r>
    <r>
      <rPr>
        <b/>
        <sz val="9"/>
        <rFont val="Arial"/>
        <family val="2"/>
      </rPr>
      <t xml:space="preserve">31 May 2022 - APODERADA DE SALUDCOOP ENTIDAD PROMOTORA DE SALUD , PRESENTA DESISTIMIENTO PARCIAL
</t>
    </r>
    <r>
      <rPr>
        <sz val="9"/>
        <rFont val="Arial"/>
        <family val="2"/>
      </rPr>
      <t>2023-02-09 MEMORIALES AL DESPACHO
2024-03-06 presentó desistimiento parcial de las pretensiones
2025-05-15 ADRES solicita la sucesion procesal respecto al Ministerio de Salud</t>
    </r>
  </si>
  <si>
    <t xml:space="preserve">
CONSEJO DE ESTADO
25000232600020120099201</t>
  </si>
  <si>
    <r>
      <t xml:space="preserve">JUZGADO 35 ADMINISTRATIVO DEL CIRCUITO DE BOGOTÁ
</t>
    </r>
    <r>
      <rPr>
        <b/>
        <sz val="9"/>
        <rFont val="Arial"/>
        <family val="2"/>
      </rPr>
      <t xml:space="preserve">
11001333603520130034100</t>
    </r>
  </si>
  <si>
    <r>
      <t xml:space="preserve">
</t>
    </r>
    <r>
      <rPr>
        <b/>
        <sz val="9"/>
        <color indexed="60"/>
        <rFont val="Arial"/>
        <family val="2"/>
      </rPr>
      <t>¿Próximamente juzgado 5 o 35 administrativo?</t>
    </r>
  </si>
  <si>
    <r>
      <t xml:space="preserve">JUZGADO 4 ADMINISTRATIVO DEL CIRCUITO DE </t>
    </r>
    <r>
      <rPr>
        <b/>
        <sz val="9"/>
        <rFont val="Arial"/>
        <family val="2"/>
      </rPr>
      <t>NEIVA
41001333300420180012000</t>
    </r>
  </si>
  <si>
    <t>¿Próximamente juzgados laborales?</t>
  </si>
  <si>
    <t>TRIBUNAL ADMINISTRATIVO DE CUNDINAMARCA - SECCION TERCERA (ESCRITURAL) 
25000232600020100080701</t>
  </si>
  <si>
    <r>
      <t xml:space="preserve">TRIBUNAL ADMINISTRATIVO DE CUNDINAMARCA - SECCION PRIMERA
</t>
    </r>
    <r>
      <rPr>
        <b/>
        <sz val="9"/>
        <color indexed="8"/>
        <rFont val="Arial"/>
        <family val="2"/>
      </rPr>
      <t>25000234100020240159500</t>
    </r>
  </si>
  <si>
    <r>
      <rPr>
        <b/>
        <sz val="9"/>
        <color indexed="30"/>
        <rFont val="Arial"/>
        <family val="2"/>
      </rPr>
      <t>04-11-2010 RADICACIÓN PROCESO Y REPARTO</t>
    </r>
    <r>
      <rPr>
        <sz val="9"/>
        <rFont val="Arial"/>
        <family val="2"/>
      </rPr>
      <t xml:space="preserve">
1-08-2011  AUTO ADMISORIO DE LA DEMANDA 
17-8-13 AUTO ADMITE DEMANDA 
23-1-14 FIJA EN LISTA X 10 DÍAS
6-2-14 MEMORIALES CON CONTESTACIÓN DEMANDA
,,,,,,
30-9-15 AUTO ORDE
24-2-17  APODERADO DEMANDANTE RENUNCIA PODER
19-4-17 MEMORIAL CON PODER 
27-7-18 AUTO NO CONCEDE RECURSO APELACION
26-6-19  MEMPORIAL DESCORRE TRASLADO REPOSICIÓN  DR. RICARDO VELEZ OCHOA 
10-7-19 AL DESPACHO
19-4-2021   NO REPONE AUTO Y ORDENA REMITIR EXPEDIENTE A JURISDICCIÓN LABORAL 
14 May 2021 - OFICIO REMISION OTRO TRIBUNAL - SE REMITE EL EXPEDIENTE AL TRIBUNAL SUPERIOR DE BOGOTÁ, SALA LABORAL, REPARTO
27 Aug 2021 REMITE PROCESO A LOS JUZGADOS LABORALES DEL CIRCUITO DE BOGOTÁ 1100131050</t>
    </r>
    <r>
      <rPr>
        <sz val="9"/>
        <color indexed="10"/>
        <rFont val="Arial"/>
        <family val="2"/>
      </rPr>
      <t>00</t>
    </r>
    <r>
      <rPr>
        <sz val="9"/>
        <rFont val="Arial"/>
        <family val="2"/>
      </rPr>
      <t>20210104001</t>
    </r>
    <r>
      <rPr>
        <sz val="9"/>
        <color indexed="8"/>
        <rFont val="Arial"/>
        <family val="2"/>
      </rPr>
      <t xml:space="preserve">
</t>
    </r>
    <r>
      <rPr>
        <b/>
        <sz val="9"/>
        <color indexed="8"/>
        <rFont val="Arial"/>
        <family val="2"/>
      </rPr>
      <t xml:space="preserve">2023-11-30 CORTE CONSTITUCIONAL DIRIME CONFLICTO DE COMPETENCIA Y DECLARA QUE LA JURISDICCIÓN ADMINISTRATIVA ES LA COMPETENTE.
</t>
    </r>
    <r>
      <rPr>
        <sz val="9"/>
        <color indexed="8"/>
        <rFont val="Arial"/>
        <family val="2"/>
      </rPr>
      <t xml:space="preserve">2024-07-05 DECLARAR la falta de competencia de la Sección Tercera para conocer del proceso de la referencia
2024-09-04 REMISION POR COMPETENCIA A LA SECCION PRIMERA DE TRIBUNAL ADMINISTRATIVO
</t>
    </r>
    <r>
      <rPr>
        <b/>
        <sz val="9"/>
        <color indexed="8"/>
        <rFont val="Arial"/>
        <family val="2"/>
      </rPr>
      <t xml:space="preserve">2024-11-07 EPS ENVÍA AL CONSORCIO LA ADECUACIÓN DE LA DEMANDA
2024-12-05 AUTO INADMITIENDO LA DEMANDA
</t>
    </r>
    <r>
      <rPr>
        <sz val="9"/>
        <color indexed="8"/>
        <rFont val="Arial"/>
        <family val="2"/>
      </rPr>
      <t>2025-01-13 SUBSANACIÓN DEMANDA</t>
    </r>
  </si>
  <si>
    <r>
      <t xml:space="preserve">JUZGADO 35 ADMINISTRATIVO DEL CIRCUITO DE BOGOTÁ
</t>
    </r>
    <r>
      <rPr>
        <b/>
        <sz val="9"/>
        <color indexed="8"/>
        <rFont val="Arial"/>
        <family val="2"/>
      </rPr>
      <t>11001333603520140027900</t>
    </r>
  </si>
  <si>
    <t>¿Próximamente juzgado 4 administrativo?</t>
  </si>
  <si>
    <r>
      <t xml:space="preserve">TRIBUNAL ADMINISTRATIVO SECCIÓN PRIMERA
</t>
    </r>
    <r>
      <rPr>
        <b/>
        <sz val="9"/>
        <rFont val="Arial"/>
        <family val="2"/>
      </rPr>
      <t xml:space="preserve">
25000234100020240017400</t>
    </r>
  </si>
  <si>
    <t xml:space="preserve">TRIBUNAL ADMINISTRATIVO DE CUNDINAMARCA, SECCION TERCERA
RD 2009-1009
___
JUZGADO 40 
LABORAL DEL 
CIRCUITO DE BOGOTÁ 
___
JUZGADO 10 LABORAL DEL CIRCUITO
2017-00240 
___
</t>
  </si>
  <si>
    <r>
      <t>JUZGADO 36 LABORAL DEL CIRDUITO DE BOG</t>
    </r>
    <r>
      <rPr>
        <sz val="9"/>
        <rFont val="Arial"/>
        <family val="2"/>
      </rPr>
      <t xml:space="preserve">OTA
2012-00677
_____
INTENTO DE ENVIAR A JUZGADO 3 ADMINISTRATIVO (2021)
</t>
    </r>
    <r>
      <rPr>
        <sz val="9"/>
        <color indexed="19"/>
        <rFont val="Arial"/>
        <family val="2"/>
      </rPr>
      <t xml:space="preserve">
</t>
    </r>
    <r>
      <rPr>
        <sz val="9"/>
        <color indexed="8"/>
        <rFont val="Arial"/>
        <family val="2"/>
      </rPr>
      <t>11001333400320230017200</t>
    </r>
  </si>
  <si>
    <t>FISALUD - CORTE A 2023</t>
  </si>
  <si>
    <r>
      <t xml:space="preserve">JUZGADO 45 ADMINISTRATIVO DEL CIRCUITO DE BOGOTÁ
</t>
    </r>
    <r>
      <rPr>
        <b/>
        <sz val="9"/>
        <color indexed="8"/>
        <rFont val="Arial"/>
        <family val="2"/>
      </rPr>
      <t xml:space="preserve">
11001334104520230004900</t>
    </r>
  </si>
  <si>
    <t>2010-00397</t>
  </si>
  <si>
    <t xml:space="preserve">
TRIBUNAL ADMINISTRATIVO DE CUNDINAMARCA
2012-00271
_____ 
JUZGADO  32
ADMINISTRATIVO DEL CIRCUITO DE BOGOTÁ
2013-00454
_____
SUPERSALUD
_____
JUZGADO 19 LABORAL DEL CIRCUITOE BOGOTÁ
2016-00348</t>
  </si>
  <si>
    <t>2022-00491</t>
  </si>
  <si>
    <t>MINISTERIO PROTECCIÓN SOCIAL-CONSORCIO FIDUGOSYGA 2005 Y FIDUCIARIAS  Y OTROS</t>
  </si>
  <si>
    <t xml:space="preserve">  - FIDUCIARIA BANCOLOMBIA SA
- FIDUCIARIA COLOMBIANA DE COMERCIO EXTERIOR S.A.
- FIDUCIARIA DE OCCIDENTE S.A.
- FIDUCOLDEX
- FIDUFOSYGA 2005
- FIDUPREVISORA S.A.
- LA NACION - MIN. DE LA PROTECCION SOCIAL
- SOCIEDAD FIDUCIARIA DE DESARROLLO AGROPECUARIAO S.A.</t>
  </si>
  <si>
    <t>NACIÓN-MINISTERIO DE LA PROTECCIÓN SOCIAL, CONSORCIO FIDUFOSYGA</t>
  </si>
  <si>
    <t>ADRES - UNION TEMPORAL  FOSYGA 2014 Y CONSORVCIOS FISALUD Y FIDUFOSYGA</t>
  </si>
  <si>
    <t>PROCESO 76001310501420150011000</t>
  </si>
  <si>
    <r>
      <t xml:space="preserve">JUZGADO 606 ADMINISTRATIVO DEL CIRCUITO DE BOGOTÁ
</t>
    </r>
    <r>
      <rPr>
        <b/>
        <sz val="9"/>
        <rFont val="Arial"/>
        <family val="2"/>
      </rPr>
      <t>11001333400320220026200</t>
    </r>
  </si>
  <si>
    <r>
      <t xml:space="preserve">
JUZGADO 608 ADMINISTRATIVO DEL CIRCUITO DE BOGOTÁ
</t>
    </r>
    <r>
      <rPr>
        <b/>
        <sz val="9"/>
        <rFont val="Arial"/>
        <family val="2"/>
      </rPr>
      <t>11001334104520230016300</t>
    </r>
  </si>
  <si>
    <t>2023-00163</t>
  </si>
  <si>
    <t>TRIBUNAL ADMINISTRATIVO DE CUNDINAMARCA - SECCION TERCERA
2011-00266
_____
JUZGADO 39  
CIVIL DEL CIRCUITO
 DE BOGOTÁ 
2016-00514
 _____
JUZGADO 28 LABORAL DEL CIRCUITO DE BOGOTÁ
11001310502820160051400
_____
JUZGADO 3 ADMINISTRATIVO
_____</t>
  </si>
  <si>
    <r>
      <t xml:space="preserve">SUPERSALUD
J-2017-2885
_____
JUZGADO 45 ADMINISTRATIVO DEL CIRCUITO DE BOGOTÁ
_____
</t>
    </r>
    <r>
      <rPr>
        <sz val="9"/>
        <color indexed="60"/>
        <rFont val="Arial"/>
        <family val="2"/>
      </rPr>
      <t>ENVIADO AL JUZGADO 607 ADMINISTRATIVO, PERO SE SIGUE CONSULTANDO
 CON JUZGADO 45</t>
    </r>
  </si>
  <si>
    <t xml:space="preserve">
TRIBUNAL ADMINISTRATIVO DE CUNDINAMARCA - SECCION TERCERA
2011-00654
_____
JUZGADO 19 LABORAL DEL CIRCUITO DE BOGOTÁ 
2019-00219
_____
JUZGADO 35 ADMINISTRATIVO DEL CIRCUITO DE BOGOTÁ
11001333603520220026200
_____</t>
  </si>
  <si>
    <r>
      <t xml:space="preserve">
RADICACIÓN DEMANDA Y REPARTO
AUTO ADMISORIO
5-02-2013  NOTIFICACIÓN POR AVISO 
,,,,,
22-01-2015 SENTENCIA DE PRIMERA INSTANCIA: DECLARA ....</t>
    </r>
    <r>
      <rPr>
        <b/>
        <sz val="9"/>
        <color indexed="10"/>
        <rFont val="Arial"/>
        <family val="2"/>
      </rPr>
      <t xml:space="preserve">
</t>
    </r>
    <r>
      <rPr>
        <sz val="9"/>
        <rFont val="Arial"/>
        <family val="2"/>
      </rPr>
      <t xml:space="preserve">20-5-15 DESISTIMIENTO PARCIAL PRETENSIONES
</t>
    </r>
    <r>
      <rPr>
        <b/>
        <sz val="9"/>
        <color indexed="10"/>
        <rFont val="Arial"/>
        <family val="2"/>
      </rPr>
      <t>24-6-15 RADICACIÓN Y REPARTO EN CONSEJO DE ESTADO</t>
    </r>
    <r>
      <rPr>
        <sz val="9"/>
        <rFont val="Arial"/>
        <family val="2"/>
      </rPr>
      <t xml:space="preserve">
.....
11-12-15 REGISTRA PROYECTO
12-1-16  DESISTE PARCIALMENTE PRETENSIONES
29-1-16  REGISTRA PROYECTO AU AUTO
,,,,
14-6-18 REGISTRA PROYECTO AUTO PARA SER DISCUTIDO
16-12-18 AUTO ORDENA CORREGIR AUTO 
31-1-19 CAMBIO DE PONENTE 
9-7-19 REGISTRA PROYECTO AUTO 
10-7-19 AUTO CORRIGE AUTO. REMITE EXPEDIENTE AL DESPACHO DE ORIGEN 
6-1-2019 AUTO ORDENA REQUERIR UNIVERSIDAD NACIONAL
13-1-2020 RESPUETA UNIVERSIDAD NACIONAL 
10-620 OFICIO REQUIRIENDO
20-8-20 AL DESPACHO
09 Dec 2020 RECIBE MEMORIALES POR CORREO ELECTRONICO de ADRES CON RESPUESTA A REQUERIMIENTO 
22 Feb 2021  MEMORIALES A DESPACHO DE  LA  AGNECIA NACIONAL DE DEFENSA JUDICIAL DEL ESTADO 
08 Jun 2021  - NEGAR LA SOLICITUD DE LA ADRES, CONSISTENTE EN TENERLA COMO SUCESORA PROCESAL DE LA NACIÓN MINISTERIO DE SALUD Y PROTECCIÓN SOCIAL FOSYGA
25 Jun 2021 APODERADO JUDICIAL DE CAFESALUD INTERPONE RECURSO DE REPOSICIÓN CONTRA AUTO DEL 8 DE JUNIO
19 Oct 2021 RECHAZA POR IMPROCEDENTE EL RECURSO DE REPOSICIÓN SOBRE AUTO DEL 8 DE JUNIO
26 Oct 2021 SE NOTIFICA:AUTO QUE RECHAZA 
30 Nov 2021  AL DESPACHO PARA RESOLVER EL RECURSO DE REPOSICIÓN ADECUADO A SÚPLICA, INTERPUESTO POR LA PARTE DEMANDANTE, CONTRA EL AUTO DEL 8 DE JUNIO DE 2021
30 Mar 2022 AUTO QUE RESUELVE RECURSO DE SÚPLICA
31 May 2022 AL DESPACHO PARA CONSIDERAR EL TRASLADO COMÚN A LAS PARTES POR EL TÉRMINO DE DIEZ 10 DÍAS PARA QUE PRESENTEN SUS ALEGACIONES FINALES
20 Feb 2023 AUTO QUE ORDENA A SECRETARÍA DAR CUMPLIMIENTO A NUMERALES 2 Y 3 DE LA PARTE RESOLUTIVA DEL AUTO DE 8 DE JUNIO DE 2021 - DESIGNAR A PERITO EXPERTO EN INGENIERÍA DE SISTEMAS
2023-07-26 Abogado Dionisio Araujo Angulo, manifiesta que, acepta la sustitución de poder a él conferido</t>
    </r>
    <r>
      <rPr>
        <b/>
        <sz val="9"/>
        <rFont val="Arial"/>
        <family val="2"/>
      </rPr>
      <t xml:space="preserve">
2025-02-17 Dr. Dionisio Araujo presenta alegatos de conclusión.</t>
    </r>
    <r>
      <rPr>
        <sz val="9"/>
        <rFont val="Arial"/>
        <family val="2"/>
      </rPr>
      <t xml:space="preserve">
2025-03-18 AL DESPACHO PARA ELABORAR PROYECTO DE SENTENCIA</t>
    </r>
    <r>
      <rPr>
        <b/>
        <sz val="9"/>
        <rFont val="Arial"/>
        <family val="2"/>
      </rPr>
      <t xml:space="preserve">
2025-06-17 CORREO DR. DIONISIO ARAUJO. SENTENCIA A FAVOR DEL CONSORCIO. INDEBIDA ESCOGENCIA DE LA ACCIÓN.</t>
    </r>
  </si>
  <si>
    <t>TRIBUNAL ADMINISTRATIVO DE CUNDINAMARCA - SECCION TERCERA
2010-00861
JUZGADO  3
LABORAL DEL CIRCUITO DE BOGOTÁ 
SUPERSALU D
J-
_____
JUZGADO 3 LABORAL DEL CIRCUITO DE BOGOTÁ
2016-00689
11001310500320160068900</t>
  </si>
  <si>
    <t>2025-00171</t>
  </si>
  <si>
    <r>
      <t xml:space="preserve">JUZGADO 2 ADMINISTRATIVO DEL CIRCUITO DE BOGOTÁ
</t>
    </r>
    <r>
      <rPr>
        <b/>
        <sz val="9"/>
        <rFont val="Arial"/>
        <family val="2"/>
      </rPr>
      <t xml:space="preserve">
11001333400220250017100</t>
    </r>
  </si>
  <si>
    <r>
      <t xml:space="preserve">TRIBUNAL ADMINISTRATIVO DE CUNDINAMARCA - SECCION TERCERA
2011-0267
</t>
    </r>
    <r>
      <rPr>
        <b/>
        <sz val="9"/>
        <color indexed="60"/>
        <rFont val="Arial"/>
        <family val="2"/>
      </rPr>
      <t xml:space="preserve">
</t>
    </r>
    <r>
      <rPr>
        <sz val="9"/>
        <color indexed="10"/>
        <rFont val="Arial"/>
        <family val="2"/>
      </rPr>
      <t>ESTÁ EN JUZGADO
 47 LABORAL DEL CIRCUITO DE BOGOTÁ, PERO SE CONSULTA CON JUZGADO 23</t>
    </r>
  </si>
  <si>
    <r>
      <t xml:space="preserve">
1-10-12   RADICACIÓN PROCESO Y REPARTO
,,,
26-8-15 OFICIO REMISORIO A JUZGADO 8 LABORAL DEL CIRCUITO 
</t>
    </r>
    <r>
      <rPr>
        <b/>
        <sz val="9"/>
        <color indexed="14"/>
        <rFont val="Arial"/>
        <family val="2"/>
      </rPr>
      <t>10-8-15 RADICACIÓN PROCESO JUZGADO 8 LABORAL CIRCUITO</t>
    </r>
    <r>
      <rPr>
        <sz val="9"/>
        <rFont val="Arial"/>
        <family val="2"/>
      </rPr>
      <t xml:space="preserve">
18-12-15  DESISTE PARCIAMENTE PRETENSIONES
11-3-16  CONSEJO SUPERIOR  JUDICATURA REGRESA EXPEDIENTE 
16-3-16 AUTO DE OBEDECER Y CUMPLIR. CONCEDE 5 DÍAS PARA ADECUAR DEMANDA A PROCOCEDIMIENTO LABORAL
31-3-16 MEMORIAL ADECUANDO DEMANDA
8-4-16 AL DESPACHO
4-5-16 AUTO ADMITE DEMANDA,
,,,,
31-5-17 AUTO DEJA SIN EFECTO NOTIFICACIÓN PERSONAL
12-6-17 TRASLADO RECURSO REPOSICIÓN30-6-2017 AUTO SEÑALA 22-3-2018 A LAS 9.00 AM FECHA AUDIENCIA TRÁTIMTE ART´77
10-10-17 RENUNCIA PODER
22-3-18 AUTO DE TRÁMITE 
10-9-18 MEMORIAL CON RELACILÓN GLOSA
6-11-18 AUTO FIJA AUDIENCIA TRÁMITE Y JUZGAMIENTO PARA EL 3 DE ABRIL DE 2019 A LAS 11 DE LA MAÑANA.
24-4-19 AL DESPACHO 
7-10-19 AUTO CONCEDE TÉRMINO Y FIJA A LA DEMANDANTE   HASTA 7-11-19 PARA ENTREGAR PERITAJE
24-02-20 AL DESPACHO
07 Sep 2020 AUTO REQUIERE A LA PARTE ACTORA PARA QUE PRESENTE DICTAMEN PERICIAL / RECONOCE PERSONERIA
03 Jun 2022 RECEPCIÓN PODER
</t>
    </r>
    <r>
      <rPr>
        <b/>
        <sz val="9"/>
        <rFont val="Arial"/>
        <family val="2"/>
      </rPr>
      <t xml:space="preserve">22 Aug 2022 DECLARA FALTA DE JURISDICCION Y COMPETENCIA // ORDENA REMITIR EXPEDIENTE A LOS JUZGADOS ADMINISTRATIVOS (JUZGADO 33)
</t>
    </r>
    <r>
      <rPr>
        <sz val="9"/>
        <rFont val="Arial"/>
        <family val="2"/>
      </rPr>
      <t xml:space="preserve">20 Oct 2022 DEVOLUCION EXPEDIENTE
21 Mar 2023 ALLEGA DICTAMEN PERICIAL
18 Dec 2023 AUTO REQUIERE A LA PARTE DEMANDANTE
10 Dec 2024 AUTO NIEGA PETICION
16 Dec 2024 RECURSO REPOSICION
14 May 2025 NO REPONE AUTO DE FECHA 10 DE DICIEMBRE DE 2025 - CONCEDE APELACION - SUSPENSIVO
</t>
    </r>
    <r>
      <rPr>
        <b/>
        <sz val="9"/>
        <rFont val="Arial"/>
        <family val="2"/>
      </rPr>
      <t>2025-06-16 SE REMITE EL PROCESO AL TRIBUNAL SUPERIOR EN APELACION</t>
    </r>
  </si>
  <si>
    <r>
      <t xml:space="preserve"> JUZGADO 03 LABORAL DEL CIRCUITO DE BOGOTA
</t>
    </r>
    <r>
      <rPr>
        <b/>
        <sz val="9"/>
        <rFont val="Arial"/>
        <family val="2"/>
      </rPr>
      <t xml:space="preserve">
11001310500320150013200</t>
    </r>
  </si>
  <si>
    <r>
      <t xml:space="preserve">JUZGADO  37 ADMINSITRATIVO
2013-337
JUZGADO 10
CIVIL DE CIRCUITO 
2017-00508
JUZGADO 3
 LABORAL DEL CIRCUITO DE BOGOTÁ
2015-00132
JUZGADO 34
ADMINSITRATIVO
2019-0060
</t>
    </r>
    <r>
      <rPr>
        <sz val="9"/>
        <color indexed="53"/>
        <rFont val="Arial"/>
        <family val="2"/>
      </rPr>
      <t>ESTÁ EN JUZGADO
 42 LABORAL DEL CIRCUITO DE BOGOTÁ, PERO SE CONSULTA CON JUZGADO 3</t>
    </r>
  </si>
  <si>
    <r>
      <t xml:space="preserve">JUZGADO 38 LABORAL DEL CIRCUITO DE BOGOTÁ
</t>
    </r>
    <r>
      <rPr>
        <b/>
        <sz val="9"/>
        <rFont val="Arial"/>
        <family val="2"/>
      </rPr>
      <t xml:space="preserve">
11001310503820160079500</t>
    </r>
  </si>
  <si>
    <r>
      <t xml:space="preserve">15-01-2008 RADICACIÓN Y REPARTO. 31-01-2008 AL DESPACHO PARA ADMISIÓN. 29-05-08 AUTO ADMITE DEMANDA
....   03-09 SE FIJA EN LISTA EL PROCESO PARA CONTESTAR LA DEMANDA.21-04-09 SE FIJA EN LISTA POR UN DIA EL TRASLADO DE LAS EXCEPCIONES 
.....   8-4-10 AUTO QUE CORRE TRASLADO DICTAMEN  Y FIJA HONORARIOS.......
17-5-12 CONCEDE APELACIÓN  SENTENCIA EN EFECTO SUSPENSIVO ,,,,,,,,,,,
14-3-17 AUTO DECRETA NULIDAD POR FALTA COMPETENCIA 
......
17-12-17 AUTO CONFIRMA AUTO APELADO
16-1-17 ENVIADO A JUZGADOS LABORALES DEL CIRCUITO 
</t>
    </r>
    <r>
      <rPr>
        <b/>
        <sz val="9"/>
        <color indexed="14"/>
        <rFont val="Arial"/>
        <family val="2"/>
      </rPr>
      <t>2-04-2018 RADICACIÓN PROCESO EN JUZGADO LABORA</t>
    </r>
    <r>
      <rPr>
        <sz val="9"/>
        <color indexed="14"/>
        <rFont val="Arial"/>
        <family val="2"/>
      </rPr>
      <t xml:space="preserve">L
</t>
    </r>
    <r>
      <rPr>
        <sz val="9"/>
        <rFont val="Arial"/>
        <family val="2"/>
      </rPr>
      <t xml:space="preserve">
18 Dec 2018 AUTO ORDENA ENVIAR PROCESO
PLANTEA CONFLICTO NEGATIVO DE COMPETENCIA
14 Aug 2019 RECEPCIÓN EXPEDIENTE CONSEJO SUPERIOR DE LA JUDICATURA.
24 Nov 2020 AUTO ADMITE DEMANDA  ORDENA NOTIFICAR
</t>
    </r>
    <r>
      <rPr>
        <b/>
        <sz val="9"/>
        <color indexed="10"/>
        <rFont val="Arial"/>
        <family val="2"/>
      </rPr>
      <t xml:space="preserve">08 Apr 2021  ENTREGA AVISO NOTIFICACIÓN  A LA AGENCIA, ADRES, MINSALUD, FIDUAGRARIA Y FIDUCOLDEX
</t>
    </r>
    <r>
      <rPr>
        <sz val="9"/>
        <color indexed="8"/>
        <rFont val="Arial"/>
        <family val="2"/>
      </rPr>
      <t>13 Apr 2021 RECEPCIÓN MEMORIAL - SUSPENSIÓN TERMINOS PARA CONTESTACIÓN POR INDEBIDA NOTIFICACIÓN</t>
    </r>
    <r>
      <rPr>
        <b/>
        <sz val="9"/>
        <color indexed="10"/>
        <rFont val="Arial"/>
        <family val="2"/>
      </rPr>
      <t xml:space="preserve">
</t>
    </r>
    <r>
      <rPr>
        <sz val="9"/>
        <rFont val="Arial"/>
        <family val="2"/>
      </rPr>
      <t xml:space="preserve">7 Apr 2021 RECEPCIÓN CONTESTACION SALUDCOP
18 May 2021  TIENE POR CONESTADA LA DEMANDA/ FIJA FECHA AUDIENCIA 7 DE JULIO DE2021
24 Sep 2021 RECEPCIÓN MEMORIAL CONTETACIÓN DEMANDA
</t>
    </r>
    <r>
      <rPr>
        <b/>
        <sz val="9"/>
        <rFont val="Arial"/>
        <family val="2"/>
      </rPr>
      <t>09 Nov 2021 AUTO DECLARACIÓN DE INCOMPETENCIA Y ORDENA REMISIÓN A JUZGADOS ADMINISTRATIVOS</t>
    </r>
    <r>
      <rPr>
        <sz val="9"/>
        <rFont val="Arial"/>
        <family val="2"/>
      </rPr>
      <t xml:space="preserve">
22 Mar 2022 PARTE DEMANDADA SOLCITA ACTA DE REPARTO
08 Jun 2022 REMISION DE PODERES
26 Oct 2023 IMPULSO PROCESAL
</t>
    </r>
    <r>
      <rPr>
        <b/>
        <sz val="9"/>
        <color indexed="8"/>
        <rFont val="Arial"/>
        <family val="2"/>
      </rPr>
      <t xml:space="preserve">05 Mar 2024 ESTE PROCESO FUE REPARTIDO AL JUZGADO 45 ADMINISTRATIVO SEC PRIMERA ORAL
_____
</t>
    </r>
    <r>
      <rPr>
        <b/>
        <sz val="9"/>
        <rFont val="Arial"/>
        <family val="2"/>
      </rPr>
      <t xml:space="preserve">
24 Jul 2024 REMITE JUZGADO 51 LABORAL DEL CIRCUITO DE BOGOTA.
</t>
    </r>
    <r>
      <rPr>
        <sz val="9"/>
        <rFont val="Arial"/>
        <family val="2"/>
      </rPr>
      <t xml:space="preserve">13 May 2025 PODER FIDUCIARIA POPULAR
</t>
    </r>
    <r>
      <rPr>
        <b/>
        <sz val="9"/>
        <rFont val="Arial"/>
        <family val="2"/>
      </rPr>
      <t>2025-06-20 Auto decreta nulidad DESDE AL AUTO QUE ADMITIÓ LA DEMANDA// ADMITE DEMANDA// CORRE TRASLADO</t>
    </r>
    <r>
      <rPr>
        <sz val="9"/>
        <rFont val="Arial"/>
        <family val="2"/>
      </rPr>
      <t xml:space="preserve">
2025-07-01 CONTESTACION DEMANDA MINSALUD</t>
    </r>
  </si>
  <si>
    <t>155 días * 5'250.175,54</t>
  </si>
  <si>
    <t>¿28 de abril al 30 de septiembre de 2011?</t>
  </si>
  <si>
    <r>
      <t xml:space="preserve">CITATORIOS PARA NOTIFICACIÓN A FIDUCIARIAS CONSORCIO FIDUFOSYGA 2005 EN LIQUIDACIÓN 
18-2-2020 SE ACEPTÓ OFERTA BONILLAS ASOCIADOS
NOTIFICADO EL 2 DE  AGOSTO DE 2021
ANTES $2.323'184.661
_____
</t>
    </r>
    <r>
      <rPr>
        <b/>
        <sz val="9"/>
        <color indexed="30"/>
        <rFont val="Arial"/>
        <family val="2"/>
      </rPr>
      <t>EN DEMANDA LABORAL LA CUANTÍA BAJÓ A 2.321'146.132, PERO EN LA ADECUACIÓN DE LA DEMANDA 2025, SE VOLVIÓ A LAS PRETENSIONES ORIGINALES (AL PARECER, NO SE TUVO EN CUENTA ALGÚN DESISTIMIENTO PARCIAL)</t>
    </r>
  </si>
  <si>
    <t>Con correo del 09 Sept 2022, SNS declara falta de competencia y envía a jusgados administrativos.
-----
ANTIGUA CUANTÍA EN SNS: $3,224'165,752
NUEVA CUANTÍA EN ADMINISTRATIVO: $578'569,132</t>
  </si>
  <si>
    <r>
      <t xml:space="preserve">6-5-2013 REPARTO Y RADICACIÓN
,,,
15-10-14 AUTO REVOCA PROVIDENCIA QUE ORDENA REMITIR
12-12-15 OFICIO REMISORIO A LOS JUZGADOS LABORALES
</t>
    </r>
    <r>
      <rPr>
        <sz val="9"/>
        <color indexed="14"/>
        <rFont val="Arial"/>
        <family val="2"/>
      </rPr>
      <t xml:space="preserve">,,,,,
</t>
    </r>
    <r>
      <rPr>
        <b/>
        <sz val="9"/>
        <color indexed="14"/>
        <rFont val="Arial"/>
        <family val="2"/>
      </rPr>
      <t>19-2-15 RADICACIÓN PROCESO EN JUZ  33 LABORAL</t>
    </r>
    <r>
      <rPr>
        <sz val="9"/>
        <rFont val="Arial"/>
        <family val="2"/>
      </rPr>
      <t xml:space="preserve">
10-4-15 AUTO AVOCA CONOCIMIENTO Y ORDENA  ADECUAR DEMANDA 
27-4-15 MEMORIAL SUBSANANDO DEMANDA 
,,,,,,,
10-5-17 NOTIFICACIONES  PERSONALES A COLDEX Y MSPS
24-5-17 AUTO ACEPTA DESISTIMIENTO POR  $618,399,413
,,,,
31-10-2017 MEMORIAL SOLICITANDO CORREGIR AUTO 
15-1-17 CONSORCIO SAYP ALLEGA SOLICITUD 
3-5-18 AUTO INADMITE CONTESTACIÓN, CONCEDE TÉRMINO PARA SUBSANAR - ADJUNTAN DICTAMEN PERICIAL 
8-5-18 SUSANACIÓN CONTESTACIÓN DEMANDA 
12-9-18 AUTO REQUIERE ACTOR
17-1-19 FAMISANAR REVOCA PODER
26-4-19 MEMORIAL ALLEGANDO PODER  
17-9-19 AL DESPACHO  
21-1-19 AUTO PONE EN CONOCIMIENTO DEPURACIÓN FAMISANAR. REQUIERE ADRES SO PENA SANCIÓN 
28-2-20 RECIBE MEMORIAL
10 Feb 2021 RECEPCIÓN MEMORIAL 13-ENE-21 RENUNCIA AL PODER CONSORCIO SAYP
12 May 2022 EL PROCESO SE ENCUENTRA EN DIGITALIZACIÓN
30 Sep 2024 APORTA CONTRATO DE TRANSACCIÓN
05 Nov 2024 AUTO CORRE TRASLADO DEL ACUERDO DE TRANSACCIÓN Y DE LA SOLICITUD DE DESISTIMIENTO PARCIAL
</t>
    </r>
    <r>
      <rPr>
        <b/>
        <sz val="9"/>
        <rFont val="Arial"/>
        <family val="2"/>
      </rPr>
      <t xml:space="preserve">05 Mar 2025 AUTO APRUEBA TRANSACCIÓN PARCIAL DE LAS PRETENSIONES
</t>
    </r>
    <r>
      <rPr>
        <sz val="9"/>
        <rFont val="Arial"/>
        <family val="2"/>
      </rPr>
      <t xml:space="preserve">30 May 2025 CUMPLIMIENTO ADRES
2025-07-23 Corre traslado a Famisanar del Otrosí del Acuerdo Transaccional presentado por ADRES por 3 días. Amplía plazo para presentar dictamen a 30 días.
</t>
    </r>
  </si>
  <si>
    <r>
      <t xml:space="preserve">
RADICACIÓN DEMANDA Y REPARTO
,,,,,,,
27-8-14 AUTO REMITE PROCESO POR COMPETENCIA
,,,,,,
23-9-15 AUTO DA POR PRECLUIDO RECURSO QUEJA
19-11-2015 OFICIO J32-2015- 603 REMITIENDO A JUZGADOS LABORALES POR COMPETENCIA
</t>
    </r>
    <r>
      <rPr>
        <b/>
        <sz val="9"/>
        <color indexed="36"/>
        <rFont val="Arial"/>
        <family val="2"/>
      </rPr>
      <t xml:space="preserve">
</t>
    </r>
    <r>
      <rPr>
        <b/>
        <sz val="9"/>
        <color indexed="14"/>
        <rFont val="Arial"/>
        <family val="2"/>
      </rPr>
      <t xml:space="preserve">8-2-2016  RADICACIÓN PROCESO </t>
    </r>
    <r>
      <rPr>
        <sz val="9"/>
        <rFont val="Arial"/>
        <family val="2"/>
      </rPr>
      <t xml:space="preserve">
22-4-16 AUTO PONE EN CONOCIMIENTO, CONCEDE 5 DIAS PARA DECUAR DEMANDA
8-7-16 AUTO INADMITE DEMANDA - CONCEDE 5 DÍAS PARA SUBSANAR 
25-7-16 AUTO ADMITE DEMANDA  Y ORDENA NOTIFICA 
... 
15-1-18 ENTREGA COPIAS CON CERTIFICACIÓN 
2-3-2018  AVISOS A FIDUCIARIAS INTEGRANTES CONSORCIO FIDUFOSYGA 2005 EN LIQUIDACIÓN
13-4-18 MEMORIA ALLEGANDO CERTIFICACIONES CITATORIOS
10-12-18 EPS DESISTE PARCIALMENE RECOBROS
19-9-19 AL DESPACHO 
6-11-19  AUTO RESUELVE DESISTIMIENTO 
14-1-20 MEMORIAL  CON CERTIFICADOS ART. 291 CGP
4-3-20 AUTO RESUELVE SOLICITUD
</t>
    </r>
    <r>
      <rPr>
        <b/>
        <sz val="9"/>
        <rFont val="Arial"/>
        <family val="2"/>
      </rPr>
      <t xml:space="preserve">28 Mar 2022 AUTO DECLARACIÓN DE INCOMPETENCIA - ORDENA REMITIR A JUZGADO 5 ADMINISTRATIVO
</t>
    </r>
    <r>
      <rPr>
        <sz val="9"/>
        <rFont val="Arial"/>
        <family val="2"/>
      </rPr>
      <t xml:space="preserve">17 Jan 2023 RECEPCION EXPEDIENTE ELECTRONICO
</t>
    </r>
    <r>
      <rPr>
        <b/>
        <sz val="9"/>
        <rFont val="Arial"/>
        <family val="2"/>
      </rPr>
      <t xml:space="preserve">23 Jun 2023 AUTO ORDENA ENVIAR PROCESO CORTE CONSTITUCIONAL 
</t>
    </r>
    <r>
      <rPr>
        <sz val="9"/>
        <rFont val="Arial"/>
        <family val="2"/>
      </rPr>
      <t xml:space="preserve">11 Jul 2024 RECIBE PROCESO FISICO DE LOS ADMIN
</t>
    </r>
    <r>
      <rPr>
        <b/>
        <sz val="9"/>
        <rFont val="Arial"/>
        <family val="2"/>
      </rPr>
      <t>2025-07-28 PASA A ARCHIVO COMOQUIERA QUE LA COMPETENCIA ES DE LOS JUZGADOS ADMINISTRATIVOS</t>
    </r>
  </si>
  <si>
    <t>Buscar en administrativo</t>
  </si>
  <si>
    <r>
      <rPr>
        <b/>
        <sz val="9"/>
        <color indexed="14"/>
        <rFont val="Arial"/>
        <family val="2"/>
      </rPr>
      <t xml:space="preserve">
24-7-2014 RADICACIÓN PROCESO</t>
    </r>
    <r>
      <rPr>
        <sz val="9"/>
        <rFont val="Arial"/>
        <family val="2"/>
      </rPr>
      <t xml:space="preserve">
,,,,,,,,
29-9-14 PROMUEVE CONFLICTO NEGATIVO COMPETENCIA ENVIA CSJ
,,,..
19-1-18 CONSORCIO SAYP 2011 EN LIQUIDACIÓN CONTESTA DEMANDA 
3-4-18 ACTOR ALLEGA COTEJO CITATORIOS
20-4-18 NOTIFICAN FIDUCIARIAS CONSORCIO FIDUFOSGYA BOGOTÁ, COLOMBIA, AGRARIA COLDES, DAVIVIENDA , OCCIDENTE, POPULAR PREVISORA
7-5-18 CONTESTAN DEMANDA 
2-8-18 MEMORIAL CON SOLICITUD PRONUNCIAMIENTO
5-10-2018 AUTO CORRE TRASLADO REFORMA DEMANDA .
2-11-18 AUTO CORRE TRASLADO NULIDAD 
11-12-18 AUTO DE TRAMITE INFORMA QUE SOBRE DEISTIMIENTO PARCIAL SE PRONUNCIARA EN MOMENTO PROCESAL OPORTUNO
11-4-19 DEMANDANTE SOLICITA PRONUNCIARMIENTO SOBRE NULIDAD PROPUESTA MINISTERIO 
9-5-19 AUTO FIJA FECHA AUDIENCIA 
24-8-19 AUTO REVOCA AUTO QUE FIJO FECHA AUDIENCIA Y EN SU LUGAR ORDENA ADMINTIR LLAMAMIENTO EN GARANTIA Y NOTIFICARLO 
14-11-19 AUTO TRAMITE. ORDENA ELABORAR AVISO. NO ACCEDE DESISTIMIENTO PARCIAL PRETENSIONES
29 Jan 2021  AUTO DE TRÁMITE  SE REMITE EXPEDIENTE AL JUZGADO 41 LABORAL DEL CIRCUITO DE BOGOTA
13-2-20 MEMORIAL ADJUNTANDO AVISO JUDICIAL
29 Jan 2021 SE REMITE EXPEDIENTE AL JUZGADO 41 LABORAL DEL CIRCUITO DE BOGOTA
15 Apr 2021 EL APODERADO DE LA PARTE ACTORA ALLEO ESCRITO SOLICITANDO INFORMACION DEL PROCESO 12/04/2021
01 Jul 2021 PROCESO REMITIDO AL PLAN DE DIGITALIZACIÓN (2 ENTREGA)
24 Sep 2021 PARTE ACTORA SOLICITA DESISTIMIENTO PARCIAL
05 Nov 2021 A ESPERA DE MIGRACIÓN DE ARCHIVO DIGITAL A PLATAFORMA DE EXPEDIENTES DIGITALES
17 Jan 2022 DECLARAR LA FALTA DE COMPETENCIA Y ORDENARÁ REMITIR EL EXPEDIENTE A LA CORTE CONSTITUCIONAL
19 Jan 2022 PARTE ACTORA SOLICITA SUSPENSIÓN DEL PROCESO
09 Feb 2022 AUTO SUSPENDE PROCESO POR EL TÉRMINO DE SEÍS (06) MESES.
28 Mar 2023 DEJA SIN EFECTO AUTO DE INCOMPETENCIA - AVOCA CONOCIMIENTO - TIENE POR CONTESTADA DEMANDA - SE FIJA AUDIENCIA  ARTÍCULO 77  Y  S. S., PARA EL (19) DE FEBRERO DE  (2024) A LAS (9:00 A. M.)
</t>
    </r>
    <r>
      <rPr>
        <b/>
        <sz val="9"/>
        <rFont val="Arial"/>
        <family val="2"/>
      </rPr>
      <t xml:space="preserve">18 May 2023 2023 REMÍTASE EL PRESENTE PROCESO AL JUZGADO CUARENTA Y CUATRO (44) LABORAL DEL CIRCUITO
22 Nov 2023 AVOCA CONOCIMIENTO - FIJA FECHA AUDIENCIA
24 Apr 2024 PETICIÓN DESISTIMIENTO PARCIAL DE LAS PRETENSIONES
26 Aug 2024 PODERES FIDUFOSYGA 2005 (EN AUDIENCIA)
</t>
    </r>
    <r>
      <rPr>
        <sz val="9"/>
        <rFont val="Arial"/>
        <family val="2"/>
      </rPr>
      <t>16 Sep 2024 REMISION AL TRIBUNAL
2025-07-16 DEVOLUCION TRIBUNAL 
2025-07-10 contestacion incidente regulacion</t>
    </r>
  </si>
  <si>
    <r>
      <t xml:space="preserve">
</t>
    </r>
    <r>
      <rPr>
        <b/>
        <sz val="9"/>
        <color indexed="14"/>
        <rFont val="Arial"/>
        <family val="2"/>
      </rPr>
      <t>1-8-2014-RADICACIÓN PROCESO</t>
    </r>
    <r>
      <rPr>
        <sz val="9"/>
        <rFont val="Arial"/>
        <family val="2"/>
      </rPr>
      <t xml:space="preserve">
6-7-15 AUTO DE OBEDECER Y CUMPLIR SEÑALA TÉRMINO PARA SUBSANAR DEMANDA 
14-7-15 MEMORIAL CON SUBSANACIÓN
16-9-17 AUTO ADMITE DEMANDA Y ORDENA NOTIFICAR
22-4-16 AUTO TIENE POR CONTETADA DEMANDA, ADMITE LLAMAMIENTO EN GARANTÍA ORDENA NOTIFICARLO 
28-6-16 AUTO TIENE POR CONTESTGADA DEMANDA LLAMAMIENTO EN GARANTÍA 
25-05-2017  LLEGA CITACIÓN PARA DILIGENCIA DE NOTIFICACIÓN PERSONAL A FIDUCOLOMBIA 
12-9-16  SE CELEBRA AUDIENCIA Y EN AUTO ORDENA CITAR LITIS CONSORTE NECESARIOS 
1-6-17 EPS DEMANDANTE APORTA PODER Y COPIA CITATORIOS COTEJADOS
3-10-17 APODERADA EPS RENUNCIA PODER
20-11-17 APODRADO MSPS RENUNCIA PODER 
....
30-1-18 MEMORIAL CON PODER 
5-2-18 TELEGRAMA
30-8-18 AUTO TIENE POR SUCESORA PROCESAL A DRES
18-9-18 OFICIO SOLICITUD A EPS
22-4-19 AUTO ACEPTA DESISTIMIENTO FRENTE UT, REQUIERE ACTOR ALLEGUE CITATOTIOS TRAMITADOS A FIDUFOSYGA 2005
19-9-19 MEMORIAL REQUEMIENTO TRÁMITE CITATORIOS
19-9-19 MEMORIAL REQUIETE CITATORIOS
19 Mar 2021RECEPCIÓN MEMORIAL SOLICITUD PIEZAS PROCESALES
22 Jul 2021 AUTO ORDENA EMPLAZAMIENTO
30 Jul 2021 ALLEGAN PODERES
10 Aug 2021 NOTIFICACIÓN PERSONAL DR. ALBERTO BONILLA LEIVA EN CONDICIÓN DE APODERADO DE FIDUFOSYGA 2005
07 Sep 2021 AL DESPACHO CONTESTACION DEMANDA SOCIEDADES FIDUCIARIAS QUE INTEGRAN EL CONSORCIO FIDUFOSYGA 2005 EN LIQUIDACION
</t>
    </r>
    <r>
      <rPr>
        <b/>
        <sz val="9"/>
        <rFont val="Arial"/>
        <family val="2"/>
      </rPr>
      <t xml:space="preserve">25 Oct 2021 AUTO TIENE POR CONTESTADA LA DEMANDA
</t>
    </r>
    <r>
      <rPr>
        <sz val="9"/>
        <rFont val="Arial"/>
        <family val="2"/>
      </rPr>
      <t>02 Nov 2021 NUEVA EPS S.A. ALLEGA ACTUALIZACION DE DATOS
22 Mar 2022 REMITE AL H. TRIBUNAL SUPERIOR DE BOGOTA - APELACIÒN AUTO
13 Jul 2023 NUEVA EPS ALLEGA PRUEBA SOBREVINIENTE
13 Jul 2023 SE REALIZA AUDIENCIA, FIJA NUEVA FECHA PARA CONTINUAR EL DIA VEINTICUATRO (24) DE OCTUBRE DE DOS MIL VEINTITRES (2023) A LAS HORAS DE LAS TRES (03:00PM) DE LA TARDE.</t>
    </r>
    <r>
      <rPr>
        <b/>
        <sz val="9"/>
        <rFont val="Arial"/>
        <family val="2"/>
      </rPr>
      <t xml:space="preserve">
</t>
    </r>
    <r>
      <rPr>
        <sz val="9"/>
        <rFont val="Arial"/>
        <family val="2"/>
      </rPr>
      <t xml:space="preserve">18 Jul 2023 SOLICITUD COMPARECENCIA PERITO
11 Aug 2023 ADRES ALLEGA APOYO TECNICO
23 Oct 2023 NUEVA EPS DESISTE PARCIALMENTE DE PRUEBAS
</t>
    </r>
    <r>
      <rPr>
        <b/>
        <sz val="9"/>
        <rFont val="Arial"/>
        <family val="2"/>
      </rPr>
      <t xml:space="preserve">24 Oct 2023 SE REQUIERE AL CONSORCIO FIDUFOSYGA Y AL ADRES PARA QUE APORTEN DOCUMENTALES, SE CITAN A LAS PARTES PARA CONTINUAR LA AUDIENCIA PARA EL 08 DE MAYO DE 2024 A LAS 8:30AM
</t>
    </r>
    <r>
      <rPr>
        <sz val="9"/>
        <rFont val="Arial"/>
        <family val="2"/>
      </rPr>
      <t xml:space="preserve">07/05/2024 RECEPCIÓN MEMORIAL DESISTIMIENTO PARCIAL DE PRETENSIONES
16 May 2024 SOLICITUD COMPARECENCIA PERITO A AUDIENCIA
</t>
    </r>
    <r>
      <rPr>
        <b/>
        <sz val="9"/>
        <rFont val="Arial"/>
        <family val="2"/>
      </rPr>
      <t xml:space="preserve">30 Jul 2024 SE REALIZA CONTRADICIÓN DEL DICTAMEN PERICIAL, </t>
    </r>
    <r>
      <rPr>
        <sz val="9"/>
        <rFont val="Arial"/>
        <family val="2"/>
      </rPr>
      <t>SE FIJA EL 12 DE DICIEMBRE DE 2024 A LAS 2:30 PM PARA CONTINUAR CON LA AUDIENCIA DE QUE TRATA EL ART. 80</t>
    </r>
    <r>
      <rPr>
        <b/>
        <sz val="9"/>
        <rFont val="Arial"/>
        <family val="2"/>
      </rPr>
      <t xml:space="preserve">
</t>
    </r>
    <r>
      <rPr>
        <sz val="9"/>
        <rFont val="Arial"/>
        <family val="2"/>
      </rPr>
      <t>2025-07-15 FIJA AUDIENCIA PARA EL 01 DE AGOSTO DE 2025 A LAS 09:00 AM</t>
    </r>
    <r>
      <rPr>
        <b/>
        <sz val="9"/>
        <rFont val="Arial"/>
        <family val="2"/>
      </rPr>
      <t xml:space="preserve">
2025-08-01 SE PROFIERE SENTENCIA CONDENATORIO PARA ADRES - ABSUEVLVE AL CONSORCIO FIDUFOSYGA 2005 - CONCEDE RECURSO DE APELACIÓN</t>
    </r>
  </si>
  <si>
    <t>Pedir Sentencia de 1ra instancia</t>
  </si>
  <si>
    <r>
      <t xml:space="preserve">
</t>
    </r>
    <r>
      <rPr>
        <b/>
        <sz val="9"/>
        <color indexed="14"/>
        <rFont val="Arial"/>
        <family val="2"/>
      </rPr>
      <t>9-6-2015 RADICACIÓN PROCESO Y REPARTO</t>
    </r>
    <r>
      <rPr>
        <sz val="9"/>
        <rFont val="Arial"/>
        <family val="2"/>
      </rPr>
      <t xml:space="preserve">
14-12-16 AUTO CONCEDE TERMINO 5 DÍAS PARA ADECUAR DEMANDA A ESTA JURISDICCIÓN.
16-6-17 SUBSANACIÓN DEMANDA 
27-12-17 AUTO ADMINTE DEMANDA 
18-9-19 NOTIFICACIÓN POR AVISO A FIDUPREVISORA 
26-9-19 MEMORIAL CON CONTESTACIÓN SAYP 2011
21-10-19  FIDUFOSYGA CONTESTA DEMANDA 
21-8-20 SUBSANACIÓN LLAMAMIENTO ENGARANTÍA 
13-10-20 MEMORIAL CON DICTAMEN 
13 Jan 2021 RECEPCIÓN MEMORIALRENUNCIA PODER SAYP
16 Sep 2021 SE RECHAZA EL LLAMAMIENTO EN GARANTÍA
17 Sep 2021 RECURSO DE REPOSICIÓN EN SUBSIDO DE APELACIÓN DE UNIÓN TEMPORAL NUEVO FOSYGA Y DE LA UNIÓN TEMPORAL FOSYGA 2014 CONTRA AUTO QUE NEGÓ LLAMAMIENTO EN GARANTÍA
22 Sep 2020 COOMEVA SOLICITA AMPLIACION TERMINO TRASLADO DICTAMEN
16 Dec 2021 AUTO DECIDE RECURSO. SE REPONE EL AUTO DEL 16 DE SEPTIEMBRE DE 2021// POR LO ANTERIOR SE ADMITE EL LLAMAMIENTO EN GARANTÍA PROPUESTO
28 Jan 2022 SOLICITUD SUSPENDER PROCESO - INFORME LIQUIDACIÓN COOMEVA
01 Feb 2022 ONTESTACIÓN LLAMAMIENTO EN GARATÍA ALLIANZ SEGUROS
03 Feb 2022 SOLICITUD SUSPENSIÓN PROCESO
</t>
    </r>
    <r>
      <rPr>
        <b/>
        <sz val="9"/>
        <rFont val="Arial"/>
        <family val="2"/>
      </rPr>
      <t xml:space="preserve">01 Apr 2022 AUTO TIENE POR CONTESTADA LA DEMANDA
</t>
    </r>
    <r>
      <rPr>
        <sz val="9"/>
        <rFont val="Arial"/>
        <family val="2"/>
      </rPr>
      <t xml:space="preserve">29 Apr 2022 RESPUESTA DE NO COADYUVANCIA + PODER COOMEVA
18 Jul 2022 INCIDENTE DE REGULACION DE HONORARIOS
</t>
    </r>
    <r>
      <rPr>
        <b/>
        <sz val="9"/>
        <rFont val="Arial"/>
        <family val="2"/>
      </rPr>
      <t xml:space="preserve">25 Jul 2022 NIEGA SUSPENSIÓN DE PROCESO / SE FIJA FECHA PARA QUE SE LLEVE A CABO LA AUDIENCIA DE QUE TRATA EL ART 77 DEL C.P.T. Y S.S., PARA EL DÍA 18 DE MAYO DE 2023 A LAS 9:00 A.M.
</t>
    </r>
    <r>
      <rPr>
        <sz val="9"/>
        <rFont val="Arial"/>
        <family val="2"/>
      </rPr>
      <t xml:space="preserve">30 Mar 2023 INCIDENTE DE REGULACIÒN DE HONORARIOS.
18 May 2023 NOTIFICA CON CONDUCTA CONCLUYENTE A LA ADRES. INCIDENTE DE REGULACIÓN DE HONORARIOS.
07 Jun 2023 CONTESTACIÓN DEMANDA ADRES
04 Sep 2023 INADMITE LA CONTESTACIÓN ALLEGADA POR LA ADRES 
12 Oct 2023 SE FIJA AUDIENCIA DENTRO DEL PROCESO DE REGULACIÓN DE HONORARIOS PARA EL DIA 19 DE ABRIL DE 2024 A LAS 9 AM. </t>
    </r>
    <r>
      <rPr>
        <b/>
        <sz val="9"/>
        <rFont val="Arial"/>
        <family val="2"/>
      </rPr>
      <t xml:space="preserve">
12 Oct 2023 SE TIENE POR CONTESTADA LA DEMANDA, SE FIJA AUDIENCIA PARA EL DIA 30 DE MAYO DE 2024 A LAS 9: 30 AM
</t>
    </r>
    <r>
      <rPr>
        <sz val="9"/>
        <rFont val="Arial"/>
        <family val="2"/>
      </rPr>
      <t xml:space="preserve">29 Nov 2023 SOLICITUD DESSTIMIENTO PARCIAL
</t>
    </r>
    <r>
      <rPr>
        <b/>
        <sz val="9"/>
        <rFont val="Arial"/>
        <family val="2"/>
      </rPr>
      <t xml:space="preserve">22 Apr 2024 AUTO ACEPTA DESISTIMIENTO PARCIAL
</t>
    </r>
    <r>
      <rPr>
        <sz val="9"/>
        <rFont val="Arial"/>
        <family val="2"/>
      </rPr>
      <t xml:space="preserve">29 May 2024 SE REQUIERE A COOMEVA E.P.S. CON EL FIN DE QUE EN EL TERMINO DE 10 DIAS DÉ CUMPLIMIENTO A LA ORDEN A ELLA DIRIGIDA, A TRAVÉS DE LA PROVIDENCIA EMITIDA EL 22 DE ABRIL DE 2024
15 Ago 2024. PRESENTA MEMORIAL DE DESISTIMIENTO PARCIAL
</t>
    </r>
    <r>
      <rPr>
        <b/>
        <sz val="9"/>
        <rFont val="Arial"/>
        <family val="2"/>
      </rPr>
      <t xml:space="preserve">28 Oct 2024. ACEPTA DESISTIMIENTO PARCIAL
</t>
    </r>
    <r>
      <rPr>
        <sz val="9"/>
        <rFont val="Arial"/>
        <family val="2"/>
      </rPr>
      <t xml:space="preserve">29 Oct 2024 ENVÍO EXPEDIENTE AL TRIBUNAL SUPERIOR APELACION AUTO SUSPENSIVO
17 Mar 2025 AUTO REQUIERE A COOMEVA EPS SO PENA DE INICIAR INCIDENTE DE DESACATO., SE CONCEDE TÉRMINO DE 10 DÍAS
</t>
    </r>
    <r>
      <rPr>
        <b/>
        <sz val="9"/>
        <rFont val="Arial"/>
        <family val="2"/>
      </rPr>
      <t xml:space="preserve">01 Apr 2025 ACTUALIZACIÓN CARTERA RECOBROS. DESISTIMIENTO RECOBROS
</t>
    </r>
    <r>
      <rPr>
        <sz val="9"/>
        <rFont val="Arial"/>
        <family val="2"/>
      </rPr>
      <t>2025-07-09 PRONUNCIAMIENTO NUEVO FOSYGA Y FOSYGA</t>
    </r>
  </si>
  <si>
    <r>
      <t xml:space="preserve">
15-1-10 RADICACIÓN PROCESO
,,,,,,,
30-1-17 CONFIRMA AUTO , DEVUELVE A TRIBUNAL PARA QUE REMITA A JUZGADOS LABORALES
13-2-17 DEVUELTO AL TRIBUNAL 
22-*2-17 REGRESA EXPEDIENTE 
3-3-17 AUTO DE OBEDECER Y CUMPLIR 7-3-17 PASA A LA CONTADORA 
24-4-17   ENVÍO JUZGADOS LABORALES, OFICIO 2017 CAVB-772
</t>
    </r>
    <r>
      <rPr>
        <b/>
        <sz val="9"/>
        <color indexed="14"/>
        <rFont val="Arial"/>
        <family val="2"/>
      </rPr>
      <t>05-05-2017  RADICACIÓN Y REPARTO</t>
    </r>
    <r>
      <rPr>
        <sz val="9"/>
        <rFont val="Arial"/>
        <family val="2"/>
      </rPr>
      <t xml:space="preserve">
16-6-17 SE ENVÍA EN PRÉSTAMO EXPEDIENTE AL CSJ. MP. MARÍA LOURDES. OFICIO 923 
18-7-17 REGRESA EXPEDIENTE 
13-9-17 DAUTO ORDENA OFICIAT TRIBUNAL CUNDINAMARCA PARA QUE REMITA COPIA AUTÉNTICA PROVIDENCIA FOLIOS 267 A 270
1-2-18 ENVIO EXPEDIENTE CONSEJO SUPERIOR DE LA JUDICATURA
12-2-18 RECIBE EXPEDIENTE DEL CSJ EN DONDE ESTABA EN PRÉSTAMO 
,,,,
23-8-18  AUTO ORDENA ENVIAR PROCESO A JUZGADO ADMINISTRATIVO DE BOGOTÁ  POR FALTA COMPETENCIA
18-9-18 AUTO ORDENA ENVIAR PROCESO A JUZGADOS ADMINISTRATIVOS 
11-12-18 AUTO DECLARA INCOMPETENCIA, Y FALTA JURISDICCIÓN SUSCITA CONFLICTO ENTRE TRIBUNAL ADMINISTRATIVO DE CUNDINAMARCA Y REMITE EXPEDIENTE A CJS-SALA JURISDICCIONAL
23-1-19 OFICIO REMITIENDO AL CSJ.
04-07-20 AUTO REQUIERE AJUSTAR PODER Y DEMANDA A ESTA ESPECIALIDAD (DENTRO DE 3 DÍAS)
10 May 2021 AUTO ADMITE DEMANDA Y ORDENA NOTIFICAR PERSONALMENTE A LAS DEMANDADAS
10 Dec 2021 SE NOTIFICÓ AL ADRES, MINISTERIO DE SALUD Y PROTECCION SOCIAL, MINISTERIO PUBLICO, FIDUPREVISORA S.A., FIDUCOLDEX S.A.
07 Mar 2022 AL DESPACHO
</t>
    </r>
    <r>
      <rPr>
        <b/>
        <sz val="9"/>
        <rFont val="Arial"/>
        <family val="2"/>
      </rPr>
      <t>07 Jul 2022 RECHAZA DEMANDA FALTA DE COMPETENCIA. ORDENA REMITIR JUZGADOS ADMINISTRATIVOS
_
2025-07-10 SE REALIZA ENTREGA EXPEDIENTE FISCO A LA SECRETARIA DEL TRIBUNAL ADMINISTRATIVO SECCION TERCERA</t>
    </r>
  </si>
  <si>
    <r>
      <t xml:space="preserve">
3-03-2011 RADICACIÓN DEL PROCESO
8-4-2011 AUTO ADMITE DEMANDA Y ORDENA NOTIFICAR
27-4-2011 INICIA CITATORIOS
......
8-6-17 MEMORIAL CON FRESPUESTA A OFICIO 2017 FIC 187 COMFAMA </t>
    </r>
    <r>
      <rPr>
        <sz val="9"/>
        <color indexed="10"/>
        <rFont val="Arial"/>
        <family val="2"/>
      </rPr>
      <t xml:space="preserve">
 26-6-19  REMITE EXPEDIENTE A JURISDICCIÓN LABORAL OFICIO 226
</t>
    </r>
    <r>
      <rPr>
        <b/>
        <sz val="9"/>
        <color indexed="14"/>
        <rFont val="Arial"/>
        <family val="2"/>
      </rPr>
      <t xml:space="preserve">19-07-2019 RADICACIÓN PROCESO 
</t>
    </r>
    <r>
      <rPr>
        <sz val="9"/>
        <rFont val="Arial"/>
        <family val="2"/>
      </rPr>
      <t xml:space="preserve">26-11-19 AUTO AVOCA CONOCIMIENTO 
26-11-19 AUTO RIJA FECHA AUDIENCIA ARTÍCULO 77 EL 11 DE MAYO DE 2019 A LAS 2.30 P.M. 
23-10-20 AUTO FIJA FECHA AUDIENCIA EL 23-2-21 A LAS 8.30 A.M.
</t>
    </r>
    <r>
      <rPr>
        <sz val="9"/>
        <color indexed="10"/>
        <rFont val="Arial"/>
        <family val="2"/>
      </rPr>
      <t xml:space="preserve">27-1-2021  AUTO TRAMITE CAMBIO DE JUZGADO EL PROCESO PASA A JUZGADO 40  LABORAL DEL CIRCUITO DE BOGOTÁ.
</t>
    </r>
    <r>
      <rPr>
        <sz val="9"/>
        <color indexed="8"/>
        <rFont val="Arial"/>
        <family val="2"/>
      </rPr>
      <t>26 Apr 2021 AL DESPACHO EL PRESENTE PROCESO LABORAL ORDINARIO DE PRIMERA INSTANCIA REMITIDO CON OCASIÓN AL TRASLADO DE EXPEDIENTES SEÑALADO MEDIANTE LOS ACUERDOS PCSJA20-11686 DEL 10 DE DICIEMBRE Y CSJBTA20-109 DEL 31 DE DICIEMBRE DE 2020 DEL CONSEJO SUPERIOR Y SECCIONAL DE LA JUDICATURA, RESPECTIVAMENTE.</t>
    </r>
    <r>
      <rPr>
        <sz val="9"/>
        <rFont val="Arial"/>
        <family val="2"/>
      </rPr>
      <t xml:space="preserve">
</t>
    </r>
    <r>
      <rPr>
        <b/>
        <sz val="9"/>
        <color indexed="30"/>
        <rFont val="Arial"/>
        <family val="2"/>
      </rPr>
      <t>03 May 2021 AUTO AVOCA CONOCIMIENTO Y FIJA FECHA DE AUDIENCIA DEL ART 77 DEL C.P.T Y DE LA S.S PARA EL DIA 30-11-2021 A LAS: 8:30AM.NBC</t>
    </r>
    <r>
      <rPr>
        <sz val="9"/>
        <rFont val="Arial"/>
        <family val="2"/>
      </rPr>
      <t xml:space="preserve">
18 May 2021 AUTO RECONOCE PERSONERIA AL DR LUIS FELIPE BONILLA ESCOBAR APODERADO JUDICIAL DE FIDUCIARIA POPULAR S.A. NBC
31 May 2021 - SE ADVIERTE EL DÍA 28 DE MAYO DEL AÑO EN CURSO, VENCIÓ EN SILENCIO LA EJECUTORIA DEL AUTO PROFERIDO EL 18 DE MAYO DE LA MISMA CALENDA, DENTRO DEL PROCESO DE LA REFERENCIA
27 Oct 2021 SOLICITUD AGENDAMIENTO CITA PRESENCIAL
30 Nov 2021  NO ES POSIBLE LLEVAR A CABO LA AUDIENCIA PROGRAMA, TODA VEZ QUE LA TITULAR DEL DESPACHO SE ENCUENTRA INCAPACITADA
09 May 2022 AUTO FIJA FECHA AUDIENCIA  DEL ART 77 CPTSS PARA EL 18 MAYO DE 2022 A LAS 02:00 PM</t>
    </r>
    <r>
      <rPr>
        <b/>
        <sz val="9"/>
        <rFont val="Arial"/>
        <family val="2"/>
      </rPr>
      <t xml:space="preserve">
18 May 2022 AUDIENCIA ART 77 CPTSS Y FIJA FECHA DE REANUDACION PARA EL 27 DE SEPTIEMBRE 20222 A LAS 02:30 PM
</t>
    </r>
    <r>
      <rPr>
        <sz val="9"/>
        <rFont val="Arial"/>
        <family val="2"/>
      </rPr>
      <t xml:space="preserve">05 Jul 2022 SE RECIBE POR CORREO ELECTRÓNICO CONTESTACION RESPUESTA POR PARTE DE COMFAMA
27 Sep 2022 SE ABRE AUDIENCIA ART 77 CPTSS Y SE DECRETA RECESO PARA QUE LA DEMANDADA ADRES ALLEGUE ACTA DE COMITE DE CONCILIACION SE FIJA FECHA APRA EL 29 NOVIEMBRE DE 2022 A LAS 11:00 AM
</t>
    </r>
    <r>
      <rPr>
        <b/>
        <sz val="9"/>
        <rFont val="Arial"/>
        <family val="2"/>
      </rPr>
      <t>28 Nov 2022 DECLARA FALTA DE COMPETENCIA Y ENVÍA A JUZGADOS ADMINISTRATIVOS
_____
2023-03-23 REMITE EXPEDIENTE A LA CORTE CONSTITUCIONAL ESTUDIO CONFLICTO NEGATIVO DE COMPETENCIA
2025-07-30 CORTE CONSTITUCIONAL - REMITIR el expediente CJU-3903 al Tribunal Administrativo de Cundinamarca - Sección Tercera - Subsección “B” 
_____</t>
    </r>
  </si>
  <si>
    <r>
      <t xml:space="preserve">TRIBUNAL ADMINISTRATIVO DE CUNDINAMARCA - SECCION TERCERA
Descongestión 
2011-00158
</t>
    </r>
    <r>
      <rPr>
        <sz val="9"/>
        <color indexed="10"/>
        <rFont val="Arial"/>
        <family val="2"/>
      </rPr>
      <t xml:space="preserve">ENVIADO AL JUZGADO 40  LABORAL DEL CIRCUITO DE BOGOTÁ
SE SIGUE CONSULTANDO
 CON JUZGADO 10 </t>
    </r>
    <r>
      <rPr>
        <sz val="9"/>
        <rFont val="Arial"/>
        <family val="2"/>
      </rPr>
      <t xml:space="preserve">
PRÓXIMAMENTE EN ADMINISTRATIVO</t>
    </r>
  </si>
  <si>
    <r>
      <t xml:space="preserve">14-5-13 RADICACIÓN Y REPARTO 
18-6-13 AUTO AVOCA CONOCIMEINTO
R ORDENA NOTIFICAR
....
6-8-19 AUTO DECLARA FALTA JURISDICCIÓN ORDENA REMITIR JUZGADOS LABORALES
15-8-19 REMITE A JUZGADOS LABORALES CON OFICIO 942-2019
</t>
    </r>
    <r>
      <rPr>
        <b/>
        <sz val="9"/>
        <color indexed="14"/>
        <rFont val="Arial"/>
        <family val="2"/>
      </rPr>
      <t xml:space="preserve">
26-8-2019  RADICACIÓN PROCESO
</t>
    </r>
    <r>
      <rPr>
        <sz val="9"/>
        <rFont val="Arial"/>
        <family val="2"/>
      </rPr>
      <t xml:space="preserve">16-9-2019 AUTO INADMITE DEMANDA 
20-2-2019  ADECUAN DEMANDA 
19-11-2019 AUTO ADMITE DEMANDA  ORDENA  NOTIFICAR 
20-5-2021  AL DESPACHO
17-6-2021 . SE NOTIFICA POR CORREO ELECTRÓNICO  DEMANDA LABORAL A FIDUCIARIAS QUE INTEGRAN FIDUFOSYGA 2005
21 Jun 2021 SE ENVIA EXPEDIENTE PARA PROCESO DE DIGITALIZACION
30 Jun 2021 RECEPCIÓN CONTESTACION
06 Jul 2021 RECEPCIÓN CONTESTACIÓN ADRES
11 Mar 2022 AUTO INADMITE CONTESTACIÓN DE LA DEMANDA
22 Mar 2022 SUBSANACIÓN CONTESTACIÓN DEMANDA
</t>
    </r>
    <r>
      <rPr>
        <b/>
        <sz val="9"/>
        <rFont val="Arial"/>
        <family val="2"/>
      </rPr>
      <t xml:space="preserve">28 Jun 2022 AUTO NO REPONE. TIENE POR CONTESTADA DEMANDA. </t>
    </r>
    <r>
      <rPr>
        <sz val="9"/>
        <rFont val="Arial"/>
        <family val="2"/>
      </rPr>
      <t xml:space="preserve">CORRE TRASLADO DE LAS EXCEPCIONES PREVIAS FORMULADAS POR LA ADRES POR EL TÉRMINO DE 3 DÍAS. SEÑALA EL DÍA 22 DE AGOSTO DE 2022 A LAS 02:00 P.M. PARA LLEVAR A CABO AUDIENCIA DE QUE TRATAN LOS ARTÍCULOS 77 Y 80 DEL CPTSS.
</t>
    </r>
    <r>
      <rPr>
        <b/>
        <sz val="9"/>
        <rFont val="Arial"/>
        <family val="2"/>
      </rPr>
      <t xml:space="preserve">22 Aug 2022 FORMULA CONFLICTO JURISDICCIÓN. ORDENA REMITIR A LA CORTE CONSTITUCIONAL
_____
14 Feb 2024 AUTO QUE REMITE PROCESO POR COMPETENCIA A JUZGADOS ADMINISTRATIVOS. ES ASIGNADO AL JUZGADO 37 ADMINISTRATIVO
</t>
    </r>
    <r>
      <rPr>
        <sz val="9"/>
        <rFont val="Arial"/>
        <family val="2"/>
      </rPr>
      <t xml:space="preserve">08 May 2024 JUZGADO ADMINISTRATIVO DECLARA FALTA DE COMPETENCIA
_____
18 Dic 2024 JUZGADO 68 ADMINISTRATIVO DECLARA FALTA DE COMPETENCIA Y LO ENVÍA AL JUZGADO 7 ADMINISTRATIVO
_____
31 Mar 2025 JUZGADO 7 ADMINISTRATIVO DECLARA FALTA DE COMPETENCIA Y LO ENVÍA AL JUZGADO 609 ADMINISTRATIVO TRANSITORIO
</t>
    </r>
    <r>
      <rPr>
        <b/>
        <sz val="9"/>
        <rFont val="Arial"/>
        <family val="2"/>
      </rPr>
      <t xml:space="preserve">21 Abr 2025 JUZGADO 609 ADMINISTRATIVO SE ABSTIENE DE ASUMIR CONOCIMIENTO </t>
    </r>
    <r>
      <rPr>
        <sz val="9"/>
        <rFont val="Arial"/>
        <family val="2"/>
      </rPr>
      <t>Y LO REENVÍA AL JUZGADO 7 ADMINISTRATIVO seccion segunda.</t>
    </r>
    <r>
      <rPr>
        <b/>
        <sz val="9"/>
        <rFont val="Arial"/>
        <family val="2"/>
      </rPr>
      <t xml:space="preserve">
_____
2025-07-11 Remision expediente Al Juzgado 37 Administrativo Del Circuito De Bogotá Sección Tercera
</t>
    </r>
    <r>
      <rPr>
        <sz val="9"/>
        <rFont val="Arial"/>
        <family val="2"/>
      </rPr>
      <t>_____</t>
    </r>
  </si>
  <si>
    <r>
      <t>TRI BUNAL
 ADMINISTRATIVO DE CUNDINAMARCA 
2012-00307
_____
JUZGADO  37
ADMINSITRATIVO DEL CIRDUITO DE BOGOTÁ -SEC. 1 
2014-00141
_____
JUZGADO  37
ADMINSITRATIVO DEL CIRDUITO DE BOGOTÁ
110013336037</t>
    </r>
    <r>
      <rPr>
        <b/>
        <sz val="9"/>
        <rFont val="Arial"/>
        <family val="2"/>
      </rPr>
      <t>2013-</t>
    </r>
    <r>
      <rPr>
        <sz val="9"/>
        <rFont val="Arial"/>
        <family val="2"/>
      </rPr>
      <t>00</t>
    </r>
    <r>
      <rPr>
        <b/>
        <sz val="9"/>
        <rFont val="Arial"/>
        <family val="2"/>
      </rPr>
      <t>394</t>
    </r>
    <r>
      <rPr>
        <sz val="9"/>
        <rFont val="Arial"/>
        <family val="2"/>
      </rPr>
      <t>00
______
JUZGADO 32 LABORAL DEL CIRCUITO DE BOGOTÁ
2019-00571 
_____
JUZGADO 609 ADMINISTRATIVO TRANSITORIO
11001334106820240035000
_____
JUZGADO 7 ADMINISTRATIVO
_____
JUZGADO 37 ADMINISTRATIVO</t>
    </r>
  </si>
  <si>
    <r>
      <t xml:space="preserve">JUZGADO ¿37? ADMINISTRATIVO
</t>
    </r>
    <r>
      <rPr>
        <b/>
        <sz val="9"/>
        <color indexed="8"/>
        <rFont val="Arial"/>
        <family val="2"/>
      </rPr>
      <t>11001334106820240035000</t>
    </r>
  </si>
  <si>
    <t>2012-00177</t>
  </si>
  <si>
    <t>JUZGADO 18 LABORAL DEL CIRCUITO DE BOGOTÁ
11001310501820160030800</t>
  </si>
  <si>
    <t>2024-00219</t>
  </si>
  <si>
    <r>
      <t xml:space="preserve">JUZGADO 20 ADMINISTRATIVO DEL CIRCUITO DE BOGOTÁ
SECCIÓN SEGUNDA
</t>
    </r>
    <r>
      <rPr>
        <b/>
        <sz val="9"/>
        <color indexed="8"/>
        <rFont val="Arial"/>
        <family val="2"/>
      </rPr>
      <t>11001334106820240021900</t>
    </r>
  </si>
  <si>
    <r>
      <t xml:space="preserve">
19-12-11 REPARTO Y RADICACIÓN PROCESO 
……...
15-7-14 AUTO DECLARA FALTA COMPETENCIA Y ORDENA REMISIÓN A JURISDICCIÓN LABORAL
24-6-15 ENVIADO A CONSEJO SUPERIOR JUDICATURA CON CONFLICTO COMPETENCIAS
</t>
    </r>
    <r>
      <rPr>
        <b/>
        <sz val="9"/>
        <color indexed="14"/>
        <rFont val="Arial"/>
        <family val="2"/>
      </rPr>
      <t>29-1-15 RADICACIÓN PROCESO</t>
    </r>
    <r>
      <rPr>
        <sz val="9"/>
        <rFont val="Arial"/>
        <family val="2"/>
      </rPr>
      <t xml:space="preserve">
5-2-15 AUTO ORDENA ADECUAR TRÁMITE, CONCEDE 5 DÍAS
,,,
3-10-16 CONTESTACIÓN DEMANDA
21-10-16 AL DESPACHO
....
9-11-18  AUTO TIENE POR CONTESTADA REFORMA DEMANDA POR FIDUFOSYGA 2005 Y ADRES. INADMITE LA DE SAYP 2011. CONCEDE A FIDUFOSYGA 60 DIAS PARA APORTAR DICTAMEN. 
26-11-18 AUTO TIENE POR CONESTADA DEMANDA CONSORCIO SAYP. SEÑALA AUDIENCIA PARA 28-05-2019 A LAS 10 DE LA MAÑANA 
26-2-19 MEMORIAL CON DICTAMEN PERICIAL 
30-7-19 AUTO REQUIERE 
</t>
    </r>
    <r>
      <rPr>
        <b/>
        <sz val="9"/>
        <color indexed="12"/>
        <rFont val="Arial"/>
        <family val="2"/>
      </rPr>
      <t xml:space="preserve">
25-8-20 PONE EN CONOCIMIENTO DEL DESPACHO SU PARTICIPACIÓN EN EL PROCESO DE SANEAMIENTO (PUNTO FINAL) CONTEMPLADO EN EL NUMERAL 1 DEL ARTÍCULO 237 DE LA LEY 1955/2020 -PLAN DE DESARROLLO- Y EN EL NUMERAL 16,1,1, DEL DECRETO 521 DE 2020. PARA POSTERIORMENTE FIRMAR CONTRATO TRANSACCIÓN
</t>
    </r>
    <r>
      <rPr>
        <sz val="9"/>
        <rFont val="Arial"/>
        <family val="2"/>
      </rPr>
      <t xml:space="preserve">1-9-20 MEMORIAL CON SOPORTE PAGO
22 Jan 2021 AL DESPACHO
</t>
    </r>
    <r>
      <rPr>
        <b/>
        <sz val="9"/>
        <rFont val="Arial"/>
        <family val="2"/>
      </rPr>
      <t>24 Nov 2021 AUTO FIJA FECHA AUDIENCIA Y/O DILIGENCIA DE QUE TRATA EL ARTÍCULO 77 DEL C.P.T Y LA SS,  PARA EL DÍA 26 DE MAYO DEL 2022 A LAS 2:30 P.M (PG</t>
    </r>
    <r>
      <rPr>
        <sz val="9"/>
        <rFont val="Arial"/>
        <family val="2"/>
      </rPr>
      <t xml:space="preserve">)
28 Ene 2022 RECEPCIÓN MEMORIAL INFORME LIQUIDACIÓN COOMEVA
22 Feb 2022 AUTO CORRE TRASLADO DE SOLICITUD DE SUSPENSION DEL PROCESO A LA PARTE DEMANDADA
08 Mar 2022 AUTO RESUELVE - NO SE ACCEDE A LA SUSPENSION DEL PROCESO
27 Apr 2022 PODER COOMEVA
26 May 2022  AUTO ORDENA CORRER TRASLADO AL CONSORCIO FIDUFOSYGA PARA QUE SE PRONUNCIE SOBRE NUEVO HECHO PLANTEADO 5 DÍAS
</t>
    </r>
    <r>
      <rPr>
        <b/>
        <sz val="9"/>
        <rFont val="Arial"/>
        <family val="2"/>
      </rPr>
      <t xml:space="preserve">29 Jun 2022 SE PRORROGA LA SUSPENSIÒN DEL PROCESO POR EL TÈRMINO DE SEIS MESES.
</t>
    </r>
    <r>
      <rPr>
        <sz val="9"/>
        <rFont val="Arial"/>
        <family val="2"/>
      </rPr>
      <t>05 Jul 2022 RECURSO
14 Jul 2022. INCIDENTE DE REGULACIN DE HONORARIOS
19 Apr 2023 SEÑALA AUDIENCIA PARA EL 23 DE OCTUBRE DE 2023 A LAS 11:30</t>
    </r>
    <r>
      <rPr>
        <b/>
        <sz val="9"/>
        <rFont val="Arial"/>
        <family val="2"/>
      </rPr>
      <t xml:space="preserve">
23 Oct 2023 SE DESARROLLA CONTINUACIÒN DE AUDIENCIA DE QUE TRATA EL ART. 77//REQUIERE PARTES / SEÑALA FECHA DE CONTINUACIÒN DE AUDIENCIA PARA EL 03 DE MAYO DE 2024 A LAS 2.30
</t>
    </r>
    <r>
      <rPr>
        <sz val="9"/>
        <rFont val="Arial"/>
        <family val="2"/>
      </rPr>
      <t xml:space="preserve">06 Feb 2024 INCIDENTE DE HONORARIOS 
</t>
    </r>
    <r>
      <rPr>
        <b/>
        <sz val="9"/>
        <rFont val="Arial"/>
        <family val="2"/>
      </rPr>
      <t xml:space="preserve">30 Apr 2024 SE ACEPTA EL DESISTIMIENTO PARCIAL DE LAS PRETENSIONES.// SE CORRE TRASLADO A FOSYGA 2005 Y SE CONCEDE EL TÉRMINO PARA QUE PRESENTE EL INFORME TÉCNICO
</t>
    </r>
    <r>
      <rPr>
        <sz val="9"/>
        <rFont val="Arial"/>
        <family val="2"/>
      </rPr>
      <t xml:space="preserve">25 Nov 2024 AUTO RESUELVE DESISTIMIENTO PARCIAL DE PRETENSIONES
</t>
    </r>
    <r>
      <rPr>
        <b/>
        <sz val="9"/>
        <rFont val="Arial"/>
        <family val="2"/>
      </rPr>
      <t>09 Dec 2024 AUTO FIJA FECHA AUDIENCIA PARA EL 30 DE ABRIL DE 2025 A LAS 2:30 PM EN INCIDENTE REGULACIÓN HONORARIO</t>
    </r>
    <r>
      <rPr>
        <sz val="9"/>
        <rFont val="Arial"/>
        <family val="2"/>
      </rPr>
      <t>S
12 Dec 2024 RECURSO REPOSICION
27 Mar 2025 AUTO REQUIERE A LA ADRES PARA QUE RINDA EL INFORME REQUERIDO DURANTE LA AUDIENCIA DEL 23 DE OCTUBRE DE 2023
2025-08-27 Se requiere a Coomeva EPS S.A. En Liquidacion para que manifieste en el termino de diez dias si para la elboracion de la actualizacion del dictamen pericial con información de la ADRES</t>
    </r>
  </si>
  <si>
    <r>
      <t xml:space="preserve">
13-6-12 RADICACIÓN Y REPARTO 
,,,,
12-7-2016 AUTO DECLARA FALTA DE JURISDICCIÓN Y ORDENA REMITIR A SECRETARÍA GENERAL TRIBUNAL SUPERIOR DE BOGOTÁ PARA REPARTO
 22-7-16  REMITIDO A TRIBUNAL SUPERIOR  SALA LABORAL
</t>
    </r>
    <r>
      <rPr>
        <b/>
        <sz val="9"/>
        <color indexed="14"/>
        <rFont val="Arial"/>
        <family val="2"/>
      </rPr>
      <t xml:space="preserve">9-8-16 RADICACIÓN PROCESO 
</t>
    </r>
    <r>
      <rPr>
        <sz val="9"/>
        <rFont val="Arial"/>
        <family val="2"/>
      </rPr>
      <t>15-12-16 AUTO ORDENA ENVIAR PROCESO COSEJO SUEPRIOR DE LA JUDICATURA, CONFLICTO COMPETENCIA
..... 
6-4-18 MEMORIAL CON PODER Y SUBSANACIÓN DEMANDA Y TRASLADOS 
6-11-18 AUTO INADMITE DEMANDA Y RESUELVE SOLICITUD.
20-11-18 AUTO ADMITE DEMANDA Y ORDENA NOTIFICAR 
.....                  
12-9-19 NOTIFICACIÓN FIDUBOGOTÁ, FIDUDAVIVIENDA, FIDUOCCIDENTE 
26-2-20 RECEPCIÓN MEMORIAL
25-8-20  SOLICITA AL JUEZ PRONUNCIARSE SOBRE DESISTIMIENTO POR $538,986,734
27-8-20 PONE EN CONOCIMIENTO DEL DESPACHO SU PARTICIPACIÓN EN EL PROCESO DE SANEAMIENTO (PUNTO FINAL) CONTEMPLADO EN EL NUMERAL 1 DEL ARTÍCULO 237 DE LA LEY 1955/2020 -PLAN DE DESARROLLO- Y EN EL NUMERAL 16,1,1, DEL DECRETO 521 DE 2020. PARA POSTERIORMENTE FIRMAR CONTRATO TRANSACCIÓN</t>
    </r>
    <r>
      <rPr>
        <b/>
        <sz val="9"/>
        <color indexed="12"/>
        <rFont val="Arial"/>
        <family val="2"/>
      </rPr>
      <t xml:space="preserve">
29 Jan 2021 AUTO DE TRÁMITE REMITE EXPEDIENTE AL JUZGADO 41 LABORAL DEL CTO DE BTA 
</t>
    </r>
    <r>
      <rPr>
        <sz val="9"/>
        <color indexed="8"/>
        <rFont val="Arial"/>
        <family val="2"/>
      </rPr>
      <t>01 Jul 2021 PROCESO REMITIDO AL PLAN DE DIGITALIZACIÓN (2 ENTREGA)</t>
    </r>
    <r>
      <rPr>
        <sz val="9"/>
        <rFont val="Arial"/>
        <family val="2"/>
      </rPr>
      <t xml:space="preserve">
25 Jan 2022 APODERADO DE COOMEVA ALLEGO ESCRITO CON SOLICITUD DE SUSPENSION
2023-04-25 SE RECHAZA DE PLANO el incidente de regulación de honorarios
2023-04-25 Auto de Trámite. Juzgado 41 se dispone AVOCAR el conocimiento y notificar</t>
    </r>
    <r>
      <rPr>
        <b/>
        <sz val="9"/>
        <rFont val="Arial"/>
        <family val="2"/>
      </rPr>
      <t xml:space="preserve">
</t>
    </r>
    <r>
      <rPr>
        <sz val="9"/>
        <rFont val="Arial"/>
        <family val="2"/>
      </rPr>
      <t xml:space="preserve">19 May 2023 MINSALUD ALLEGO CONTESTACION
25 May 2023 CONSORCIO SAYP ALLEGA CONTESTACION
30 May 2023 INCIDENTE DE REGULACION DE HONORARIOS
28 Jul 2023 FOSYGA ALLEGO ESCRITO CON DOCUMENTAL DE ADRES
</t>
    </r>
    <r>
      <rPr>
        <b/>
        <sz val="9"/>
        <color indexed="30"/>
        <rFont val="Arial"/>
        <family val="2"/>
      </rPr>
      <t>17 Nov 2023 SE TIENE POR CONTESTADA LA DEMANDA.ADRES,FIDUFOSYGA 2005, MINISTERIO DE SALUD, CONSORCIO SAYP 2011, UNIÓN TEMPORAL NUEVO FOSYGA, ADMITE LLAMAMIENTO ZURICH Y A LA UT NUEVO FOSYGA</t>
    </r>
    <r>
      <rPr>
        <sz val="9"/>
        <rFont val="Arial"/>
        <family val="2"/>
      </rPr>
      <t xml:space="preserve">
17 Nov 2023 ADMITIR EL INCIDENTE DE REGULACIÓN DE HONORARIOS
2023-12-07 ALLEGAN CONTESTACIONES DE DEMANDA Y AL LLAMAMIENTO A GARANTÍA
2024-02-05 ESCRITO CON IMPULSO PROCESAL
</t>
    </r>
    <r>
      <rPr>
        <b/>
        <sz val="9"/>
        <rFont val="Arial"/>
        <family val="2"/>
      </rPr>
      <t xml:space="preserve">2024-02-23 REMITIR el presente proceso al JUZGADO CUARENTA Y CUATRO (44) LABORAL DEL CIRCUITO DE BOGOTA
2024-07-25 SOLICITUD DESISTIMIENTO PRETENSIONES COOMEVA
</t>
    </r>
    <r>
      <rPr>
        <sz val="9"/>
        <rFont val="Arial"/>
        <family val="2"/>
      </rPr>
      <t>2024-12-03 RECURSO REPOSICION
2025-08-28 Auto Niega Reposición y Fija Fecha audiencia</t>
    </r>
  </si>
  <si>
    <r>
      <rPr>
        <b/>
        <sz val="9"/>
        <color indexed="14"/>
        <rFont val="Arial"/>
        <family val="2"/>
      </rPr>
      <t xml:space="preserve">29-09-2016 RADICACIÓN PROCESO </t>
    </r>
    <r>
      <rPr>
        <sz val="9"/>
        <color indexed="14"/>
        <rFont val="Arial"/>
        <family val="2"/>
      </rPr>
      <t xml:space="preserve">
</t>
    </r>
    <r>
      <rPr>
        <sz val="9"/>
        <rFont val="Arial"/>
        <family val="2"/>
      </rPr>
      <t xml:space="preserve">25-10-16 AUTO ADMITE DEMANDA 
16-2-17 AUTO ORDENA CUMPLIR REQUISITOS- INADMITE CONTESTACIÓN MPSPS
20-4-17 AUTO REQUIERE A EPS 
13-7-17 AUTO ORDENA INTEGRAR EL LITIS Y VINCUA A ALGUNAS ENTIDADES DE CONSORCIO FIDUFOSYGA 2005 EN LIQUIDACIÓN
27-8-17 AUTO DECLARA SUCESIÓN PROCESAL ENTRE MINSALUD Y ADRES Y REQUIERE ACTOR PARA QUE GESTIONE NOTIFICACIONES A FIDUIFOSYGA 
9--5-18  CITATORIOS A FIDUDAVIVIENDA Y FIDUBOGOTÁ
15-3-19  AUTO PONE EN CONOCIMIENTO QUE DE CONFORMIDAD CON ACUERDO, EL PROCESO SE REMITE AL JUZGADO 23 LABORAL DEL CIRCUITO DE MEDELLÍN. 
18-3-19 REMISIÓN EXPEDIENTE .
2-7-19 CAMBIO DE PONENTE
RECEPCIÓN MEMOCIAL JUZGADO 23 Y 2 CAJAS
16-7-19 SE RECIBEN 2 CUADERNOS Y DOS CAJAS- PENDIENTE REFOLIAR PARA DEVOLVER 
_____
</t>
    </r>
    <r>
      <rPr>
        <b/>
        <sz val="9"/>
        <rFont val="Arial"/>
        <family val="2"/>
      </rPr>
      <t>29-Abr-2025 JUZGADO 14 ADMINISTRATIVO DE MEDELLÍN ENVÍA PROCESO A LOS JUZGADOS DE BOGOTÁ</t>
    </r>
    <r>
      <rPr>
        <sz val="9"/>
        <rFont val="Arial"/>
        <family val="2"/>
      </rPr>
      <t xml:space="preserve">
_____
</t>
    </r>
    <r>
      <rPr>
        <b/>
        <sz val="9"/>
        <rFont val="Arial"/>
        <family val="2"/>
      </rPr>
      <t>2025-08-14 Se remite expediente físico con destino al Juzgado 607 Administrativo Transitorio de Bogotá, Sección Primera</t>
    </r>
  </si>
  <si>
    <t xml:space="preserve">JUZGADO 5 LABORAL DEL CIRCUITO DE MEDELLIN 
05001310500520160120500
JUZGADO 23 LABORAL MEDELLÍN (2021)
_____
JUZGADO 25 LABORAL MEDELLÍN (2023)
_____
JUZGADO 14 ADMINISTRATIVO DE MEDELLÍN (2023)
05001333301420230040800
_____
JUZGADO 607 ADMINISTRATIVO DE BOGOTÁ
</t>
  </si>
  <si>
    <t>TRIBUNAL ADMINISTRATIVO DE CUNDINAMARCA - SECCION TERCERA
CONSEJO DE ESTADO
25000232600020110103101 
_____
JUZGADO 6 LABORAL
11001310500620200009200
_____
JUZGADO 44 CIVIL
11001310304420220023800
_____
TRIBUNAL ADMINISTRATIVO DE CUNDINAMARCA
25000233600020240037700
_____
JUZGADOS ADMINISTRATIVOS TRANSITORIOS
25000233600020240037700</t>
  </si>
  <si>
    <r>
      <t xml:space="preserve">JUZGADO 606 ADMINISTRATIVO
</t>
    </r>
    <r>
      <rPr>
        <b/>
        <sz val="9"/>
        <rFont val="Arial"/>
        <family val="2"/>
      </rPr>
      <t>11001333360620250014000</t>
    </r>
  </si>
  <si>
    <r>
      <t xml:space="preserve">12-6-2012  CITATORIO PARA NOTIFICACIÒN PERSONAL
11-9-12  AUTO ORDENA FIJAR EN LISTA 
30-01-2013   NOTIFICA  DEMANDA 
8-4-13  FIJADO EN LISTA X 10 DÍAS
,,,,,,,
</t>
    </r>
    <r>
      <rPr>
        <sz val="9"/>
        <color indexed="10"/>
        <rFont val="Arial"/>
        <family val="2"/>
      </rPr>
      <t>31-1-14 SENTENCIA FAVORABLE CONSORCIO.</t>
    </r>
    <r>
      <rPr>
        <sz val="9"/>
        <rFont val="Arial"/>
        <family val="2"/>
      </rPr>
      <t xml:space="preserve">
18-2-14 AUTO ORDENA ARCHIVAR PROCESO 
27-2-14 MEMORIAL CON RECURSO APELACIÓN
4-3-14 AUTO CONCEDE RECURSO Y ORDENA ENVIO </t>
    </r>
    <r>
      <rPr>
        <b/>
        <sz val="9"/>
        <color indexed="10"/>
        <rFont val="Arial"/>
        <family val="2"/>
      </rPr>
      <t>CONSEJO ESTADO</t>
    </r>
    <r>
      <rPr>
        <sz val="9"/>
        <color indexed="10"/>
        <rFont val="Arial"/>
        <family val="2"/>
      </rPr>
      <t>.
....</t>
    </r>
    <r>
      <rPr>
        <b/>
        <sz val="9"/>
        <color indexed="10"/>
        <rFont val="Arial"/>
        <family val="2"/>
      </rPr>
      <t xml:space="preserve">
6-9-19  ENVÍO EXPEDIENTE A JUZGADOS LABORALES OFICIO 2341-2019
</t>
    </r>
    <r>
      <rPr>
        <b/>
        <sz val="9"/>
        <color indexed="30"/>
        <rFont val="Arial"/>
        <family val="2"/>
      </rPr>
      <t xml:space="preserve">
</t>
    </r>
    <r>
      <rPr>
        <b/>
        <sz val="9"/>
        <color indexed="14"/>
        <rFont val="Arial"/>
        <family val="2"/>
      </rPr>
      <t>9-10-2019 RADICACIÓN PROCESO EN J. 28 OL</t>
    </r>
    <r>
      <rPr>
        <sz val="9"/>
        <rFont val="Arial"/>
        <family val="2"/>
      </rPr>
      <t xml:space="preserve">
15-10-19 AUTO INADMITE DEMANDA ORDENA SUBSANAR
23-20-19 SUBSANACIÓN DEMANDA
13-11-19 AUTO ADMITE DEMANDA ORDENA NOTIFICAR
21-2-20  AL DESPACHO 
3 Nov 2020 AUTO TIENE POR CONTESTADA LA DEMANDA SE DECLARA LA SUCESIÓN PROCESAL // S</t>
    </r>
    <r>
      <rPr>
        <sz val="9"/>
        <color indexed="10"/>
        <rFont val="Arial"/>
        <family val="2"/>
      </rPr>
      <t>EÑÁLESE PARA EL DÍA MIÉRCOLES 31 DE MARZO DE 2021 A LAS 10:00 A.M PARA LLEVAR A CABO LA AUDIENCIA CORRESPONDIENTE</t>
    </r>
    <r>
      <rPr>
        <sz val="9"/>
        <rFont val="Arial"/>
        <family val="2"/>
      </rPr>
      <t>. **LECC
03 Dec 2020  AUTO FIJA FECHA AUDIENCIA Y/O DILIGENCIA
DEJA SIN VALOR Y EFECTO CITACION DE FECHA DE AUDIENCIA. // SE SEÑALA NUEVA FECHA PARA E</t>
    </r>
    <r>
      <rPr>
        <b/>
        <sz val="9"/>
        <color indexed="10"/>
        <rFont val="Arial"/>
        <family val="2"/>
      </rPr>
      <t xml:space="preserve">L DÍA LUNES 1° DE MARZO DE 2021 A LAS 10:00 </t>
    </r>
    <r>
      <rPr>
        <sz val="9"/>
        <rFont val="Arial"/>
        <family val="2"/>
      </rPr>
      <t xml:space="preserve">A.M PARA LLEVAR A CABO LA DILIGENCIA CORRESPONDIENTE. **LECC
03 Mar 2021AUTO FIJA FECHA AUDIENCIA Y/O DILIGENCIA
17 DE JUNIO A LAS 10:00 AM APC   -  EN   LA MISMA FECHA NOTIFICAN ADRES
18 Mar 2021   RECEPCIÓN MEMORIAL  INCIDENTE DE  NULIDAD///CAP
29 Apr 2021 AL DESPACHO
30 Jun 2021 AUTO RESUELVE NULIDAD. NIEGA NULIDAD. CONDENA EN COSTAS.
16 Jul 2021 - RECURSO DE APELACION AL DESPACHO
22 Nov 2021 AUTO CONCEDE RECURSO DE APELACIÓN, ORDENA ENVIAR AL SUPERIOR.
29 Nov 2021 AL TRIBUNAL
19 Aug 2022 REGRESA EXPEDIENTE FISICO
</t>
    </r>
    <r>
      <rPr>
        <b/>
        <sz val="9"/>
        <rFont val="Arial"/>
        <family val="2"/>
      </rPr>
      <t xml:space="preserve">2023-05-03 SE REMITE AL JUZGADO 47 LABORAL
</t>
    </r>
    <r>
      <rPr>
        <sz val="9"/>
        <rFont val="Arial"/>
        <family val="2"/>
      </rPr>
      <t>03 Nov 2023 FIJA FECHA DE AUDIENCIA, PARA EL PRÓXIMO 12 DE AGOSTO DE 2024, A LAS 2:00 p.m</t>
    </r>
    <r>
      <rPr>
        <b/>
        <sz val="9"/>
        <rFont val="Arial"/>
        <family val="2"/>
      </rPr>
      <t>.
28 Jun 2024 REMITIR EL PRESENTE PROCESO AL JUZGADO CINCUENTA Y DOS (52) LABORAL DEL CIRCUITO DE BOGOTÁ
2024-12-05 ABSTENERSE DE AVOCAR CONOCIMIENTO DEL PRESENTE ASUNTO. POR SECRETARÍA, SE ORDENA REALIZAR LA DEVOLUCIÓN DEL EXPEDIENTE AL JUZGADO 47 LABORAL DEL CIRCUITO DE BOGOTÁ
-----
25 Feb 2025 JUZGADO 47 AVOCA CONOCIMIENTO. FIJA AUDIENCIA INICIAL PARA EL 11 DE AGOSTO A LAS 4 P.M.
_____
2025-08-08 REMITIR a la Jurisdicción de lo Contencioso Administrativo, toda vez que la competencia recae en esa jurisdicción.</t>
    </r>
  </si>
  <si>
    <r>
      <t xml:space="preserve">TRI BUNAL ADMINISTRATIVO DE CUNDINAMARCA
2012-00036
_____
CONSEJO DE ESTADO 
_____
JUZGADO 52 LABORAL DE BOGOTA
_____
</t>
    </r>
    <r>
      <rPr>
        <sz val="9"/>
        <color indexed="10"/>
        <rFont val="Arial"/>
        <family val="2"/>
      </rPr>
      <t xml:space="preserve">
ENVIADO EXPEDIENTE A JUZGADO 47 LABORAL, PERO SE CONSULTA CON 28</t>
    </r>
    <r>
      <rPr>
        <sz val="9"/>
        <rFont val="Arial"/>
        <family val="2"/>
      </rPr>
      <t xml:space="preserve">
</t>
    </r>
    <r>
      <rPr>
        <b/>
        <sz val="9"/>
        <color indexed="60"/>
        <rFont val="Arial"/>
        <family val="2"/>
      </rPr>
      <t xml:space="preserve">
QUIZAS SE VAYA A ADMINISTRATIVO</t>
    </r>
  </si>
  <si>
    <r>
      <t xml:space="preserve">19-12-2011  RADICACIÓN   Y REPARTO
7-2-12 AUTO INADMITE DEMANDA
22-5-12 AUTO ADMITE DEMANDA
9-8-2012 INICIA NOTIFICACIONES POR AVISO
12-2-13 NOTIFICACIÒN A FIDUCOLOMBIA
21-2-13 FIJACIÓN EN LISTA 10 DÍAS
.....
29-11-13 AUTO DE OBEDÉZCASE Y CÚMPLASE 
........
30-9-14 AUTO DECRETA DE MANERA OFICIOSA NULIDAD DE LO ACTUADO
,,,,,,,,,,,,,
</t>
    </r>
    <r>
      <rPr>
        <b/>
        <sz val="9"/>
        <rFont val="Arial"/>
        <family val="2"/>
      </rPr>
      <t xml:space="preserve">23-1-17 AUTO IMPRUEBA CONCILIACIÓN </t>
    </r>
    <r>
      <rPr>
        <sz val="9"/>
        <rFont val="Arial"/>
        <family val="2"/>
      </rPr>
      <t xml:space="preserve">
3-2-17  MEMORIAL CON RECURSO REPOSICIÓN DEMANDADA
20-2-17 TRASLADO RECURSO
2-3-17 AL DESPACHO 
24-4-17 AUTO RESUELVE RECURSO
 4-4-17 MEMORIAL CON RENUNCIA PODER,  ALLEGAN  PODER Y ALLEGA RECURSO APELACIÓN
24-11-17 AUTO RESUELVE RECURSO REPOSICIÓN CONCEDE QUEJA
5-12-17 ARANCEL JUDICIAL
13-6-18 OFICIO REMITIENDO COPIAS PARA RESOLVER RECURSO QUEJA
29-7-19 AL DESPACHO
19-7-20 MEMORIAL ELECTRÓNICO SOLICITABDO ANEXOS DEMANDA
05 Aug 2021 APODERADO DE FIDUFOSYGA 2005 SOLICITA COPIA DIGITALIZADA DEL PROCESO O, EN SU DEFECTO, DE LAS ACTUACIONES PROCESALES PRINCIPALES.
28 Feb 2023 AUTO DE OBEDEZCASE Y CUMPLASE A LO RESUELTO POR EL TRIBUNAL ADMINISTRATIVO DE CUNDINAMARCA EN PROVIDENCIA DEL 05 DE OCTUBRE DE 2022 POR MEDIO DE LA CUAL </t>
    </r>
    <r>
      <rPr>
        <b/>
        <sz val="9"/>
        <rFont val="Arial"/>
        <family val="2"/>
      </rPr>
      <t xml:space="preserve">CONFIRMÓ EL AUTO IMPROBATORIO DEL 27 DE ENERO DE 2017
</t>
    </r>
    <r>
      <rPr>
        <sz val="9"/>
        <rFont val="Arial"/>
        <family val="2"/>
      </rPr>
      <t xml:space="preserve">2024-04-04 AUDIENCIA DE CONCILIACIÓN
</t>
    </r>
    <r>
      <rPr>
        <b/>
        <sz val="9"/>
        <rFont val="Arial"/>
        <family val="2"/>
      </rPr>
      <t xml:space="preserve">2024-07-16 AUTO QUE TERMINA PROCESO POR TRANSACCION FRENTE A LAS PRETENSIONES RELACIONADAS CON ADRES, CONTINUA CON CONSORCIO FIDUFOSYGA 2015
</t>
    </r>
    <r>
      <rPr>
        <sz val="9"/>
        <rFont val="Arial"/>
        <family val="2"/>
      </rPr>
      <t xml:space="preserve">2024-07-22 RECURSO DE REPOSICION Y EN SUBSIDIO DE APELACION}
2024-10-01 RECHAZA APELACION
2025-03-25 Desistimiento parcial presentado por la parte accionante
</t>
    </r>
    <r>
      <rPr>
        <b/>
        <sz val="9"/>
        <rFont val="Arial"/>
        <family val="2"/>
      </rPr>
      <t>2025-08-19 Auto que acepta desestimiento parcial de pretensiones</t>
    </r>
  </si>
  <si>
    <r>
      <t xml:space="preserve">9-12-2009 RADICACIÒN PROCESO 
29-01-10 AUTO ADMITE DEMANDA 
14-4-10 NOTIFICACIONES 
..
3-10-14 AL DESPACHO
19-12-15 AUTO DECRETA NULIDAD Y REMITE A JURISDICCIÓN ORDINARIA LABORAL
,,,,,
24-4-2017  ENVIADO A JUZGADOS LABORALES  cavb 773
</t>
    </r>
    <r>
      <rPr>
        <b/>
        <sz val="9"/>
        <color indexed="14"/>
        <rFont val="Arial"/>
        <family val="2"/>
      </rPr>
      <t>27-4-17 RADICACIÓN Y REPARTO</t>
    </r>
    <r>
      <rPr>
        <sz val="9"/>
        <rFont val="Arial"/>
        <family val="2"/>
      </rPr>
      <t xml:space="preserve">
30-1-18 AUTO INADMIENTE DEMANDA  CONCEDE TÉRMINO
8-2-16 MEMORIAL CON  REFORMA DEMANDA 
22-5-2018  AUTO ADMITE DEMANDA
18-6-2018  NOTIFICACIÓN POR AVISO A FIDUAGRARIA Y 
2-8-18  FIDUCOLDEX Y FIDUPREVISORA
7-9-18 AL DESPACHO CON CONTESTACIÓN ADRES, COLDEX Y PREVISORA 
29-1-*19 RECEPCIÓN MEMORIAL 
21-3-19 CONTESTACIÓN LLAMAMIENTO EN GARANTÍA
20-6-19 NOTIFICACIONES A FIDUCIARIAS QUE CONFORMAN FIDUFOSYGA 2005 EN LIQ. 
20-9-19 AL DESPACHO PARA RELEVAR DEFENSOR DE OFICIO
22--10-19 AUTO NOMBRA AUXILIAR 
6-11-19 AL DESPACHO PARA RELEVAR CURADOR
10-3-20 CONTESTACION DEMANDA CONSORCIO FIDUFOSYGA 2005 EN LIQUIDACIÓN
7 Jan 2021 AUTO DE TRÁMITE DESPACHO ORDENA </t>
    </r>
    <r>
      <rPr>
        <sz val="9"/>
        <color indexed="10"/>
        <rFont val="Arial"/>
        <family val="2"/>
      </rPr>
      <t>REMITIR EL PROCESO DE LA REFERENCIA CON DESTINO AL JUZGADO 40</t>
    </r>
    <r>
      <rPr>
        <sz val="9"/>
        <rFont val="Arial"/>
        <family val="2"/>
      </rPr>
      <t xml:space="preserve"> LABORAL DEL CIRCUITO DE BOGOTÁ.
23 Mar 2021AUTO INADMITE CONTESTACIÓN DE LA DEMANDA
CONSORCIO FIDUFOSYGA 2005
08 Apr 2021 SUBSANADA CONTESTACION DEMANDA (AAC)
01 Dec 2021 RECEPCIÓN MEMORIAL PODER FOSYGA 2014 Y OTROS
</t>
    </r>
    <r>
      <rPr>
        <b/>
        <sz val="9"/>
        <rFont val="Arial"/>
        <family val="2"/>
      </rPr>
      <t>29 Apr 2022 CONFLICTO DE COMPETENCIA SE REMITE CORTE CONSTITUCIONAL</t>
    </r>
    <r>
      <rPr>
        <sz val="9"/>
        <rFont val="Arial"/>
        <family val="2"/>
      </rPr>
      <t xml:space="preserve">
</t>
    </r>
    <r>
      <rPr>
        <b/>
        <sz val="9"/>
        <rFont val="Arial"/>
        <family val="2"/>
      </rPr>
      <t xml:space="preserve">2024-01-23 REPARTO Y RADICACION DEL PROCESO AL TRIBUNAL ADMINISTRATIVO
</t>
    </r>
    <r>
      <rPr>
        <sz val="9"/>
        <rFont val="Arial"/>
        <family val="2"/>
      </rPr>
      <t xml:space="preserve">2024-04-12 ORDENA ADECUACIÓN DE LA DEMANDA
2024-05-15 CORREO CON ADECUACIÓN DE LA DEMANDA
2024-08-22 AUTO INADMITIENDO LA DEMANDA
2024-09-06 ENVÍO SUBSANACIÓN DE LA DEMANDA
</t>
    </r>
    <r>
      <rPr>
        <b/>
        <sz val="9"/>
        <rFont val="Arial"/>
        <family val="2"/>
      </rPr>
      <t xml:space="preserve">2024-09-20 AUTO ADMITE DEMANDA
</t>
    </r>
    <r>
      <rPr>
        <sz val="9"/>
        <rFont val="Arial"/>
        <family val="2"/>
      </rPr>
      <t xml:space="preserve">2024-10-03 NOTIFICACIÓN ADMISIÓN DE DEMANDA
</t>
    </r>
    <r>
      <rPr>
        <b/>
        <sz val="9"/>
        <rFont val="Arial"/>
        <family val="2"/>
      </rPr>
      <t xml:space="preserve">2024-11-20 Contestacion CONSORCIO FIDUFOSYGA 2005
</t>
    </r>
    <r>
      <rPr>
        <sz val="9"/>
        <rFont val="Arial"/>
        <family val="2"/>
      </rPr>
      <t xml:space="preserve">2024-12-12 SE CORRE TRASLADO A LAS PARTES DE LAS EXCEPCIONES PROPUESTAS EN EL ESCRITO DE CONTESTACIÓN DE DEMANDA
2025-01-22 CORRE TRASLADO A LAS PARTES DE LAS EXCEPCIONES. Vencido el término de traslado de la demanda
2025-02-14 AUTO QUE NIEGA LLAMAMIENTOS EN GARANTÍA
2025-03-10 RECURSO DE REPOSICION Y EN SUBSIDIO DE APELACION INTERPUESTO POR LA ADRES CONTRA DEL AUTO DE FECHA 14 DE FEBRERO DE 2025
</t>
    </r>
    <r>
      <rPr>
        <b/>
        <sz val="9"/>
        <rFont val="Arial"/>
        <family val="2"/>
      </rPr>
      <t xml:space="preserve">2025-06-13 Se allega contrato de transaccion y requiere a EPS para que allegue base depurada.
</t>
    </r>
    <r>
      <rPr>
        <sz val="9"/>
        <rFont val="Arial"/>
        <family val="2"/>
      </rPr>
      <t>2025-07-18 UTNF y UTF2014 Allega tramite de notificacion de la llamada en garantia
2025-08-20 REQUIÉRASE a la sociedad Aliansalud EPS S.A., para que en el término de tres 3 días, allegue escrito en el cual se reafirma o rechaza la solicitud de desistimiento de pretensiones allegado por parte de la ADRES</t>
    </r>
  </si>
  <si>
    <r>
      <t xml:space="preserve">TRIBUNAL ADMINISTRATIVO DE CUNDINAMARCA - SECCION TERCERA
RD-2010-00631 
</t>
    </r>
    <r>
      <rPr>
        <b/>
        <sz val="9"/>
        <rFont val="Arial"/>
        <family val="2"/>
      </rPr>
      <t xml:space="preserve">Consultar número en administrativo
_____
</t>
    </r>
    <r>
      <rPr>
        <sz val="9"/>
        <rFont val="Arial"/>
        <family val="2"/>
      </rPr>
      <t>JUZGADO 01 LABORAL DEL CIRCUITO DE BOGOTÁ
2018-00130
_____
¿Próximamente Juzgado  58 Administrativo?</t>
    </r>
    <r>
      <rPr>
        <sz val="9"/>
        <color indexed="8"/>
        <rFont val="Arial"/>
        <family val="2"/>
      </rPr>
      <t xml:space="preserve">
</t>
    </r>
    <r>
      <rPr>
        <b/>
        <sz val="9"/>
        <color indexed="60"/>
        <rFont val="Arial"/>
        <family val="2"/>
      </rPr>
      <t xml:space="preserve">
¿Próximamente a juzgados administrativos transitorios?</t>
    </r>
  </si>
  <si>
    <r>
      <t xml:space="preserve">JUZGADO 1 ADMINISTRATIVO DE BOGOTÁ, SECCIÓN PRIMERA
</t>
    </r>
    <r>
      <rPr>
        <b/>
        <sz val="9"/>
        <rFont val="Arial"/>
        <family val="2"/>
      </rPr>
      <t xml:space="preserve">
11001333400120230008000</t>
    </r>
  </si>
  <si>
    <t>2023-00080</t>
  </si>
  <si>
    <t>SUPERSALUD
J-2017-2884</t>
  </si>
  <si>
    <t>No tenemos registro de que nos hayan notificado en jurisdicción ordinaria laboral.
Aparecemos en el escrito de la subsanación de la demanda en Administrativo, pero no nos han notificado.</t>
  </si>
  <si>
    <t>CONSORCIO FIDUFOSYGA 2005 EN LIQUIDACIÓN
INFORME DE  PROCESOS  JUDICIALES EN CURSO contra  "FOSYGA " CON CORTE A FIN DE AGOSTO DE 2025
   EN LOS CUALES SOMOS DEMANDANTES</t>
  </si>
  <si>
    <r>
      <rPr>
        <sz val="9"/>
        <color indexed="14"/>
        <rFont val="Arial"/>
        <family val="2"/>
      </rPr>
      <t>29-09-2009 SE PRESENTA DEMANDA</t>
    </r>
    <r>
      <rPr>
        <sz val="9"/>
        <rFont val="Arial"/>
        <family val="2"/>
      </rPr>
      <t xml:space="preserve">
17-03-2010 REMITEN CITATORIO
23-04-2010 SE CONTESTA DEMANDA
,,,,,,,,,,
</t>
    </r>
    <r>
      <rPr>
        <b/>
        <sz val="9"/>
        <rFont val="Arial"/>
        <family val="2"/>
      </rPr>
      <t>2-5-8-13 SENTENCIA (1RA INSTANCIA) CONDENATORIA AL FISUFOSYGA 2005</t>
    </r>
    <r>
      <rPr>
        <sz val="9"/>
        <rFont val="Arial"/>
        <family val="2"/>
      </rPr>
      <t xml:space="preserve">
</t>
    </r>
    <r>
      <rPr>
        <b/>
        <sz val="9"/>
        <rFont val="Arial"/>
        <family val="2"/>
      </rPr>
      <t>10-5-13 APELACIÓN SENTENCIA</t>
    </r>
    <r>
      <rPr>
        <b/>
        <sz val="9"/>
        <color indexed="14"/>
        <rFont val="Arial"/>
        <family val="2"/>
      </rPr>
      <t xml:space="preserve">
26-8-13 RADICACIÓN Y REPARTO EN TRIBUNAL  SUPERIOR  VALLE PARA SEGUNDA INSTANCIA </t>
    </r>
    <r>
      <rPr>
        <sz val="9"/>
        <rFont val="Arial"/>
        <family val="2"/>
      </rPr>
      <t xml:space="preserve">
27-2-14 AUTO ORDENA ENVIAR PROCESO PARA ASIGNAR MAGISTRADO 
6-6-14 DEVUELTO AL DESPACHO DEL DR. MORENO SIN RESOLVER RECURSO 
5-8-16 MEMORIAL DR. JORGE MURILLO ALLEGANDO PODER 
20 Apr 2021 - AUTO ORDENA ENVIAR PROCESO - DESCONGESTION
02 Feb 2022 CONSTANCIA SECRETARIAL
30 Jan 2023 PODER ADRES
</t>
    </r>
    <r>
      <rPr>
        <b/>
        <sz val="9"/>
        <rFont val="Arial"/>
        <family val="2"/>
      </rPr>
      <t>2025-08-20 Sentencia 2da instancia modificada. ABSUELVE AL CONSORCIO FIDUFOSYGA 2005.</t>
    </r>
  </si>
  <si>
    <t>Desistimiento parcial aprobado por $4'453.271 del 21/07/2015</t>
  </si>
  <si>
    <r>
      <t>Desistimiento parcial aprobado por $112'802.445</t>
    </r>
    <r>
      <rPr>
        <b/>
        <sz val="9"/>
        <color indexed="8"/>
        <rFont val="Arial"/>
        <family val="2"/>
      </rPr>
      <t>,20</t>
    </r>
    <r>
      <rPr>
        <b/>
        <sz val="9"/>
        <color indexed="10"/>
        <rFont val="Arial"/>
        <family val="2"/>
      </rPr>
      <t xml:space="preserve"> del 21/07/2015</t>
    </r>
  </si>
  <si>
    <t>JUZGADO 13 LABORAL DEL CIRCUITO DE BOGOTÁ
____
ENVIADO AL JUZGADO 44 LABORAL
(2023-2025)</t>
  </si>
  <si>
    <r>
      <t xml:space="preserve">JUZGADO 44 LABORAL DEL CIRCUITO DE BOGOTÁ
</t>
    </r>
    <r>
      <rPr>
        <b/>
        <sz val="9"/>
        <color indexed="8"/>
        <rFont val="Arial"/>
        <family val="2"/>
      </rPr>
      <t xml:space="preserve">
11001310501320140047800</t>
    </r>
  </si>
  <si>
    <t>ESPERAR AL INFORME ANUAL
PERO, EN PRINCIPIO, SE ENTENDERÍA "POSIBLE"</t>
  </si>
  <si>
    <r>
      <t xml:space="preserve">
2-4-10 RADICACIÓN PROCESO
,,,,,,,
11-10-16 AUTO DECLARA FALTA COMMMPETENCIA Y ORDENA REMITIR OL 
</t>
    </r>
    <r>
      <rPr>
        <b/>
        <sz val="9"/>
        <color indexed="14"/>
        <rFont val="Arial"/>
        <family val="2"/>
      </rPr>
      <t>13-01-2017 RADICACIÓN PROCESO</t>
    </r>
    <r>
      <rPr>
        <sz val="9"/>
        <rFont val="Arial"/>
        <family val="2"/>
      </rPr>
      <t xml:space="preserve">
17-4-2017  AUTO ADMITE DEMANDA Y ORDENA NOIFICAR
18-5-17 MEMORIAL CON DESISTIMEINTO RECOBROS APROBADOS POR CONSORCIO SAYP 2011
9-8-2017 NOTIFICACIÓN PERSONAL FIDUAGRARIA Y FIDUCOLEX
1-9-17 MEMORIAL CON REFORMA DEMANDA 
18-1-18 CONSTANCIA SECRETARIAL, FALTA NOTIFICAR ENTIDADES PRIVADAS.
10-12-18 RECEPCION MEMORIAL 
22-11-19 RECEPCIÓN MEMORIAL 
24-07-20 SUSTITUCIÓN DE PODER
15 Dec 2020 RECEPCIÓN MEMORIAL
02 May 2022 PODER
07 Dec 2022DESISTIMEINTO PARCIAL
</t>
    </r>
    <r>
      <rPr>
        <b/>
        <sz val="9"/>
        <rFont val="Arial"/>
        <family val="2"/>
      </rPr>
      <t xml:space="preserve">06 Mar 2024 DECLARA FALTA DE JURIDISCCIÓN// SUSCITA CONFLICTO DE COMPETENCIA CON EL TRIBUNAL ADMINISTRATIVO DE CUNDINAMARCA// ORDENA REMITIR DILIGENCIAS A LA CORTE COSTITUCIONAL
_____
TRIBUNAL ADMINISTRATIVO, SECCIÓN PRIMERA - </t>
    </r>
    <r>
      <rPr>
        <b/>
        <sz val="9"/>
        <color indexed="60"/>
        <rFont val="Arial"/>
        <family val="2"/>
      </rPr>
      <t>25000234100020250132300</t>
    </r>
    <r>
      <rPr>
        <b/>
        <sz val="9"/>
        <rFont val="Arial"/>
        <family val="2"/>
      </rPr>
      <t xml:space="preserve">
ENVÍA A OTRA SECCIÓN POR FALTA DE COMPETENCIA.</t>
    </r>
  </si>
  <si>
    <r>
      <t xml:space="preserve">TRIBUNAL ADMINISTRATIVO DE CUNDINAMARCA - SECCION TERCERA
2010-00398
_____
</t>
    </r>
    <r>
      <rPr>
        <b/>
        <sz val="9"/>
        <color indexed="60"/>
        <rFont val="Arial"/>
        <family val="2"/>
      </rPr>
      <t>Proximamente:
TRIBUNAL ADMINISTRATIVO
25000234100020250132300</t>
    </r>
  </si>
  <si>
    <r>
      <rPr>
        <b/>
        <sz val="9"/>
        <color indexed="30"/>
        <rFont val="Arial"/>
        <family val="2"/>
      </rPr>
      <t xml:space="preserve">12-01-2018 UTO ADMISORIO DE AL DEMANDA </t>
    </r>
    <r>
      <rPr>
        <sz val="9"/>
        <rFont val="Arial"/>
        <family val="2"/>
      </rPr>
      <t xml:space="preserve">
7-03-2018 NOTIFICACIÓN DE LA DEMANDA A ENTIDADES FIDUCIARIAS CONSORCIO FIDUFOSYGA 2005 EN LIQUIDACIÓN
12-3-2018 CONSTESTACIÓN DEMANDA 
2-11-2018 NOTIFICAN AUTO a2018-2816 QUE DECLARA NULIDAD DE LO ACTUADO  Y ORDENA EFECTUAR NUEVAMENTE Y EN DEBIDA FORMA LA NOTIFICACIÓN DE LA DEMANDA. 
14-5-19  REPARTIDO PARA PROYECTO SENTENCIA
</t>
    </r>
    <r>
      <rPr>
        <b/>
        <sz val="9"/>
        <rFont val="Arial"/>
        <family val="2"/>
      </rPr>
      <t>09 Sept 2022. Declara falta de competencia y envía a jusgados administrativos.</t>
    </r>
    <r>
      <rPr>
        <sz val="9"/>
        <rFont val="Arial"/>
        <family val="2"/>
      </rPr>
      <t xml:space="preserve"> </t>
    </r>
    <r>
      <rPr>
        <b/>
        <sz val="9"/>
        <rFont val="Arial"/>
        <family val="2"/>
      </rPr>
      <t>11001333400120230008000
_____
24 Jul 2025. SE RECIBE ADECUACIÓN DE LA DEMANDA (CORREO ELECTRÓNICO).</t>
    </r>
    <r>
      <rPr>
        <sz val="9"/>
        <rFont val="Arial"/>
        <family val="2"/>
      </rPr>
      <t xml:space="preserve">
</t>
    </r>
    <r>
      <rPr>
        <b/>
        <sz val="9"/>
        <rFont val="Arial"/>
        <family val="2"/>
      </rPr>
      <t>2025-08-06 Auto admite demanda</t>
    </r>
    <r>
      <rPr>
        <sz val="9"/>
        <color indexed="8"/>
        <rFont val="Arial"/>
        <family val="2"/>
      </rPr>
      <t xml:space="preserve"> </t>
    </r>
    <r>
      <rPr>
        <b/>
        <sz val="9"/>
        <color indexed="8"/>
        <rFont val="Arial"/>
        <family val="2"/>
      </rPr>
      <t>(el Consorcio Fidufosyga 2005 aparece en los demandados)</t>
    </r>
  </si>
  <si>
    <r>
      <t xml:space="preserve">JUZGADO LABORAL DEL CIRCUITO DE BOGOTÁ
</t>
    </r>
    <r>
      <rPr>
        <b/>
        <sz val="9"/>
        <color indexed="8"/>
        <rFont val="Arial"/>
        <family val="2"/>
      </rPr>
      <t xml:space="preserve">
11001310502220170030900</t>
    </r>
  </si>
  <si>
    <t xml:space="preserve">
TRIBUNAL ADMINISTRATIVO DE CUNDINAMARCA - SECCION TERCERA
Descongestión 
2011-0328
SUPERSALUD
J-2016-1934 
_____
JUZGADO 15 LABORAL DEL CIRCUITO DE BOGOTÁ
11001310501520160046200
</t>
  </si>
  <si>
    <t>2024-001264</t>
  </si>
  <si>
    <r>
      <t xml:space="preserve">TRIBUNAL ADMINISTRATIFO DE CUNDINAMARCA
</t>
    </r>
    <r>
      <rPr>
        <b/>
        <sz val="9"/>
        <rFont val="Arial"/>
        <family val="2"/>
      </rPr>
      <t>25000234100020240126400</t>
    </r>
  </si>
  <si>
    <t>Quizás se pueda dar por terminado. Hay que hacerle seguimiento a la Escisión que ordenó el Tribunal el 17 Sept 2025</t>
  </si>
  <si>
    <t>Expediente conocido el 2 Oct 2025. Link de acceso enviado por correo electrónico.</t>
  </si>
  <si>
    <t>2024-00539</t>
  </si>
  <si>
    <r>
      <rPr>
        <b/>
        <sz val="9"/>
        <color indexed="14"/>
        <rFont val="Arial"/>
        <family val="2"/>
      </rPr>
      <t xml:space="preserve">20-5-2014   RADICACION PRELIMINAR </t>
    </r>
    <r>
      <rPr>
        <sz val="9"/>
        <rFont val="Arial"/>
        <family val="2"/>
      </rPr>
      <t xml:space="preserve">
17-3-15 AUTO ADMITE DEMANDA 
,,,,,,,,,,,,,,
18-8-15 AUTO DECLARA NULIDAD TODO LO ACTUADO 
24-8-15  MEMORIAL CON RECURSO REPOSICIÓN ART. 349
....
27-1-2016  AUTO DE OFEDÉZCASE Y CUMPLASE CONFIRMA AUTO)
JUZGADO LABORAL:
</t>
    </r>
    <r>
      <rPr>
        <b/>
        <sz val="9"/>
        <color indexed="14"/>
        <rFont val="Arial"/>
        <family val="2"/>
      </rPr>
      <t xml:space="preserve">9-2-2016 RADICACIÓN PROCESO </t>
    </r>
    <r>
      <rPr>
        <sz val="9"/>
        <rFont val="Arial"/>
        <family val="2"/>
      </rPr>
      <t xml:space="preserve">
18-05-2016 CITATORIOS PARA NOTIFICACIÓN PERSONAL
12-8-16 NOTIFICAN PERSONALMENTE A LEYDI CAROLINA RIAÑO APODERADA CONSORCIO SAYP 2011
11-12-17 AUTO RESUELVE DESISTIMIENTO PARC IAL, CONTINÚA PROCESO PARA DEMÁS PRETENSIONES 
20-2-18 AUTO RESUELVE DESISTIMIEINTO PARCIAL, CONTINÚA CON LAS DEMÁS PRETENSIONES
21-6-18  AUTO RESUELVE RENUNCIA PODER DEMANDANTE
17-1-19 AUTO RECONOCE PERSONERÍA APODERADO COMFENALCO
 19-3-19 FIDUFOSYGA SOLICITA DESVINCULACIÓN 
26-3-19 PODER ESPECIAL  Y DESISTIMIENTO 
26 Sep 2019 RECEPCIÓN MEMORIAL -PODER ESPECIAL; Y DESISTIMIENTO PARCIAL DE PRETENSIONES.
</t>
    </r>
    <r>
      <rPr>
        <b/>
        <sz val="9"/>
        <rFont val="Arial"/>
        <family val="2"/>
      </rPr>
      <t>15 Feb 2022 AUTO DECLARACIÓN DE INCOMPETENCIA Y ORDENA REMISIÓN A LOS JUZGADOS ADMINISTRATIVOS DEL CIRCUITO DE CALI</t>
    </r>
    <r>
      <rPr>
        <sz val="9"/>
        <rFont val="Arial"/>
        <family val="2"/>
      </rPr>
      <t xml:space="preserve">
01 Mar 2022 ENVÍO EXPEDIENTE
07 Apr 2022 JUZGADO 7 ADMINISTRATIVO DE CALI DEVUELVE EXPEDIENTE QUE SE HABIA ENVIAO POR FALTA DE COMPETENCIA
21 Apr 2022  AUTO DECLARACIÓN DE INCOMPETENCIA Y ORDENA REMISIÓN  A LA LA CORTE CONSTITUCIONAL
</t>
    </r>
    <r>
      <rPr>
        <b/>
        <sz val="9"/>
        <rFont val="Arial"/>
        <family val="2"/>
      </rPr>
      <t xml:space="preserve">2023-11-27 CORTE COSTITUCIONAL ASIGNA A LA COMPETENCIA EL JUZGADO 07 ADMINISTRATIVO DE CALI. 76001333300720220004300
3 May 2024. REMISIÓN POR COMPETENCIA TERRITORIAL AL TRIBUNAL ADMINISTRATIVO DE </t>
    </r>
    <r>
      <rPr>
        <b/>
        <sz val="9"/>
        <color indexed="10"/>
        <rFont val="Arial"/>
        <family val="2"/>
      </rPr>
      <t xml:space="preserve">CUNDINAMARCA. 25000234100020240084900
</t>
    </r>
    <r>
      <rPr>
        <b/>
        <sz val="9"/>
        <color indexed="8"/>
        <rFont val="Arial"/>
        <family val="2"/>
      </rPr>
      <t xml:space="preserve">2024-10-08 Se remite el expediente a la Oficina de Apoyo de los Juzgados Administrativos de Bogota, Seccion Primera. Destino: 110013300000
_____
2025-07-31 Auto avocando conocimiento
</t>
    </r>
    <r>
      <rPr>
        <sz val="9"/>
        <rFont val="Arial"/>
        <family val="2"/>
      </rPr>
      <t>2025-07-31 EPS ENVÍA ANEXOS DE LA DEMANDA MEDIANTE CORREO ELECTRÓNICO</t>
    </r>
  </si>
  <si>
    <t>EN AUTO DEL 1 OCT 2025 NO SE INCLUYÓ AL CONSORCIO FISUFOSYGA 2005 COMO PARTE DEMANDADA. VERIFICAR CON LA ADECUACIÓN DE LA DEMANDA</t>
  </si>
  <si>
    <r>
      <t xml:space="preserve">
6-9-2010 RADICACIÒN PROCESO
23-2-2011   INADMITE  DEMANDA
..........
28-10-13 AUTO REVOCA AUTO, DA POR CONTESTADA DEMANDA Y ORDENA PRUEBAS 
26-11-13  ORDENA DEVOLVER A TRIBUNAL DE ORIGEN
,,,,,,,
24-7-14 EPS DESISTE PARCIALMENTE PRETENSIONES
28-7-14 MEMORIAL DESISTIENDO PARCIALMENTE PRETENSIONES
12-8-14 AUTO ACEPTA DESISTIMIENTO PRETENSIONES
23-9-14 AUTO ORDENA CONTINUAR TRÁMITE
,,,,
30-1-17 DESISTIMIENTO PARCIAL PRETENSIONES
26-4-17  MEMORIAL CON DESISTIMIENTO PARCIAL PRETENSIONES 
7-2-2018 AUTO REMITE PROCESO JURISDICCIÓN LABORAL POR COMPETENCIA
23-2-2018 ENVIADO A JUZGADOS LABOGALES
</t>
    </r>
    <r>
      <rPr>
        <sz val="9"/>
        <rFont val="Arial"/>
        <family val="2"/>
      </rPr>
      <t xml:space="preserve">
</t>
    </r>
    <r>
      <rPr>
        <b/>
        <sz val="9"/>
        <color indexed="14"/>
        <rFont val="Arial"/>
        <family val="2"/>
      </rPr>
      <t>13-3-2018 RADICACIÓN PROCESO</t>
    </r>
    <r>
      <rPr>
        <sz val="9"/>
        <rFont val="Arial"/>
        <family val="2"/>
      </rPr>
      <t xml:space="preserve">
27-11-18 MEMORIAL CON DESISTIMEINTO PARCIAL PRETENSIONES
3-4-19 AUTO REMITIENDO EXPEDIENTE A JUZGADOS ADMINISTRATIVOS 
22-4-19  REMITE CON OFICIO 390 AL TRIBUNAL 
13-3-20 AUTO NO REPONE CUMPLIR AUTO ANTERIOR EN EL SENTIDO DE ENVIAR A JUZGADOS ADMINISTRATIVOS
25 Aug 2020 IMPULSO PROCESAL.
</t>
    </r>
    <r>
      <rPr>
        <b/>
        <sz val="9"/>
        <color indexed="10"/>
        <rFont val="Arial"/>
        <family val="2"/>
      </rPr>
      <t xml:space="preserve">24 May 2021 ENVÍO EXPEDIENTE - REPARTIDO A JUZGADO 58 ADMINISTRATIVO
</t>
    </r>
    <r>
      <rPr>
        <sz val="9"/>
        <color indexed="8"/>
        <rFont val="Arial"/>
        <family val="2"/>
      </rPr>
      <t xml:space="preserve">31 May 2022 RECEPCIÓN EXPEDEINTE DIGITAL
15 Jul 2022 CONFLICTO NEGATIVO DE COMPETENCIA // REMITIR H. CORTE CONSTITUCIONAL
10 May 2024 ARCHIVO DEFINITIVO
</t>
    </r>
    <r>
      <rPr>
        <b/>
        <sz val="9"/>
        <color indexed="8"/>
        <rFont val="Arial"/>
        <family val="2"/>
      </rPr>
      <t xml:space="preserve">-----
</t>
    </r>
    <r>
      <rPr>
        <b/>
        <sz val="9"/>
        <rFont val="Arial"/>
        <family val="2"/>
      </rPr>
      <t xml:space="preserve">2024-08-06 INGRESA EXPEDIENTE AL TRIBUNAL ADMINISTRATIVO DE CUNDINAMARCA
</t>
    </r>
    <r>
      <rPr>
        <sz val="9"/>
        <rFont val="Arial"/>
        <family val="2"/>
      </rPr>
      <t xml:space="preserve">2024-12-13 AUTO INADMITE DEMANDA
2025-01-23 ADECUACIÓN DE LA DEMANDA. </t>
    </r>
    <r>
      <rPr>
        <sz val="9"/>
        <color indexed="53"/>
        <rFont val="Arial"/>
        <family val="2"/>
      </rPr>
      <t>NULIDAD CONTRA ACTOS DEL CONSORCIO, PERO PETICIÓN DE REESTABLECIMIENTO PATRIMONIAL DIRIGIDA A MSPS Y ADRES</t>
    </r>
    <r>
      <rPr>
        <sz val="9"/>
        <rFont val="Arial"/>
        <family val="2"/>
      </rPr>
      <t xml:space="preserve">
</t>
    </r>
    <r>
      <rPr>
        <b/>
        <sz val="9"/>
        <rFont val="Arial"/>
        <family val="2"/>
      </rPr>
      <t xml:space="preserve">2025-02-24 AUTO ADMISORIO DE LA DEMANDA (PENDIENTE DE NOTIFICAR)
2025-03-27 NOTIFICACIÓN
</t>
    </r>
    <r>
      <rPr>
        <sz val="9"/>
        <rFont val="Arial"/>
        <family val="2"/>
      </rPr>
      <t xml:space="preserve">2025-06-06 SE CORRE TRASLADO A LAS PARTES DE LAS EXCEPCIONES PROPUESTAS EN LAS CONTESTACIONES DE LA DEMANDA POR LOS APODERADOS DE: CONSORCIO FIDUFOSYGA 2005 EN LIQUIDACIÓN
2025-06-13 MEMORIAL APORTA PRUEBAS - CONTRATO DE TRANSACCIÓN Y DESISTIMIENTO DE PRETENSIONES
</t>
    </r>
    <r>
      <rPr>
        <b/>
        <sz val="9"/>
        <rFont val="Arial"/>
        <family val="2"/>
      </rPr>
      <t>2025-07-30 REMITE A LOS JUZGADOS TRANSITORIOS
2025-08-15 CONTRATO DE TRANSACCION Y DESISTIMEINTO DE PRETENSIONES</t>
    </r>
  </si>
  <si>
    <r>
      <t xml:space="preserve">26-11-12 RADICACIÓN PROCESO 
.......
9-9-14  REMITIDO A JUZGADOS LABORALES OFICIO j 32-2014-418
</t>
    </r>
    <r>
      <rPr>
        <b/>
        <sz val="9"/>
        <color indexed="14"/>
        <rFont val="Arial"/>
        <family val="2"/>
      </rPr>
      <t xml:space="preserve">17-09-14 RADICADO EN JUZGADO 32 LABORAL DEL </t>
    </r>
    <r>
      <rPr>
        <sz val="9"/>
        <rFont val="Arial"/>
        <family val="2"/>
      </rPr>
      <t xml:space="preserve">CIRCUITO DE BOGOTÁ
6-10-14 AL DESPACHO
9-10-14  PLANTEA CONFLICTO COMPETENCIA CON JUZGADO 32 ADMINISTRATIVO ENVIA A CSJ
,,,,,,,,,,,
5-8-16 REGRESA EXPEDIENTE DEL TRIBUNAL SUPERIOS .
.... 
18-6-18 AUTO TIENE POR CONTESTADA DEMANDA. ADMITE LLAMAIENTO EN GARANTÍA
16-7-18 NOTIFICACIÓN ADRES
8 -8-18 ADRES CONTESTA DEMANDA
27-9-18 AUTO FIJA AUDIENCIA ART´. 77 PARA EL 1 DE ABRIL DE 2019 A LAS 2,30 P.M.
24-10-18   AUTO RESUELVE SOLICITUD. NIEGA DESVINCULACIÓN 
2-4-19 ACTA CONCEDE TÉRMIno 30 DÍAS.  FIJA AUDIENCIA JZGAMIENTO PARA 2 DE SEPT. DE 2019 A LAS 2.30 P.M. 
3-7-19 MEMORIAL CON DICTAMEN 
328-8-19 AUTO REQUIERE Y FIJA AUDIENCIA ART. 80  PARA EL 2 DE ABRIL DE 2020 A LAS 2.30  PM
18-12-19 AUTO REQUIERE . CONCEDE 15 DIAS
03-07-2020 RESPUESTA DE LA ADRES
21 Jun 2021 CONSTANCIA SECRETARIAL - SE ENVIA EXPEDIENTE PARA PROCESO DE DIGITALIZACION CONFORME EL PROTOCOLO PARA LA GESTIÓN DE LOS DOCUMENTOS ELECTRÓNICOS, DIGITALIZACIÓN Y CONFORMACIÓN DEL EXPEDIENTE ACUERDO PCSJA20-11567 DE 2020
18 May 2022 REQUIERE A LAS PARTES SE PRONUNCIEN SOBRE LA RESPUESTA DE LA ADRES. TÉRMINO DE 10 DÍAS.
19 Jul 2022 INFORME PERITO OBTENCIÓN IMAGENES
28 Sep 2022 SOLICITUD ACLARACIÓN AUTO - RECURSO REPOSICIÓN Y EN SUBSIDIO APELACIÓN
14 Dec 2022 REQUIERE PERITO A EFECTOS DE QUE ALLEGUE DICTAMEN PERICIAL ORDENADO, PARA LO CUAL SE LE CONCEDE UN TÉRMINO ADICIONAL DE 20 DÍAS.
01 Feb 2023 SOLICITUD AMPLACION TERMINO ENTREGA DICTAMEN PERICIAL
17 Feb 2023 CONCEDE TÉRMINO ADICIONAL DE 20 DÍAS AL PERITO
04 Mar 2024 INCORPORA Y PONE EN CONOCIMIENTO DICTAMEN PERICIAL. CORRE TRASLADO DEL DICTAMEN POR EL TERMINO DE 3 DIAS. CITESE AL ESCRITO A LA AUDIENCIA DE JUZGAMIENTO
</t>
    </r>
    <r>
      <rPr>
        <b/>
        <sz val="9"/>
        <rFont val="Arial"/>
        <family val="2"/>
      </rPr>
      <t xml:space="preserve">06 Sep 2024 SENTENCIA CONDENATORIA CONTRA ADRES. ABSUELVE A LAS RESTANTES CODEMANDADAS Y LA LLAMADA EN GARANTIA. CONCEDE APELACION.
16 Sep 2024 AL TRIBUNAL SUPERIOR DE BOGOTA SALA LABORAL
_____
</t>
    </r>
    <r>
      <rPr>
        <sz val="9"/>
        <rFont val="Arial"/>
        <family val="2"/>
      </rPr>
      <t>2025-08-08 Auto que Admite Recurso. CORRE TRASLADO A LAS PARTES PARA ALEGAR POR ESCRITO
2025-09-12 ALEGATOS DE CONCLUSIÓN VARIOS</t>
    </r>
  </si>
  <si>
    <r>
      <rPr>
        <b/>
        <sz val="9"/>
        <color indexed="14"/>
        <rFont val="Arial"/>
        <family val="2"/>
      </rPr>
      <t xml:space="preserve">
25-03-2011  RADICACIÓN PROCESO
</t>
    </r>
    <r>
      <rPr>
        <sz val="9"/>
        <rFont val="Arial"/>
        <family val="2"/>
      </rPr>
      <t xml:space="preserve">……...
26-8-14 DECLARA FALTA DE  JURISDICCIÓN Y COMPETENCIA
....
17-4-15 AUTO ORDENA CORRER TRASLADO REFORMA DEMANDA 
12-3-15 RADICACIÓN PROCESO
17-4-15 AUTO IORDENA RECORRER TRASLADO REFORMA, REQUIERE COOVEVA
11-5-15 AUTO INADMITE CONTESTACIÓN DE LA DEMANDA 
18-7-15 AUTO TIENE  POR CONTESTADA REFORMA A DEMANDA FIJA EL 5 DE OCTUBRE A LAS 11 AM  
5-10-15 FIJA 30-10-15 2,30 PM  PARA CONTINUAR  AUDIENCIA
23-11-15 AUTO FIJA AUDIENCIA PARA EL 6-5-2016 A LAS 11.00 AM
6-5-16 DECRETA NULIDAD DE TODO LO ACTUADO, SUSCITA CONFLICTO CON TAC Y REMITE A CONSEJO SUPERIOR DE LA JUDICATURA- SALA DISCIPLINARIA
26-01-2018 AUTO AVOCA CONOCIMIENTO  E INADMITE DEMANDA
26-1-18  AUTO AVOCA CONOCIMIENTO E INADMITE DEMANDA  
12-2-18 AUTO ADMITE DEMANDA
13-3-18 AVIO A FIDUAGRARIA
9-4-18 NOTIFICN POR AVISO A FIDUCOLDEX
11-12-18  AUTO DE TRÁMITE. ACEPTA DESISTIMIENTO PARCIAL PRETENSIONES. ORDENA NOTIFICAR DEMANDADOS
17-6-19 AUTO ORDENA CORRER TRASLADO NULIDAD
23-10-19 AUTO NIEGA NULIDAD. ORDENA NOTIFICAR FALTANTES
4 Mar 2020 AUTO RESUELVE SOLICITUD
ACEPTA DESISTIMIENTO PARCIAL DE PRETENSIONES - - REQUIERE PARA QUE SE SIRVA NOTIFICAR A LOS DEMANDADOS FALTANTES - ORDENA CONTINUAR EL TRAMITE
</t>
    </r>
    <r>
      <rPr>
        <b/>
        <sz val="9"/>
        <rFont val="Arial"/>
        <family val="2"/>
      </rPr>
      <t xml:space="preserve">22 Mar 2022 AUTO TIENE POR CONTESTADA LA DEMANDA
</t>
    </r>
    <r>
      <rPr>
        <sz val="9"/>
        <rFont val="Arial"/>
        <family val="2"/>
      </rPr>
      <t xml:space="preserve">16 May 2022 AUTO CONCEDE APELACIÓN
15 Mar 2023 CITA PARA EL 18 DE MAYO DE 2023 - 11:30 AM
</t>
    </r>
    <r>
      <rPr>
        <b/>
        <sz val="9"/>
        <rFont val="Arial"/>
        <family val="2"/>
      </rPr>
      <t xml:space="preserve">02 Jun 2023 SE ENVIA EXPEDIENTE AL JUZGADO 47 LABORAL DEL CIRCUITO DE BOGOTA
</t>
    </r>
    <r>
      <rPr>
        <sz val="9"/>
        <rFont val="Arial"/>
        <family val="2"/>
      </rPr>
      <t xml:space="preserve">30 Aug 2023 RECEPCIÓN MEMORIAL DESISTIMIENTO PARCIAL
</t>
    </r>
    <r>
      <rPr>
        <b/>
        <sz val="9"/>
        <rFont val="Arial"/>
        <family val="2"/>
      </rPr>
      <t xml:space="preserve">30 Nov 2023 ACEPTA DESISTIMIENTO PARCIAL DE PRETENSIONES
</t>
    </r>
    <r>
      <rPr>
        <sz val="9"/>
        <rFont val="Arial"/>
        <family val="2"/>
      </rPr>
      <t xml:space="preserve">24 Apr 2024 RECEPCIÓN MEMORIAL DESISTIMIENTO PARCIAL PRETENSIONES COOMEVA
</t>
    </r>
    <r>
      <rPr>
        <b/>
        <sz val="9"/>
        <rFont val="Arial"/>
        <family val="2"/>
      </rPr>
      <t xml:space="preserve">20 Aug 2024 DESISTIMIENTO PARCIAL PRETENSIONES COOMEVA
05 Sep 2024 AUTO RESUELVE ACEPTAR EL DESISTIMIENTO PARCIAL DE LAS PRETENSIONES
</t>
    </r>
    <r>
      <rPr>
        <sz val="9"/>
        <rFont val="Arial"/>
        <family val="2"/>
      </rPr>
      <t>2024-09-09 SOLICITUD INCIDENTE REGULACIÓN HONORARIOS</t>
    </r>
    <r>
      <rPr>
        <b/>
        <sz val="9"/>
        <rFont val="Arial"/>
        <family val="2"/>
      </rPr>
      <t xml:space="preserve">
</t>
    </r>
    <r>
      <rPr>
        <sz val="9"/>
        <rFont val="Arial"/>
        <family val="2"/>
      </rPr>
      <t>2025-09-19 Auto concede recurso de apelación en efecto suspensivo</t>
    </r>
  </si>
  <si>
    <r>
      <t xml:space="preserve">15-05-2013 REPARTO Y RADICACIÓN 
......
17-9-14 AUTO REMITE PROCESO POR COMPETENCIA
,,,,,,,
</t>
    </r>
    <r>
      <rPr>
        <b/>
        <sz val="9"/>
        <color indexed="14"/>
        <rFont val="Arial"/>
        <family val="2"/>
      </rPr>
      <t>10-8-2015 RADICACIÓN PROCESO</t>
    </r>
    <r>
      <rPr>
        <sz val="9"/>
        <rFont val="Arial"/>
        <family val="2"/>
      </rPr>
      <t xml:space="preserve">
17-9-2015  AUTO PROMUEVE CONFLICTO NEGATIVO COMPETENCIA Y ORDENA REMITIR A JUZGADOS ADMINISTRATIVOS 
18-3-16 RECIBE EXPEDIENTE PROCEDENTE SUPERIOR
28-3-16 AL DESPACHO PARA OBEDECER Y CUMPLIR
11-5-16 AUTO RECHAZA DEMANDA
.....
24-7-18 AUTO DE OBEDECER Y CUMPLIR. DA POR CONTESTADA LA DEMANDA Y  FIJA 31-1-2019 A LAS 10.30 A..M. PARA AUDIENCIA.
15-3-19 AUTO RETROTAE LO ACTUADO HASTA AUTO DEL 31 DE ENERO DE 2017.  INADMITE DEMANDA. CONCEDE TÉRMINO 
8-5-19 AL DESPACHO VENCIÓ TERMINO LEGAL 
 23-7-19    AUTO ADMITE DEMANDA 
1-11-19 AUTO TRAMITE REQUIERE ACLARACIÓN ESCRITO 
19-11-20 NOTIFICACIÓN ADRES
11 Aug 2021  SE NOTIFICA A LA AGENCIA NACIONAL DEL ESTADO Y SE REMITE VIA EMAIL DDA Y AUTO ADMISORIO AL MINISTERIO PUBLICO PARA LO DE SU CONOCIMIENTO
</t>
    </r>
    <r>
      <rPr>
        <b/>
        <sz val="9"/>
        <rFont val="Arial"/>
        <family val="2"/>
      </rPr>
      <t xml:space="preserve">20 Oct 2021 AUTO TIENE POR CONTESTADA LA DEMANDA </t>
    </r>
    <r>
      <rPr>
        <sz val="9"/>
        <rFont val="Arial"/>
        <family val="2"/>
      </rPr>
      <t>- FIJA FECHA DE AUDIENCIA DEL ART 77 DEL CPL PARA EL DIA 19 DE MAYO DE 2022 A LAS 08:30AM</t>
    </r>
    <r>
      <rPr>
        <b/>
        <sz val="9"/>
        <rFont val="Arial"/>
        <family val="2"/>
      </rPr>
      <t xml:space="preserve">
27 Mar 2024 DECLARA FALTA DE COMPETENCIA-ORDENA REMITIR A LOS JUZGADOS ADMINISTRATIVOS
</t>
    </r>
    <r>
      <rPr>
        <sz val="9"/>
        <rFont val="Arial"/>
        <family val="2"/>
      </rPr>
      <t xml:space="preserve">28 Feb 2025 SE RECIBE DE LOS JUZGADOS ADMINISTRATIVOS POR COMPETENCIA
12 Mar 2025 DEVUELVE JURISDICCION COSA JUZGADA
</t>
    </r>
    <r>
      <rPr>
        <b/>
        <sz val="9"/>
        <rFont val="Arial"/>
        <family val="2"/>
      </rPr>
      <t>2025-07-15 AVOCA CONOCIMIENTO DEL PROCESO. Auto fija fecha audiencia y/o diligencia
2025-09-09 Remitidos a otros Despachos JUZGADO 49 LABORAL DEL CIRCUITO DE BOGOTÁ</t>
    </r>
  </si>
  <si>
    <r>
      <t xml:space="preserve">INTENTO DE ENVIAR A JUZGADOS ADMINISTRATIVOS
_____
</t>
    </r>
    <r>
      <rPr>
        <sz val="9"/>
        <color indexed="60"/>
        <rFont val="Arial"/>
        <family val="2"/>
      </rPr>
      <t>¿REMITIDO A JUZGADO 49 LABORAL?</t>
    </r>
  </si>
  <si>
    <r>
      <t xml:space="preserve">5-01-10 RADICACIÒN DEL PROCESO
26-8-14 AUTO DECLARA FALTA JURISDICCIÓN Y COMPETENCIA
,,,,,,,,
</t>
    </r>
    <r>
      <rPr>
        <b/>
        <sz val="9"/>
        <color indexed="14"/>
        <rFont val="Arial"/>
        <family val="2"/>
      </rPr>
      <t xml:space="preserve">13-3-2015 RADICACIÓN PROCESO </t>
    </r>
    <r>
      <rPr>
        <sz val="9"/>
        <rFont val="Arial"/>
        <family val="2"/>
      </rPr>
      <t xml:space="preserve">
7-4-15 AUTO ORDENA ENVIAR PROCESO A CONSEJO SUPERIOR JUDICATURA
,,,,,,,
5-7-19 NITIFICACIÓN A ENTIDADES QUE CONFORMAN FIDUFOSYGA 2005. 
18-7-19 FIDUFOSYGA CONTESTA DEMANDA
 29-7-19 , MEMORIAL CONTESTACION DEMANDA MINISTIIRO 
25-10-19 AL DESPACHO PARA CALIFICAR CONTESTACIÓN DEMANDA 
13-2-20 AUTO INADMITE CONTESTACIÓN. CONCEDE TÉRMINO
25-2-20 MEMORIAL SUBSANANDO CONTESTACIÓN
5-3-20 MEMORIAL SOLICITANDO REVISAR DESITIMIENTO 
14-8-2020  IMPULSO PROCESAL SOLICITA AL JUZGADO  PRONUNCIARSE SOBRE DESISTIMIENTOS POR  $976,736,980</t>
    </r>
    <r>
      <rPr>
        <b/>
        <sz val="9"/>
        <color indexed="40"/>
        <rFont val="Arial"/>
        <family val="2"/>
      </rPr>
      <t xml:space="preserve">
</t>
    </r>
    <r>
      <rPr>
        <b/>
        <sz val="9"/>
        <color indexed="12"/>
        <rFont val="Arial"/>
        <family val="2"/>
      </rPr>
      <t xml:space="preserve">
25-8-20 PONE EN CONOCIMIENTO DEL DESPACHO SU PARTICIPACIÓN EN EL PROCESO DE SANEAMIENTO (PUNTO FINAL) CONTEMPLADO EN EL NUMERAL 1 DEL ARTÍCULO 237 DE LA LEY 1955/2020 -PLAN DE DESARROLLO- Y EN EL NUMERAL 16,1,1, DEL DECRETO 521 DE 2020. PARA POSTERIORMENTE FIRMAR CONTRATO TRANSACCIÓN</t>
    </r>
    <r>
      <rPr>
        <sz val="9"/>
        <rFont val="Arial"/>
        <family val="2"/>
      </rPr>
      <t xml:space="preserve">
13-10-20 MEMORIAL DESISTIMIENTO 
13-10-20 MEMORIAL CON OPOSICIÓN DR. VALDES 
21 Feb 2022 SE ALLEGA MEMORIAL + RENUNCIA PODER
02 May 2022  SE ALLEGÓ SOLICITUD DE SUSPENSIÓN
</t>
    </r>
    <r>
      <rPr>
        <b/>
        <sz val="9"/>
        <rFont val="Arial"/>
        <family val="2"/>
      </rPr>
      <t xml:space="preserve">03 Feb 2023 AUTO TIENE POR CONTESTADA LA DEMANDA
</t>
    </r>
    <r>
      <rPr>
        <sz val="9"/>
        <rFont val="Arial"/>
        <family val="2"/>
      </rPr>
      <t xml:space="preserve">03 May 2023 SE NOTIFICO LA DEMANDA A LA ADRES
</t>
    </r>
    <r>
      <rPr>
        <b/>
        <sz val="9"/>
        <rFont val="Arial"/>
        <family val="2"/>
      </rPr>
      <t xml:space="preserve">30 Nov 2023 29/11/2023 SE ALLEGA MEMORIAL - SE PRESENTA ACUERDO DE TRANSACCIÓN - DESISTIMIENTO
</t>
    </r>
    <r>
      <rPr>
        <sz val="9"/>
        <rFont val="Arial"/>
        <family val="2"/>
      </rPr>
      <t xml:space="preserve">06 Feb 2024 ALLEGAN IMPULSO PROCESAL
20 Aug 2024 DESISTIMIENTO PARCIAL
</t>
    </r>
    <r>
      <rPr>
        <b/>
        <sz val="9"/>
        <rFont val="Arial"/>
        <family val="2"/>
      </rPr>
      <t xml:space="preserve">25 Nov 2024 EN LA PRESENTE DILIGENCIA SE ACEPTÓ EL DESISTIMIENTO DE UNAS PRUEBAS / SE CONCEDIÓ EL TERMINO DE 15 DÍAS A LA ADRES PARA QUE ALLEGUE EL ANEXO TECNICO ACTUALIZADO </t>
    </r>
    <r>
      <rPr>
        <sz val="9"/>
        <rFont val="Arial"/>
        <family val="2"/>
      </rPr>
      <t>/ SE SUSPENDE Y FIJA PARA EL DÍA JUEVES 10 DE ABRIL DEL 2025 A PARTIR DE LAS 2:00PM DE MANERA VIRTUAL</t>
    </r>
    <r>
      <rPr>
        <b/>
        <sz val="9"/>
        <rFont val="Arial"/>
        <family val="2"/>
      </rPr>
      <t xml:space="preserve">
10 Apr 2025 SE RECEPCIONA MEMORIAL APORTANDO PODER CONSORCIO FSOYGA 2005
</t>
    </r>
    <r>
      <rPr>
        <sz val="9"/>
        <rFont val="Arial"/>
        <family val="2"/>
      </rPr>
      <t xml:space="preserve">29 Apr 2025  OFICIO NO. 2475, CON DECISIÓN DE SEGUNDA INSTANCIA
23 May 2025 SE RECEPCIONA MEMORIAL CON DETALLE DISCRIMINADO DE LA ACTUALIZACIÓN DE CARTERA
</t>
    </r>
    <r>
      <rPr>
        <b/>
        <sz val="9"/>
        <rFont val="Arial"/>
        <family val="2"/>
      </rPr>
      <t>2025-09-04 Acta audiencia ARTÍCULO 80. Despacho concedió 20 días a fin de que se allegue el apoyo técnico actualizado, y en consecuencia se dispone la suspensión de la diligencia y fija reanudación el jueves 6 de noviembre de 2025 a partir de las 11:30 de la mañana.</t>
    </r>
  </si>
  <si>
    <r>
      <t xml:space="preserve">6-02-2014  RADICACIÓN PROCESO 
2
ORDENA REMITIRLO A JUZGADOS LABORALES DEL CIRCUITO DE CALI
16-10-15 OFICIO  7186-7188 REMITIENDO PROCESO A JUZGADO 15 LABORAL DEL CIRCUITO 
</t>
    </r>
    <r>
      <rPr>
        <b/>
        <sz val="9"/>
        <color indexed="14"/>
        <rFont val="Arial"/>
        <family val="2"/>
      </rPr>
      <t>19-10-2015  RADICACIÓN PROCESO EN JUZGADO 15 LABORAL DEL CIRCUITO DE CALI</t>
    </r>
    <r>
      <rPr>
        <sz val="9"/>
        <rFont val="Arial"/>
        <family val="2"/>
      </rPr>
      <t xml:space="preserve">
20-10-15 AUTO INADMITE DEMANDA 
10-11-15 AUTO ADMITE DEMANDA 
12-1-16 AUTO ORDENA CONVERSIÓN DEPÓSITO JUDICIAL 
13-5-16  AUTO PONE EN CONOCIMIENTO PARTE ACOTA CIRCULAR
16-5-16  REMITE CITATORIOS PARA NOTIFICACÓN
3-8-2016 CONSORCIO FIDUFOSYGA SE NOTIFICA DEMANDA
17-8-16 CONSORLCIO FIDUFOSYGA 2005  CONTESTA DEMANDA
18-1-18 AUTO TIENE POR CONTESTADA DEMANDA, ADMITE LLAMAMIENTO EN GARANTÍA Y VINCULA A ADRES
12-2-18  MEMORIAL DESISTIENDO PARCIALMENTE PRETENSIONES
14-3-19   FIDUFOSYGA SOLICITA DESVINCULACIÓN  
14-6-19 MEMORIAL DEMANDADA APORTANDO CD CON RECOBROS 
08-07-20 DEMANDANTE DESISTE PARCIALMENTE DE LAS EXCEPCIONES DE MÉRITO
05 Mar 2021 AUTO DECIDE RECURSO NO REPONE EL AUTO NO. 1695 DE 219, TIENE POR CONTESTADA LA DEMANDA POR PARTE DEL ADRES Y ALLIANZ SA., ACEPTA DESISTIMIENTO PARCIAL DE LA PRETENSIONES DE LA DEMANDA Y REVOCA PODER.
</t>
    </r>
    <r>
      <rPr>
        <sz val="9"/>
        <color indexed="10"/>
        <rFont val="Arial"/>
        <family val="2"/>
      </rPr>
      <t xml:space="preserve">13 Apr 2021 AUTO ORDENA ENVIAR PROCESO - REMITE POR DISTRIBUCIÓN DE PROCESOS A JUZGADO 19 LABORAL DEL CIRCUITO DE CALI
</t>
    </r>
    <r>
      <rPr>
        <sz val="9"/>
        <color indexed="8"/>
        <rFont val="Arial"/>
        <family val="2"/>
      </rPr>
      <t xml:space="preserve">19 Aug 2021 SOLICITUD EXPEDIENTE DIGITAL
21 Oct 2021 AUTO AVOCA CONOCIMIENTO
</t>
    </r>
    <r>
      <rPr>
        <b/>
        <sz val="9"/>
        <color indexed="8"/>
        <rFont val="Arial"/>
        <family val="2"/>
      </rPr>
      <t xml:space="preserve">25 Oct 2022 DECLARA FALTA DE COMPETENCIA Y REMITE A LA OFICINA DE REPARTO DE LA CORTE CONSTITUCIONAL
_____
</t>
    </r>
    <r>
      <rPr>
        <sz val="9"/>
        <color indexed="8"/>
        <rFont val="Arial"/>
        <family val="2"/>
      </rPr>
      <t>2024-11-14 Auto de Obedecimiento y Cumplimiento</t>
    </r>
    <r>
      <rPr>
        <b/>
        <sz val="9"/>
        <color indexed="8"/>
        <rFont val="Arial"/>
        <family val="2"/>
      </rPr>
      <t xml:space="preserve">
</t>
    </r>
    <r>
      <rPr>
        <sz val="9"/>
        <color indexed="8"/>
        <rFont val="Arial"/>
        <family val="2"/>
      </rPr>
      <t xml:space="preserve">18 Nov 2024 AUTO QUE VINCULA A LA UTNF y a la UTF2014
</t>
    </r>
    <r>
      <rPr>
        <sz val="9"/>
        <rFont val="Arial"/>
        <family val="2"/>
      </rPr>
      <t xml:space="preserve">2024-11-27 RECURSO DE REPOSICIÓN
2024-12-06 CONTESTACIÓN AL LLAMAMIENTO EN GARANTÍA
2015-03-17 SE REPONE AUTO DEL 18 DE NOVIEMBRE EN EL SENTIDO DE NO VINCULAR A LA UTNF PORQUE LA RESPONSABLE ES LA ADRES. 
2025-03-25 AUTO ADMITE LLAMAMIENTO EN GARANTIA
2025-04-30 SE CORRE TRASLADO DE LAS EXCEPCIONES PROPUESTA POR LA UNIÓN TEMPORAL FOSYGA 2014 A LA PARTE DEMANDANTE
</t>
    </r>
    <r>
      <rPr>
        <b/>
        <sz val="9"/>
        <rFont val="Arial"/>
        <family val="2"/>
      </rPr>
      <t xml:space="preserve">
11 Sept 2025 AUTO TERMINA PROCESO A FAVOR DEL CONSORCIO FIDUFOSYGA 2005 EN LIQUIDACIÓN. CADUCIDAD DE LA ACCIÓN
</t>
    </r>
    <r>
      <rPr>
        <sz val="9"/>
        <rFont val="Arial"/>
        <family val="2"/>
      </rPr>
      <t>2025-09-18 ARCHIVO</t>
    </r>
  </si>
  <si>
    <r>
      <t xml:space="preserve">RADICACIÓN EN TAC 24-04-2012
,,,,,
19-2-15  ENVIADO A TRIBUNAL SUPERIOR - SALA LABORAL
</t>
    </r>
    <r>
      <rPr>
        <b/>
        <sz val="9"/>
        <color indexed="14"/>
        <rFont val="Arial"/>
        <family val="2"/>
      </rPr>
      <t>18-3-2015 RADICACIÓN PROCESO</t>
    </r>
    <r>
      <rPr>
        <sz val="9"/>
        <rFont val="Arial"/>
        <family val="2"/>
      </rPr>
      <t xml:space="preserve">
8-4-2015 AUTO ORDENA ENVIAR PROCESO A JUZGADOS CIVILES 
14-7-15 SE RECIBE EXPEDIENTE DESTE TRIBUNAL SUPERIOR
9-9-15 AUTO DE OBEDEZCASE Y CÚMPLASE. REQUIERE ACTORA PARA QUE ADECUE DEMANDA A LABORAL
17-9-15 ALLEGAN ADECUACIÓN DEMANDA 
20-11-15 ADMITE DEMANDA, ORDENA INTEGRAR LITIS Y NOTIFICAR 
,,,,
 25-9-18  DA POR ONTESTADA DEMANDA Y SEÑALA 1 ABRIL 2019 A LAS 830 A. AUDIENCIA ART. 177 CPT y SS
11-01-2018  AUTO ACEPTA DESISTIMIENTO POR $3,086,444
1-4-19 AUTO FIJA AUDIENCIA PARA EL 2 DE OCTUBRE DE 2019  9.00 ART,80  TRAMITE Y JUZGAMIENTO 
7-5-19 ADRES ALLEGA MEMORIAL
4-10-19 AUTO CITA A LAS PARTES EL 3 DE FEBERERO DE 2020 A LAS 2.30P.M. 
23-11-19 MEMORIAL CON RESPUESTA REQUERIMIENTO 
31-1-20 AUTO FIJA FECHA AUDIENCIA DE PRUEBAS EL  9 DE JUNIO DE 2020 A LAS 8.30 AM 
14-07-2020 AL DESPACHO
19-10-20 AUTO FIJA FECHA AUDIENCIA PREBAS 22 JULIO DE 2021 A LAS 8.30 A.M.
13 Jan 2021 RECEPCIÓN MEMORIAL APODERADA DEL CONSORCIO SAYP 2011 EN LIQUIDACION ALLEGA RENUNCIA.
22 Jul 2021 FIJA AUDIENCIA PARA EL 25 DE NOVIEMBRE DE 2021 A LAS 8:30 AM
15 Sep 2021 DEMANDANTE ALLEGA SOLICITUD DE SUSPENSION DEL PROCESO POR EL TERMINO DE SEIS (6) MESES.
</t>
    </r>
    <r>
      <rPr>
        <b/>
        <sz val="9"/>
        <rFont val="Arial"/>
        <family val="2"/>
      </rPr>
      <t xml:space="preserve">20 Sep 2021 AUTO ADMITE SUSPENSION DLE PROCESO POR EL TERMINO DE 06 MESES
</t>
    </r>
    <r>
      <rPr>
        <sz val="9"/>
        <rFont val="Arial"/>
        <family val="2"/>
      </rPr>
      <t>24 Nov 2021 SOLICITUD INFORMACIÒN SOBRE REALIZACION AUDIENCIA
28 Apr 2022 ALLEGA PODER
23 Jun 2022 SE SOLICITA APERTURA DE INCIDENTE DE REGULACION DE HONORARIOS
12 Jan 2024 ADMITE INCIDENTE DE REGULACION DE HONORARIOS
05 Mar 2024 SOLICITUD APLAZAMIENTO AUDIENCIA
06 Mar 2024 EXPEDIENTE DIGITALIZADO EN SU TOTALIDAD</t>
    </r>
    <r>
      <rPr>
        <b/>
        <sz val="9"/>
        <rFont val="Arial"/>
        <family val="2"/>
      </rPr>
      <t xml:space="preserve">
</t>
    </r>
    <r>
      <rPr>
        <sz val="9"/>
        <rFont val="Arial"/>
        <family val="2"/>
      </rPr>
      <t xml:space="preserve">24 Apr 2024 ALLEGA CONTRATO TRANSACCION
2025-06-26 SOLICITUD REPROGRAMACION AUDIENCIA UNION TEMPORAL NUEVA FOSYGA
</t>
    </r>
    <r>
      <rPr>
        <b/>
        <sz val="9"/>
        <rFont val="Arial"/>
        <family val="2"/>
      </rPr>
      <t>2025-09-04 FIJA AUDIENCIA PARA EL 17 DE FEBRERO DE 2026 A LAS 11:00 AM</t>
    </r>
  </si>
  <si>
    <r>
      <t xml:space="preserve">JUZ 37 ADMINISTRATIVO
29-4-2013 RADICACIÓN PROCESO 
27-2-2015 Enviado a juz Laboralres
JUZGADO 3 LABORAL DEL CIRCUITO
</t>
    </r>
    <r>
      <rPr>
        <b/>
        <sz val="9"/>
        <color indexed="14"/>
        <rFont val="Arial"/>
        <family val="2"/>
      </rPr>
      <t>13-2-15 RADICACIÓN PROCESO</t>
    </r>
    <r>
      <rPr>
        <sz val="9"/>
        <rFont val="Arial"/>
        <family val="2"/>
      </rPr>
      <t xml:space="preserve">
19-2-15 AUTO DECLARA INCOMPETENCIA Y ORDENA REMITIR PROCESO A CSP PARA DIRIMIR CONFLICTO NEGATIVO 
1-10-15  REGRESA EXPEDIENTE CSJ
.......
26-4-18 MEMORIAL SOLICITANDO SUCECIÓN PROCESAL
17-5-18 DOCUMENTO PROCURADURÍA 
....
18-9-18 ENVIO EXPEDIENTE JUZGADOS  ADMINISTRATIVOS CON OFICIO 1701 DEL 17-9-18
14-11-18 AUTO CONCEDE APELACIÓN 
JUZGADO 34 ADMINISTRATIVO
12-3-18 RADICACIÓN PROCESO 
29-6-19 AUTO PROPONE CONFLICTO
8-7-19 ENVIADO A CSJ - SALA DISCIPLINARIA OFICO 416
23-7-19 EXPEDIENTE DEVUELTO POR FOLIATURA, SE SOLICITA INTERESADO ACERCARCE AL DESPACHO PARA REVISIÓN
12-11-19 CSJ DIRIME CONFLICTO </t>
    </r>
    <r>
      <rPr>
        <b/>
        <sz val="9"/>
        <color indexed="10"/>
        <rFont val="Arial"/>
        <family val="2"/>
      </rPr>
      <t xml:space="preserve">
JUZGADO 3 LABORAL DEL CIRCUITO </t>
    </r>
    <r>
      <rPr>
        <sz val="9"/>
        <rFont val="Arial"/>
        <family val="2"/>
      </rPr>
      <t xml:space="preserve">
24-1-20 AL DESPACHO PARA CALIFICAR 
14 Sep 2022  EXPEDIENTE REMITIDO A PROCESO DE DIGITALIZACIÓN
18 May 2023 AUTO TIENE POR CONTESTADA LA DEMANDA 
24 Aug 2023 AUTO TIENE POR CONTESTADA LA DEMANDA Y ADMITE LLAMAMIENTO EN GARANTIA DE FIDUFOSYGA2014
08 Sep 2023 LLAMAMIENTO EN GARANTÍA ALLIANZ SEGUROS
</t>
    </r>
    <r>
      <rPr>
        <b/>
        <sz val="9"/>
        <rFont val="Arial"/>
        <family val="2"/>
      </rPr>
      <t>26 Jan 2024  ORDENA REMITIR AL JUZGADO 42 LABORAL
03 Apr 2025 INGRESA PARA AVOCAR
2025-09-29 AUTO AVOCA CONOCIMIENTO DEL PROCESO. SEÑALA FECHA DE AUDIENCIA PARA EL LUNES 01 DE JUNIO DE 2026 A LAS 2:30 PM.</t>
    </r>
  </si>
  <si>
    <r>
      <t>23-7-2014 RADICACIÓN PROCESO 
4-5-16 ASIGNADO POR CONFLICTO COMPETENCIAS
25-5-16 CONCEDE 5 DÍAS PARA QUE ADECUE DEMANDA Y PODER
22-7-16 AUTO INADMITE DEMANDA, ORDENA SUBSANAR
5-8-16 AUTO SUCITA CONFLICTO NEGATIVO COMPETENCIA REMITE CSJ 
16-3-16 REGRESÓ EXPEDIENTE csj
11-4-16 AUTO ADMITE DEMANDA 
2-6-16 ENTREGA AVISO MSPS 
21-6-16 MSPS CONTESTA DEMANDA
8-9-16 NOTIFICACIÓN POR AVISO A CONSORCIOS Y FIDUPREVCISORA 
22-9-16 CONTESTACIÓN DEMANDA CONSORCIO FIDUFOSYGA 2005 EN LIQUIDACIÓN
17-10-17 AL DESPACHO
8-3-2018 AUTO TIENE POR CONTESTADA DEMANDA, SEÑALA EL 7 JUNIO 2018 A ÑAS 9.00 PARFA AUDIENCIA ART. 77
7-6-18 ACTA AUDIENCIA SEÑALA CONTINUACIÓN AUDIENCIA ART. 77 PARA EL 3 DE OCTUBRE D 2018 A AS 9 DE LA MAÑANA
3-10-18 AUTO SUSPENDE AUDIENCA HASTA TANTO ANDJE NO SE PRONUNCIE SOBRE POLÍTICAS DE LA ADRES SOBRE CONCILIACIÓN
24-9-19 AUTO REQUIERE ADRES 
9-3-20 AUTO FIJA FECHA AUDIENCIA ART. 77 EL 10 DE JUNIO DE 2020 A LAS 9 DE LA MAÑANA
26-10-20 AUTO REQUIERE TERMINO DIEZ DIAS
25 Nov 2020 CONSTANCIA SECRETARIAL - SE INCORPORA RESPUESTA A REQUERIMIENTO DE LA PARTE DEMANDADA.
30 Mar 2023 AL DESPACHO PARA SUSTANCIAR</t>
    </r>
    <r>
      <rPr>
        <b/>
        <sz val="9"/>
        <rFont val="Arial"/>
        <family val="2"/>
      </rPr>
      <t xml:space="preserve">
14 Apr 2023 AL JUZGADO 44 LABORAL
</t>
    </r>
    <r>
      <rPr>
        <sz val="9"/>
        <rFont val="Arial"/>
        <family val="2"/>
      </rPr>
      <t xml:space="preserve">31 Oct 2023 AL DESPACHO
</t>
    </r>
    <r>
      <rPr>
        <b/>
        <sz val="9"/>
        <rFont val="Arial"/>
        <family val="2"/>
      </rPr>
      <t>2025-09-08 SE FIJA FECHA PARA EL DÍA 14 DE MAYO DE 2026 A LAS 11:00 A.M</t>
    </r>
  </si>
  <si>
    <r>
      <t xml:space="preserve">15-01-2010  RADICACIÒN PROCESO
......
12-7-2016 AUTO DECLARA FALTA DE JURISDICCIÓN Y ORDENA REMITIR A SECRETARÍA GENERAL TRIBUNAL SUPERIOR DE BOGOTÁ PARA REPARTO
</t>
    </r>
    <r>
      <rPr>
        <b/>
        <sz val="9"/>
        <color indexed="14"/>
        <rFont val="Arial"/>
        <family val="2"/>
      </rPr>
      <t xml:space="preserve">
8-8-2016 RADICACIÓN PROCESO</t>
    </r>
    <r>
      <rPr>
        <sz val="9"/>
        <rFont val="Arial"/>
        <family val="2"/>
      </rPr>
      <t xml:space="preserve">
4-11-2016 AUTO ORDENA ENVIAR PROCESO A LA SUPERSALUD -SNS-
12-10-17 RECEPCIÓN EXPEDIENTE DEL CONSEJO SUPERIOR DE LA JUDICATURA 
1-2-18  AL DESPACHO 
05-03-2018 AUTO APREHENDE CONOCIMIENTO ORDENA ADECUAR
......
7-2-19 AUTO ACLARA AUTO. REANUDA TÉRMINOS PARA SUBSANAR
15-2-19 SUBSANACIÓN DEMANDA 
15-5-19 AUTO ADMITE DEMANDA 
27-6-19 MEMORIAL CON SOLICITUD
27-9-19 AUTO CONCEDE TÉRMINO DICTAMEN 
28-10-19 NOTIFICAN  ADRES
20-11-19 CONTESTAN DEMANDA 
19 Jan 2021AUTO TIENE POR CONTESTADA LA DEMANDA
Y FIJA FECHA PARA </t>
    </r>
    <r>
      <rPr>
        <sz val="9"/>
        <color indexed="10"/>
        <rFont val="Arial"/>
        <family val="2"/>
      </rPr>
      <t>AUDIENCIA PARA EL DIA JUEVES 25 DE MARZO DE 2021 A LAS 10:00 AM/ A</t>
    </r>
    <r>
      <rPr>
        <sz val="9"/>
        <rFont val="Arial"/>
        <family val="2"/>
      </rPr>
      <t xml:space="preserve">CEPTA DESISTIMIENTO
19 Mar 2021 RECEPCIÓN MEMORIAL  SOLICITUD SUSPENSION DEL PROCESO
23 Mar 2021 AUTO DE TRÁMITE ACCEDE A SUSPENSION DEL PROCESO SOLICITADA
28 Jun 2021 RECEPCIÓN MEMORIAL - RESPUESTA FISCALIA 213 LOCAL
27 Sep 2021 AL DESPACHO
25 Jan 2022 SOLICITUD SUSPENSIOM PROCESO
02 May 2022 COOMEVA ALLEGA PODER
</t>
    </r>
    <r>
      <rPr>
        <b/>
        <sz val="9"/>
        <rFont val="Arial"/>
        <family val="2"/>
      </rPr>
      <t xml:space="preserve">05 Jul 2022 AUTO RECHAZA DEMANDA. POR COMPETENCIA- ORDENA REMITIR A LOS JUZGADOS ADMINISTRATIVOS
</t>
    </r>
    <r>
      <rPr>
        <sz val="9"/>
        <rFont val="Arial"/>
        <family val="2"/>
      </rPr>
      <t xml:space="preserve">25 Oct 2023 TRIBUNAL ADMINISTRATIVO NO REPONE AUTO
05 Feb 2024 SOLICITUD INCIDENTE REGULACION HONORARIOS
25 Apr 2024 SOLICITUD DESISTIMIENTO PARCIAL
</t>
    </r>
    <r>
      <rPr>
        <b/>
        <sz val="9"/>
        <rFont val="Arial"/>
        <family val="2"/>
      </rPr>
      <t xml:space="preserve">24 Jun 2024 ALLEGAN CONTRATO TRANSACCIONAL
09 Sep 2024 AUTO AVOCA CONOCIMIENTO, ACEPTA DESISTIMIENTO PARCIAL DE PRETENSIONES
</t>
    </r>
    <r>
      <rPr>
        <sz val="9"/>
        <rFont val="Arial"/>
        <family val="2"/>
      </rPr>
      <t>2025-09-09 RESOLUCIÓN EXTINCIÓN COOMEVA
2025-09-10 AUDIENCIA ORDENA vincular a este proceso a la empresa RACIL ASESORIAS S.A.S.</t>
    </r>
  </si>
  <si>
    <r>
      <t xml:space="preserve">JUZGADO 19 LABORAL DEL CIRCUITO DE BOGOTÁ
</t>
    </r>
    <r>
      <rPr>
        <b/>
        <sz val="9"/>
        <rFont val="Arial"/>
        <family val="2"/>
      </rPr>
      <t xml:space="preserve">
11001310501920160039800</t>
    </r>
  </si>
  <si>
    <r>
      <t xml:space="preserve">JUZGADO 19 LABORAL DEL CIRCUITO DE BOGOTÁ
_____
</t>
    </r>
    <r>
      <rPr>
        <sz val="9"/>
        <color indexed="10"/>
        <rFont val="Arial"/>
        <family val="2"/>
      </rPr>
      <t>JUZGADO 43 LABORAL DEL CIRCUITO DE BOGOTÁ, PERO SE CONSULTA CON EL 19</t>
    </r>
  </si>
  <si>
    <r>
      <rPr>
        <b/>
        <sz val="9"/>
        <color indexed="14"/>
        <rFont val="Arial"/>
        <family val="2"/>
      </rPr>
      <t xml:space="preserve">
22-8-2017 RADIACIÓN PROCESO</t>
    </r>
    <r>
      <rPr>
        <sz val="9"/>
        <rFont val="Arial"/>
        <family val="2"/>
      </rPr>
      <t xml:space="preserve">
7-10-14 AUTO INADMITE DEMANDA 
26-6-15  AUTO DECLARA INCOMPETENCIA Y REMITE SUPRSALUD
24-5-18 REGRESA EXPEDIENTE DE CSJ-SALA DISCIPLINARIA ASIGNA CONOCIMIENTO JUZGADO LABORAL 
10-7-18 AUTO DE OBEDECER Y CUMPLIR.  AVOCA CONOCIMIENTO.  ADMITE DEMANDA.   ORDENA NOTIFICAR 
14-8-18 AUTO ORDENA NOTIFICAR  ENTIDADES PRIVADAS. ABSTENERSE NOTIFICAR PÚBLICAS.
30-8-18 LLEGA CITAROTIO A FIDUCOLOMBIA  Y OTRAS FIDUCIRIAS FIDUFOSYGA 2005 EN LIQUIDACIÓN
21-9-18 NOTIFIAIÓN PERSONAL SERVIS SAS
19-2-19 AUTO INADMITE CONTESTACIÓN,,  AUTO TIENE POR CONTESTADA DEMANDA SAYP Y UT, INADMITE LLAMAMIENTO EN GARANTÍA. ORDENA ELABORAR AVISOS DE NOTIFICACIÓN 
23-4-2019 AUTO ORDENA NOTIFICAR A LAS DEMÁS DEMANDADAS 
20-8-19 NOTIFIACIÓN PERSONAL A FIDUFOSYGA 2005 
13-12-19  AUTO TIENE POR NOTIFICADO POR CONDUCTA CONCLUYENTE FIDUFOSYGA. RECONOCE PERSONERÍA  Dr.LUIS FELIPE BONILLA20-10-20 AUTO FIJA FECHA AUDIENCIA ART. 77  PARA 26 ENERO 2021 A LAS 10 A.M.
15 Dic. 20 AUTO TIENE POR CONTESTADA DEMANDA FIDUAGRARIA Y OTROS FIDUFOSYGA 2005
12 Feb 2021  ENVÍO EXPEDIENTE JUZGADO 41
15 Apr 2021 EL APODERADE DE LA PARTE DEMANDANTE ALLEGO ESCRITO SOLICTANDO INFORMANCION DEL PROCESO 12-04-2021
06 May 2021 RECEPCIÓN MEMORIAL - PARTE DEMANDANTE ALLEGA ESCRITO DESISTIMIENTO PARCIAL DE LAS PRETENSIONES.
01 Jul 2021 PROCESO REMITIDO AL PLAN DE DIGITALIZACIÓN (3 ENTREGA)
05 Nov 2021 A ESPERA DE MIGRACIÓN DE ARCHIVO DIGITAL A PLATAFORMA DE EXPEDIENTES DIGITALES
</t>
    </r>
    <r>
      <rPr>
        <b/>
        <sz val="9"/>
        <rFont val="Arial"/>
        <family val="2"/>
      </rPr>
      <t xml:space="preserve">22 Nov 2022 DECLARAR LA FALTA DE COMPETENCIA, ORDENA REMITIR A LOS JUECES ADMINISTRATIVOS
</t>
    </r>
    <r>
      <rPr>
        <sz val="9"/>
        <rFont val="Arial"/>
        <family val="2"/>
      </rPr>
      <t xml:space="preserve">24 Mar 2023 AL DESPACHO PARA PROVEER
11 May 2023 SE TIENE POR CONTESTADA LA DEMANDA MINSALUD, MINISERIO PUBLICO. SE FIJA  AUDIENCIA ARTÍCULO 77 DEL C. P. T. Y DE LA S. S., PARA EL JUEVES VEINTIDÓS (22) DE FEBRERO DE DOS MIL VEINTICUATRO (2024) A LAS DOS DE LA TARDE (12:00 PM)
</t>
    </r>
    <r>
      <rPr>
        <b/>
        <sz val="9"/>
        <rFont val="Arial"/>
        <family val="2"/>
      </rPr>
      <t xml:space="preserve">27 Jul 2023 AUTO ORDENA REMITIR AL JUZGADO 44 LABORAL
2024-12-19 Auto Avoca Conocimiento, Acepta Desistimiento y Fija Fecha de Audiencia. Correo electrónico Dr. Bonilla del 14 de enero de 2025.
</t>
    </r>
    <r>
      <rPr>
        <sz val="9"/>
        <rFont val="Arial"/>
        <family val="2"/>
      </rPr>
      <t>2025-09-09 SOLICITUD DESISTIMIENTO PRETENSIONES</t>
    </r>
  </si>
  <si>
    <r>
      <t xml:space="preserve">03-03-2013  RADICACIÓN Y REPARTO PROCESO
,,,,
130-9-15 PROCESO ENVIADO A TRIB SUPERIOR BOGOTA SALA MIXTA OFICIO 2510
</t>
    </r>
    <r>
      <rPr>
        <b/>
        <sz val="9"/>
        <color indexed="14"/>
        <rFont val="Arial"/>
        <family val="2"/>
      </rPr>
      <t xml:space="preserve">4-7-2014 RADICACIÓN PROCESO </t>
    </r>
    <r>
      <rPr>
        <sz val="9"/>
        <rFont val="Arial"/>
        <family val="2"/>
      </rPr>
      <t xml:space="preserve">
7-7-14 AUTO RECHAZA DEMANDA, REMITE JUZGADOS CIVILES
  (jUZ 14) 
27-2-17 AUTO DE OBEDECER Y CUMPIR LO RESUELTO POR EL SUPERIOR - ORDENA ADECUAR 
8-3-17 MEMORIAL CON SUBSANACIÓN 
17-3-17 AUTO ADMITE DEMANDA 
22-6-18 FIDUFOSGYA CONTESTA DEMANDA 
9-7-2018 AUTO INADMITE CONTESTACIÓN MSPS Y TIENE POR CONTESTADA DEMAS DEMANDADAS
24-10-18 AUTO TIIENE POR CONTESTADA DEMANDA FIDUFOSYGA , FIJA 22-11-18  A LAS 9 AM FECHA AUDIENCIA ART. 77
22-11-18  AUTO SUSPENDE AUDIENCIA HASTA TANTO LA AGENCIA NACIONAL DE DEFENSA JURÍDICA APRUEBE LAS PPOLÍTICAS DE CONCILIACIÓN DE LA ADRES.
1-3-19 RENUNCIA PODER 
4-10-19 AUTO FIJA FECHA AUDIENCIA ART. 77 EL 30 DE ENERO DE 2020 A LAS 9 DE LA MAÑANA.
30-01-20 AUDIENCIA DE CONCILIACIÓN, INICIAL Y DE PRUEBAS EL 27 DE ABRIL DE 2020 A LAS 9:00 A.M.
19 Nov 2020  }AUTO REQUIERE
15 Jan 2021  RECEPCIÓN MEMORIAL  RESPUESTA A REQUERIMIENTO
30 Mar 2023 AL DESPACHO PARA SUSTANCIAR
</t>
    </r>
    <r>
      <rPr>
        <b/>
        <sz val="9"/>
        <rFont val="Arial"/>
        <family val="2"/>
      </rPr>
      <t xml:space="preserve">2023-05-10 Al Juzgado 44 Laboral del Circuito de Bogotá
2024-12-19 Auto Avoca Conocimiento y Fija Fecha de Audiencia EL 25 DE SEPTIEMBRE DE 2025
</t>
    </r>
    <r>
      <rPr>
        <sz val="9"/>
        <rFont val="Arial"/>
        <family val="2"/>
      </rPr>
      <t>2025-09-22 PODER CONSORCIO FIDUFOSYGA</t>
    </r>
  </si>
  <si>
    <r>
      <t xml:space="preserve">
15-10-13 ACCEDE PARCIALMENTE PRETENSIONES DEMANDA
.......
20-1-14 CONCILIACIÓN FALLIDA
7-2-14 ENVIO CONSEJO DE ESTADO.
20-1-14 RADICACIÓN  PROCESO
,,,,,
14-3-17 AUTO DECRETA NULIDAD POR FALTA COMPETENCIA ORDENA REMITIR JURISDICCIÓN LABORAL
.......
26-1-18 OFICIO 2018-00105-D,  ENVIANDO PROCESO A JUZGADOS LABORALES
</t>
    </r>
    <r>
      <rPr>
        <b/>
        <sz val="9"/>
        <color indexed="14"/>
        <rFont val="Arial"/>
        <family val="2"/>
      </rPr>
      <t xml:space="preserve">20-2-2018 RADICACION Y REPARTO </t>
    </r>
    <r>
      <rPr>
        <sz val="9"/>
        <rFont val="Arial"/>
        <family val="2"/>
      </rPr>
      <t xml:space="preserve">
18-5-18 AUTO DECLARA INCOMPETENCIA Y REMITE   AL CSJ 
6-3-19 AUTO DE OBEDECER Y CUMPLIR ORDENA ADECUAR DEMANDAA Y PODER A TÉCNICA LABORAL. CONCEDE 5 DIAS
14-3-19 MEMORIAL CON ADECUACIÓN DEMANDA 
.....
11-6-19  AUTO CONCEDE APELACIÓN
25-6-19 ENVIO EXPEDIENTE TRIBUNAL SUPERIOR SALA LABORAL
25-6-19 EL TRIBUNAL SUPERIOR DE BOGOTÁ-SALA LABORAL RECIBE EXPEDIENTE.
17-7-19 AUTO ADMITE APELACIÓN Y SEÑALA EL 29 DE JULIO PARA PROFERIR DECICIÓN
26-8-19  RECIBE EXPEDIENTE PROCEDENTE DE TRIBUNAL SUPERIOR.  REVOCA AUTO APELADO.
24-9-19 AUTO DE OBEDECER Y CUMPLIR LO RESUELTO POR EL SUPERIOR. 
25-11-19 NOFICACIÓN FIDUCOLDEX Y PREVISORA 
9-12-19 CONTESTACIÓN DEMANDA
13-12-19 MEMORIAL CON ADECUACIÓN DEMANDA 
18 May 2022  AUTO DECLARA FALTA DE JURISDICCION // REMITASE A LOS TRIBUNALES ADMINSITRATIVO</t>
    </r>
    <r>
      <rPr>
        <b/>
        <sz val="9"/>
        <rFont val="Arial"/>
        <family val="2"/>
      </rPr>
      <t xml:space="preserve">
05 Mar 2024 AUTO AVOCA CONOCIMIENTO/ACEPTA DESISTIMIENTO PARCIAL/
</t>
    </r>
    <r>
      <rPr>
        <sz val="9"/>
        <rFont val="Arial"/>
        <family val="2"/>
      </rPr>
      <t>30 Jul 2024 TIENE POR NO CONTESTADA LA DEMANDA// NOTIFICACION POR CONDUCTA CONCLUYENTE// CORRASE TRASLADO</t>
    </r>
    <r>
      <rPr>
        <b/>
        <sz val="9"/>
        <rFont val="Arial"/>
        <family val="2"/>
      </rPr>
      <t xml:space="preserve">
</t>
    </r>
    <r>
      <rPr>
        <sz val="9"/>
        <rFont val="Arial"/>
        <family val="2"/>
      </rPr>
      <t>12 May 2025 AUTO REQUIERE  REQUIERE SALUDCOOP LIQUIDADA/ DIFIERE ESTUDIO DESISTIMIENTO/ ACEPTA RENUNCIA/ REQUIERE ATEB SOLUCIONES/ RECONOCE PERSONERIA/ NOTIFICA CONDUCTA CONCLUYENTE/ CORRE TRASLADO</t>
    </r>
    <r>
      <rPr>
        <b/>
        <sz val="9"/>
        <rFont val="Arial"/>
        <family val="2"/>
      </rPr>
      <t xml:space="preserve">
2025-09-08 AUTO DA POR TERMINADO PROCESO POR LIQUIDACIÓN TOTAL DE LAS DEMANDANTES / ORDENA ARCHIVO</t>
    </r>
  </si>
  <si>
    <r>
      <t xml:space="preserve">29-03-2012 RADICACIÓN Y REPARTO PROCESO 
13-7-2012  CITATORIO PARA NOTIFICACIÓN PERSONAL
30-11-12 FIJACIÓN EN LISTA POR 10 DÍAS
16-6-2013 AUTO DECRETA NULIDAD TODO LO ACTUADO
23-10-13 FIJACIÓ EN LISTA POR 10 DÍAS
12-11-2013  CONTESTACIONES DEMANDA 
1,,,,,,,,,
22-1-15 AL DESPACHO CON MEMORIAL DE ACLARACIÓN  AUTO Y RECURSO APELACIÓN
14-4-15 AUTO DECIDE RECURSO 
,,,,,,
14-3-16 APODERADO DEMANTANTE ALLEGA RENUNCIA PODER
7-4-16 MEMORIAL CON AUTORIZACIÓN 
18-7-16 AUTO REMITE POR COMPETENCIA A JUZGADOS LABORALES
22-7-16 COMPENSAR INTERPONE RECURSO.
....
9-8-18 AUTO NO REPONE, CONFIRMA DECISÓN ENVIAR EXPEDIENTE JUZGADOS LABORALES
21-1-2019 CON OFICIO 014-2019 ENVIADO A LOS JUZGADOS LABORALES
</t>
    </r>
    <r>
      <rPr>
        <b/>
        <sz val="9"/>
        <color indexed="14"/>
        <rFont val="Arial"/>
        <family val="2"/>
      </rPr>
      <t xml:space="preserve">31-1-19 RADICACIÓN PROCESO </t>
    </r>
    <r>
      <rPr>
        <sz val="9"/>
        <rFont val="Arial"/>
        <family val="2"/>
      </rPr>
      <t xml:space="preserve">
29-3-19 AUTO RECHAZA DEMANDA. ORDENA REMITIR CSJ PARA DIRIMIR CONFLICTO 
2-3-20 RECEPCIÓN EXPEDIENTE CONSEJO SUPERIOR DE LA JUDICATURA
14 May 2021 AUTO INADMITE DEMANDA - SE LE CONCEDE UN TÉRMINO DE CINCO (5) DÍAS HÁBILES A LA PARTE DEMANDANTE, PARA SU ADECUACIÓN, SO PENA DE RECHAZO
02 Jun 2021 SUBSANACION DEMANDA
05 Aug 2021 AL DESPACHO SUBSANACION DEMANDA/SOLICTUD BASE DE DATOS/PODER/ RESPUESTA DERECHO PETICION
16 Sep 2021 RECEPCIÓN MEMORIAL SOLICITUD EXPEDIENTE
</t>
    </r>
    <r>
      <rPr>
        <b/>
        <sz val="9"/>
        <rFont val="Arial"/>
        <family val="2"/>
      </rPr>
      <t>23 Nov 2021 AUTO ADMITE DEMANDA</t>
    </r>
    <r>
      <rPr>
        <sz val="9"/>
        <rFont val="Arial"/>
        <family val="2"/>
      </rPr>
      <t xml:space="preserve">
29 de NOVIEMBRE 2021  NOTIFICACIÓN DEMANDA A ENTIDADES FIDUCIARIAS QUE COFORMAN CONSORCIO FIDUFOSYGA 2005 EN LIQUIDACIÓN 
03 Oct 2022 PROYECTO DE DIGITALIZACIÓN
</t>
    </r>
    <r>
      <rPr>
        <b/>
        <sz val="9"/>
        <rFont val="Arial"/>
        <family val="2"/>
      </rPr>
      <t xml:space="preserve">07 Dec 2022 DECLARAR LA FALTA DE JURISDICCIÓN </t>
    </r>
    <r>
      <rPr>
        <sz val="9"/>
        <rFont val="Arial"/>
        <family val="2"/>
      </rPr>
      <t xml:space="preserve">Y REMITIR A TRIBUNAL ADMINISTRATIVO DE CUNDINAMARCA SECCIÓN TERCERA SUBSECCIÓN C.
12 Dec 2022 RECURSO DE REPOSICION
2023-05-11 OBEDEZCASE Y CUMPLASE LO RESUELTO por la </t>
    </r>
    <r>
      <rPr>
        <b/>
        <sz val="9"/>
        <rFont val="Arial"/>
        <family val="2"/>
      </rPr>
      <t>H. Corte Suprema de Justicia, en providencia del 15</t>
    </r>
    <r>
      <rPr>
        <sz val="9"/>
        <rFont val="Arial"/>
        <family val="2"/>
      </rPr>
      <t xml:space="preserve"> de febrero del año 2023, en consecuencia, reanúdese el trámite del proceso. </t>
    </r>
    <r>
      <rPr>
        <b/>
        <sz val="9"/>
        <rFont val="Arial"/>
        <family val="2"/>
      </rPr>
      <t>Se TIENE POR CONTESTADA</t>
    </r>
    <r>
      <rPr>
        <sz val="9"/>
        <rFont val="Arial"/>
        <family val="2"/>
      </rPr>
      <t xml:space="preserve"> la demanda del CONSORCIO FIDUFOSYGA 2005</t>
    </r>
    <r>
      <rPr>
        <b/>
        <sz val="9"/>
        <rFont val="Arial"/>
        <family val="2"/>
      </rPr>
      <t xml:space="preserve">
13 Mar 2023. Se remite al JUZGADO 44 LABORAL
_____
10 Apr 2025 AUTO AVOCA CONOCIMIENTO
2025-09-24 SE REALIZA AUDIENCIA ART. 77 Y SE FIJA FECHA PÁRA EL DÍA 29 DE MAYO DE 2026 A LAS 11: 00 A.M</t>
    </r>
  </si>
  <si>
    <r>
      <t xml:space="preserve">26-11-10 APODERADO FIDUCIARIAS SOLICITA ACLARAR DICTAMEN (2008-550)
....
6-11-2017 REMITE JUZGADOS MEDIOANTE OFICIO 2017- CAVB -1171 - JUZGADOS LABORALES
 SE INFORMA QUE CORRESPONDIÓ AL JUZGADO 11 LABORAL DEL CIRCUITO
</t>
    </r>
    <r>
      <rPr>
        <b/>
        <sz val="9"/>
        <color indexed="14"/>
        <rFont val="Arial"/>
        <family val="2"/>
      </rPr>
      <t xml:space="preserve">17-11-17 RADICACIÓN DEL PROCESO </t>
    </r>
    <r>
      <rPr>
        <sz val="9"/>
        <rFont val="Arial"/>
        <family val="2"/>
      </rPr>
      <t xml:space="preserve">
15-12-17 AUTO AVOCA CONOCIMIENTO Y REQUIERE PARA QUE ADECÚEN DEMANDA 
15-1-18  TELEGRAMA 
21-8-20 AL DESPACHO 
03 Dec 2020  AUTO INADMITE DEMANDA  DEVUELVE DEMANDA. ORDENA SUBSANAR. CONCEDE TERMINO.
14 Dec 2020 MEMORIAL ESCRITO DE SUBSANACION DEMANDA.
10 Mar 2021 RECEPCIÓN MEMORIAL - SOLICITUD REITERADA DE VERIFICACIÓN DE PROCESO O SOLICITUD DE CITA PRESENCIAL. NOTIFICACIONES@RDINLAW.COM
12 May 2021 RECEPCIÓN MEMORIAL -  SOLICITUD VERIFICAR NFORMACIÓN - PROCESO 2017-0724 (REITERACIÓN). NO HAY ARCHIVOS. NOTIFICACIONES@RDINLAW.COM
03 Sep 2021 AL DESPACHO
25 Jan 2022 SLICITUD SUSPENSION DE PROCESO
28 Apr 2022 RECEPCION: PODER
</t>
    </r>
    <r>
      <rPr>
        <b/>
        <sz val="9"/>
        <rFont val="Arial"/>
        <family val="2"/>
      </rPr>
      <t>27 Oct 2022 AUTO ADMITE DEMANDA, ACCEDER A LA SOLICITUD DE SUSPENSION</t>
    </r>
    <r>
      <rPr>
        <sz val="9"/>
        <rFont val="Arial"/>
        <family val="2"/>
      </rPr>
      <t xml:space="preserve">
06 Feb 2024 IMPULSO PROCESAL
2025-09-03  IMPULSO PROCESAL</t>
    </r>
  </si>
  <si>
    <r>
      <rPr>
        <sz val="9"/>
        <rFont val="Arial"/>
        <family val="2"/>
      </rPr>
      <t>JUZGADO 29 ADMINISTRATIVO DEL CIRCUITO DE BOGOTÁ</t>
    </r>
    <r>
      <rPr>
        <b/>
        <sz val="9"/>
        <rFont val="Arial"/>
        <family val="2"/>
      </rPr>
      <t xml:space="preserve">
11001333400120240053900</t>
    </r>
  </si>
  <si>
    <r>
      <t xml:space="preserve">
23-11-10 RADICACIÒN DEMANDA
,,,,,,
26-7-16 AUTO ORDENA ENVIAR A JURISDICCIÓN LABORAL
2-8-16  EPS INTERPONE RECURSO 
30-8-16 AL DESPACHO 
</t>
    </r>
    <r>
      <rPr>
        <b/>
        <sz val="9"/>
        <color indexed="14"/>
        <rFont val="Arial"/>
        <family val="2"/>
      </rPr>
      <t xml:space="preserve">18-11-16 RADICACIÓN Y R EPARTO </t>
    </r>
    <r>
      <rPr>
        <sz val="9"/>
        <color indexed="14"/>
        <rFont val="Arial"/>
        <family val="2"/>
      </rPr>
      <t xml:space="preserve">
</t>
    </r>
    <r>
      <rPr>
        <sz val="9"/>
        <rFont val="Arial"/>
        <family val="2"/>
      </rPr>
      <t xml:space="preserve">12-1-17 RECHAZA DEMANDA ORDENA REMITIR SNS 
16-1-17 MEMORIAL CON RECURSO
19-1-17 NO REPONE
28-2-17 ENVIO EXPEDIENTE A SNS CON OFICIO 361 
....
23-2-2018 RECEPCIÓN EXPEDIENTE PROCEDENTE CONSEJO SUPERIOR DE LA JUDICATURA 
23-2-18 RECEPCION EXPDEINTE, DEL CONSEJO SUPERIOR DE A JUDICATURA,
31-5-18 AUTO ADMITE DEMANDA ORDENA NOTIFICIAR
23-07-2018 FIDUFOSYGA CONTESTA DEMANDA 
27-7-18 ADRES CONTESTA DEMANCA
18-9-18 RÉPLICA A EXCEPCIONES
15-3-19 AL DESPACHO. VENCIÓ TÉRMINO NOTIFICAICÓN
29-9-19  NOTIFICACIÓN PERSONAL ADRES
10-12-19 AUTO RESUELVE SOLICITUD ORDENA NOTIFICAR NUEVAMENTE ADRES
16-12-19 NOTIFICACION ADRES
9-3-20  AUTO TIENE POR CONTESTADA DEMANDA. REQUIERE ACOR PARA QUE GESTIONE NOTIFICACIONES
25 Aug 2021 AUTO TIENE POR CONTESTADA LA DEMANDA Y SEÑALA FECHA PARA AUDIENCIA VIRTUAL EL MARTES 26 DE OCTUBRE A LAS 2:30PM
26 Oct 2021 SURTE AUDIENCIA, CONTINUACIÓN ENERO 17 DE 2022, HORA 2:30 DE LATARDE.
17 Jan 2022 SURTE AUDIENCIA, CONTINUACIÓN ABRIL 27 DE 2022, HORA 2:30 DE LATARDE, EXPERTICIA PERITO CONTADOR, RESPUESTA OFICIOS, Y </t>
    </r>
    <r>
      <rPr>
        <b/>
        <sz val="9"/>
        <rFont val="Arial"/>
        <family val="2"/>
      </rPr>
      <t>SENTENCIA,</t>
    </r>
    <r>
      <rPr>
        <sz val="9"/>
        <rFont val="Arial"/>
        <family val="2"/>
      </rPr>
      <t xml:space="preserve"> DE SER POSIBLE.</t>
    </r>
    <r>
      <rPr>
        <b/>
        <sz val="9"/>
        <rFont val="Arial"/>
        <family val="2"/>
      </rPr>
      <t xml:space="preserve">
</t>
    </r>
    <r>
      <rPr>
        <sz val="9"/>
        <rFont val="Arial"/>
        <family val="2"/>
      </rPr>
      <t>04 May 2022 MEMORIAL AL DESPACHO SOLICITUD CONFIRMACION AUDIENCIA
05 Jul 2022 ENVÍO EXPEDIENTE  AL TRIBUNAL SUPERIOR DE BOGOTÁ // CON RECURSO DE APELACIÓN SENTENCIA</t>
    </r>
    <r>
      <rPr>
        <b/>
        <sz val="9"/>
        <rFont val="Arial"/>
        <family val="2"/>
      </rPr>
      <t xml:space="preserve">
29 Jul 2022 (correo del 3 de agosto). TRIBUNAL SUPERIOR DE BOGOTÁ DECLARA CONFLICTO DE COMPETENCIA Y ENVÍA PROCESO A LA CORTE CONSTITUCIONAL
_____
25 Jun 2025 LLEGA CORREO CON SUBSANACIÓN DEMANDA DE CAMACOL</t>
    </r>
    <r>
      <rPr>
        <sz val="9"/>
        <rFont val="Arial"/>
        <family val="2"/>
      </rPr>
      <t>. PROCESO 2025-00171 DEL JUZGADO 2 ADMINISTRATIVO</t>
    </r>
    <r>
      <rPr>
        <b/>
        <sz val="9"/>
        <rFont val="Arial"/>
        <family val="2"/>
      </rPr>
      <t xml:space="preserve">
2025-07-09 SE COMUNICA AUTO ADMITE DEMANDA 08/07/2025
</t>
    </r>
    <r>
      <rPr>
        <sz val="9"/>
        <rFont val="Arial"/>
        <family val="2"/>
      </rPr>
      <t>2025-09-12 CONTESTACION DEMANDA MINSALUD</t>
    </r>
    <r>
      <rPr>
        <b/>
        <sz val="9"/>
        <rFont val="Arial"/>
        <family val="2"/>
      </rPr>
      <t xml:space="preserve">
</t>
    </r>
  </si>
  <si>
    <r>
      <t xml:space="preserve">....
8-6-12 ALLEGA ORIGINAL ALEGATOS , JULIANA ARÉVALO
1-03-12  DECRETA PRUEA DE OFICIO,
............
31-5-2013  CONDENA NACIÓN MSPS  CON CAGO AL FOSYGA, ADMINISTRADO POR EL CONSORCIO FIDUFOSYGA 2005 </t>
    </r>
    <r>
      <rPr>
        <u/>
        <sz val="9"/>
        <rFont val="Arial"/>
        <family val="2"/>
      </rPr>
      <t>O QUIEN HAGA SUS VECES</t>
    </r>
    <r>
      <rPr>
        <b/>
        <u/>
        <sz val="9"/>
        <color indexed="10"/>
        <rFont val="Arial"/>
        <family val="2"/>
      </rPr>
      <t xml:space="preserve">
</t>
    </r>
    <r>
      <rPr>
        <sz val="9"/>
        <rFont val="Arial"/>
        <family val="2"/>
      </rPr>
      <t xml:space="preserve">2-07-2013  MSPS INTERPONE RECURSO APELACIÓN
30-6-2013  EPS INTERPONE RECURSO APELACIÓN 
.............
16-8-13 DILIGENCIA FALLIDA CONCEDE RECURSO </t>
    </r>
    <r>
      <rPr>
        <sz val="9"/>
        <color indexed="10"/>
        <rFont val="Arial"/>
        <family val="2"/>
      </rPr>
      <t xml:space="preserve">APELACIÓN.
20-9-13 ENVIADA CONSEJO ESTADO OFICIO 2013 CAV
</t>
    </r>
    <r>
      <rPr>
        <sz val="9"/>
        <rFont val="Arial"/>
        <family val="2"/>
      </rPr>
      <t>2-10-13 RADICACIÓN EN CONSEJO ESTADO 31-10-13 AUTO ADMITIENDO RECURSO APELACIÓN 
28-11-13 TRASLADO 10 DÍAS PARA ALEGAR CONCLUSIÓN
28-01-2014 ALEGATOS CONCLUSIÓN MSPS Y CONSORCI</t>
    </r>
    <r>
      <rPr>
        <sz val="9"/>
        <color indexed="10"/>
        <rFont val="Arial"/>
        <family val="2"/>
      </rPr>
      <t xml:space="preserve">O
</t>
    </r>
    <r>
      <rPr>
        <sz val="9"/>
        <rFont val="Arial"/>
        <family val="2"/>
      </rPr>
      <t xml:space="preserve">13-2-14  PROCURADOR ALLEGA CONCEPTO
,,,,,,
24-4-15  AL DESPACHO PARA FALLO
18-12-15  EPS DESISTE PARCIALMENTE PRETENSIONES
14-6-16 CAMBIO DE PONENTE POR NOMBRAMIENTO MAGISTRADO EN PROPIEDAD
22 Aug 2020 NOTA AL PROCESO
29 Jul 2021. EL APODERADO DEL CONSORCIO FIDUFOSYGA 2005 SOLICITÓ REMISIÓN DEL EXPEDIENTE DIGITALIZADO.
</t>
    </r>
    <r>
      <rPr>
        <b/>
        <sz val="9"/>
        <rFont val="Arial"/>
        <family val="2"/>
      </rPr>
      <t xml:space="preserve">06 Oct 2021: AUTO QUE DECRETA LA NULIDAD DE TODO LO ACTUADO EN ADMINISTRATIVO. LA JURISDICCIÓN ORDINARIA LABORAL ES LA COMPETENTE
</t>
    </r>
    <r>
      <rPr>
        <sz val="9"/>
        <rFont val="Arial"/>
        <family val="2"/>
      </rPr>
      <t xml:space="preserve">12 Oct 2021 FIDUFOSYGA 2005, INFORMA SOLICITA ACCESO AL EXPEDIENTE DIGITAL. 
05 Nov 2021 MEDIANTE LLAMADA TELEFÓNICA EL 04 11 21 LA APODERADA DEL CONSORCIO FIDUFOSYGA 2.005, INFORMA QUE NO NECESITA LA COPIAS DEL PRESENTE PROCESO
10 Dec 2021 SE NOTIFICA AUTO DEL 6 DE SEPTIEMBRE DEL 2021
10 Feb 2022 REMITE POR COMPETENCIA
15 Mar 2022  DEVUELVE EL PRESENTE PROCESO POR CAUSAL- REHUSADO
22 Jun 2022 SE ENVÍA EXPEDIENTE HIBRIDO A LA OFICINA DE APOYO DE LOS JUZGADOS LABORALES DEL CIRCUITO DE BOGOTÁ
</t>
    </r>
    <r>
      <rPr>
        <sz val="9"/>
        <color indexed="8"/>
        <rFont val="Arial"/>
        <family val="2"/>
      </rPr>
      <t xml:space="preserve">21 Oct 2022 JUZGADO 28 LABORAL  CON PROCESO 11001310502820220025800
-----
14 Mar 2023 JUZGADO LABORAL NO ACEPTA. REMITIR A LA CORTE CONSTITUCIONAL
2023-08-24 Se envia corte constitucional
</t>
    </r>
    <r>
      <rPr>
        <b/>
        <sz val="9"/>
        <color indexed="10"/>
        <rFont val="Arial"/>
        <family val="2"/>
      </rPr>
      <t xml:space="preserve">-----
2023-10-25 Corte Constitucional resuelve el conflicto de competencias y determina que la jurisdicción administrativa es la competente
-----
</t>
    </r>
    <r>
      <rPr>
        <b/>
        <sz val="9"/>
        <rFont val="Arial"/>
        <family val="2"/>
      </rPr>
      <t xml:space="preserve">REPARTO POR LA SECRETARÍA DE LA SECCIÓN PRIMERA DEL TRIBUNAL ADMINISTRATIVO DE CUNDINAMARCA
</t>
    </r>
    <r>
      <rPr>
        <sz val="9"/>
        <rFont val="Arial"/>
        <family val="2"/>
      </rPr>
      <t>2024-10-02 Se remite el expediente a la Oficina de Apoyo de los Juzgados Administrativos de Bogota, Seccion Primera</t>
    </r>
  </si>
  <si>
    <r>
      <t xml:space="preserve">.,,,,,,
24-6-15 REMITIDO A JUZGADOS LABORALES OFICIO 862-15
</t>
    </r>
    <r>
      <rPr>
        <b/>
        <sz val="9"/>
        <color indexed="14"/>
        <rFont val="Arial"/>
        <family val="2"/>
      </rPr>
      <t xml:space="preserve">13-7-2015 RADICACIÓN PROCESO JUZ 9 Lab.CTO.
</t>
    </r>
    <r>
      <rPr>
        <sz val="9"/>
        <rFont val="Arial"/>
        <family val="2"/>
      </rPr>
      <t xml:space="preserve">24-7-15 AUTO SE ABSTIENE DE SU CONOCIMIEINTO Y ORDENA REMITIR A SUPERINTENDENCIA NACIONAL DE SALUD
,,,,,,
5-10-16 AVISO CONSORCIO Y ANDJ
 25-11-2016  CONSORCIO FODUFOSYGA CONTESTA DEMANDA Y SUBSANACIÓN
AUTO TIENE POR CONTESTADA DEMANDA FIJA FECHA AUDIENCIA 8 AGOSTO 2017 A LAS 9 A.M. 
15-2-17  AUTO ACEPTA DESISTIMIENTO PARCIAL
13-6-17 AL DESPACHO CON SOLICITUD DESISTIMIENTO PARCIAL PRETENSIONES
16-8-17 AL DESPACHO PARA SEÑALAR FECHA AUDIENCIA
27-9-17 AUTO FIJA FECHA AUDIENCIA ART. 77 CPT SS - PARA EL 10 DE MAYO DE 2018 A AS 2.30 P.M. 
16-4-17 AUTO RESUELVE SUCECIÓN PROCESAL, VINCULA A LA  ADRES
13-7-18 POSESIÓN PERITO
21-1-19 RESPUESTA OFICIO Y RENUNCIA PODER 
7-5-19 AL DESPACHO INFORMANDO QUE PERITO NO HA RENDIDO EXPERTICIO
9-10-19 AUTO REQUIERE PERITO CONTADOR
13-3- 20 AUTO FIJA FECHA AUDIENCIA PARA EL 3 DE SEPTIEMBRE DE 2020 A LAS9 DE LA MAÑANA
16-10-2020 AUTO FIJA FECHA AUDIENCIA PRUEBAS  PARA 8 DE ABRIL DE 2021 A LAS 830 A.M.
10 May 2021 AL DESPACHO
13 Dec 2021 AUTO FIJA FECHA AUDIENCIA Y/O DILIGENCIA  PARA EL DIA 9 DE FEBRERO DE 2022
</t>
    </r>
    <r>
      <rPr>
        <b/>
        <sz val="9"/>
        <rFont val="Arial"/>
        <family val="2"/>
      </rPr>
      <t>14 Feb 2022 AUTO DECLARACIÓN DE INCOMPETENCIA Y ORDENA REMITIR A LA CORTE CONSTITUCIONAL A FIN DE DIRIMIR EL CONFLICTO DE COMPETENCIA
_____
28 Abr 2025. AUTO AVOCA CONOCIMIENTO
2025-05-05. DIONISIO DIONISIO ARAUJO como apoderado de Consorcio Fidufosyga 2005 remite documentos solicitados contestacion de la demanda y ayuda tecnica</t>
    </r>
    <r>
      <rPr>
        <sz val="9"/>
        <rFont val="Arial"/>
        <family val="2"/>
      </rPr>
      <t xml:space="preserve">
2025-05-29 Auto que ordena requerir ADRES
</t>
    </r>
    <r>
      <rPr>
        <b/>
        <sz val="9"/>
        <color indexed="10"/>
        <rFont val="Arial"/>
        <family val="2"/>
      </rPr>
      <t>05 Sept 2025. AUTO DECLARA PROBADA LA EXCEPCIÓN DE INEXISTENCIA DEL DEMANDANTE</t>
    </r>
    <r>
      <rPr>
        <b/>
        <sz val="9"/>
        <rFont val="Arial"/>
        <family val="2"/>
      </rPr>
      <t xml:space="preserve">
</t>
    </r>
    <r>
      <rPr>
        <sz val="9"/>
        <rFont val="Arial"/>
        <family val="2"/>
      </rPr>
      <t xml:space="preserve">09 Sept 2025. RECURSO DE REPOSICIÓN Y, EN SUBSIDIO, DE APELACIÓN
</t>
    </r>
  </si>
  <si>
    <t>Podría terminar pronto al declararse inexistencia del demandante</t>
  </si>
  <si>
    <t>Buscar proceso en administrativo.</t>
  </si>
  <si>
    <r>
      <t xml:space="preserve">TRIBUNAL ADMINISTRATIVO DEL VALLE DEL CAUCA           
2013-00815
_____
JUZGADO 15 LABORAL DEL CIRCUITO DE CALI
76001310501520150063400
_____
</t>
    </r>
    <r>
      <rPr>
        <b/>
        <sz val="9"/>
        <color indexed="8"/>
        <rFont val="Arial"/>
        <family val="2"/>
      </rPr>
      <t>TRIBUNAL ADMINISTRATIVO DEL VALLE DEL CAUCA
76001233300820130081500</t>
    </r>
  </si>
  <si>
    <r>
      <t xml:space="preserve">JUZGADO 3 LABORAL DE DESCONGESTIÓN
_____
JUZGADO 24 LABORAL ADJUNTO 
_____
JUZGADO CUARTO LABORAL DEL CIRCUITO DE CALI
PISO 9 
_____
</t>
    </r>
    <r>
      <rPr>
        <b/>
        <sz val="9"/>
        <rFont val="Arial"/>
        <family val="2"/>
      </rPr>
      <t>TRIBUNAL SUPERIOR DE CALI- SALA LABORAL 
76001310500420080124202</t>
    </r>
  </si>
  <si>
    <t>2025-00140</t>
  </si>
  <si>
    <r>
      <t>TRIBUNAL ADMINISTRATIVO DE CUNDINAMARCA - SECCIÓN TERCERA
2007-00725</t>
    </r>
    <r>
      <rPr>
        <b/>
        <sz val="9"/>
        <color indexed="10"/>
        <rFont val="Arial"/>
        <family val="2"/>
      </rPr>
      <t xml:space="preserve">
ACUMULADO</t>
    </r>
    <r>
      <rPr>
        <sz val="9"/>
        <rFont val="Arial"/>
        <family val="2"/>
      </rPr>
      <t xml:space="preserve">
_____
JUZGADO 35 LABORAL DEL CIRCUITO DE BOGOTÁ </t>
    </r>
  </si>
  <si>
    <r>
      <t xml:space="preserve">TRIBUNAL ADMINISTRATIVO DE CUNDINAMARCA, SECCION TERCERA
2007-00737
</t>
    </r>
    <r>
      <rPr>
        <b/>
        <sz val="9"/>
        <color indexed="10"/>
        <rFont val="Arial"/>
        <family val="2"/>
      </rPr>
      <t>ACUMULADO</t>
    </r>
    <r>
      <rPr>
        <sz val="9"/>
        <rFont val="Arial"/>
        <family val="2"/>
      </rPr>
      <t xml:space="preserve">
_____
JUZGADO 35 LABORAL DEL CIRCUITO DE BOGOTÁ </t>
    </r>
  </si>
  <si>
    <r>
      <t xml:space="preserve">TRIBUNAL ADMINISTRATIVO DE CUNDINAMARCA, SECCION TERCERA
CONSEJO DE ESTADO
</t>
    </r>
    <r>
      <rPr>
        <b/>
        <sz val="9"/>
        <color indexed="10"/>
        <rFont val="Arial"/>
        <family val="2"/>
      </rPr>
      <t xml:space="preserve">ACUMULADOS
2007-725
Y
2007-0737
Y
2007-713 (solo MSPS)
_____
</t>
    </r>
    <r>
      <rPr>
        <b/>
        <sz val="9"/>
        <color indexed="8"/>
        <rFont val="Arial"/>
        <family val="2"/>
      </rPr>
      <t>JUZGADO 35 LABORAL DEL CIRCUITO DE BOGOTÁ
11001310503520180009100</t>
    </r>
  </si>
  <si>
    <r>
      <rPr>
        <b/>
        <sz val="9"/>
        <rFont val="Arial"/>
        <family val="2"/>
      </rPr>
      <t>2015-00025
2018-00301</t>
    </r>
  </si>
  <si>
    <r>
      <t xml:space="preserve">2014-00460
</t>
    </r>
    <r>
      <rPr>
        <b/>
        <sz val="9"/>
        <color indexed="10"/>
        <rFont val="Arial"/>
        <family val="2"/>
      </rPr>
      <t>03</t>
    </r>
    <r>
      <rPr>
        <b/>
        <sz val="9"/>
        <rFont val="Arial"/>
        <family val="2"/>
      </rPr>
      <t xml:space="preserve"> </t>
    </r>
  </si>
  <si>
    <r>
      <rPr>
        <b/>
        <sz val="9"/>
        <color indexed="10"/>
        <rFont val="Arial"/>
        <family val="2"/>
      </rPr>
      <t xml:space="preserve">ACUMULA
DOS
</t>
    </r>
    <r>
      <rPr>
        <b/>
        <sz val="9"/>
        <rFont val="Arial"/>
        <family val="2"/>
      </rPr>
      <t xml:space="preserve">
2008-0402
2008-035 
y
2008-0758
y
2008-0758</t>
    </r>
  </si>
  <si>
    <r>
      <rPr>
        <b/>
        <sz val="9"/>
        <color indexed="14"/>
        <rFont val="Arial"/>
        <family val="2"/>
      </rPr>
      <t>21-4-210 RADICACIÓN DEL PROCESO</t>
    </r>
    <r>
      <rPr>
        <sz val="9"/>
        <rFont val="Arial"/>
        <family val="2"/>
      </rPr>
      <t xml:space="preserve">
10-6-10 AUTO QUE ADMITE DEMANDA
,,,,,
16-9-11 SENTENCIA QUE ABSUELVE
,,,,,,,,,,,,
31-05-2013   AUDIENCIA JUZGAMIENTO 2a INSTANCIA
31-05-213  FALLO  DE SEGUNDA INTANCIA,  PROFERIDO POR EL TRIBUNAL SUPERIOR - SALA LABORAL DE DESCONGESTIÓN ,  QUE CONFIRMA SENTENCIA DE PRIMERA INSTANCIA QUE ABSUELVE A LOS DEMANDADOS  (MSPS Y CONSORCIO)   
11-06-2013  EPS INTERPONE RECURSO CASACIÓN
...
</t>
    </r>
    <r>
      <rPr>
        <b/>
        <sz val="9"/>
        <color indexed="14"/>
        <rFont val="Arial"/>
        <family val="2"/>
      </rPr>
      <t>14-5-14  RADICAN DEMANDA DE CASACIÓN</t>
    </r>
    <r>
      <rPr>
        <sz val="9"/>
        <rFont val="Arial"/>
        <family val="2"/>
      </rPr>
      <t xml:space="preserve">
17-10-15 INICIA TRASLADO OPOSITORES
11-12-15 A  31-7-2015 RECIBE EXPEDIENTE CON OPOSICIÓN  DE FIDUCIARIAS 
23-11-15 AL DESPACHO CON ESCRITO DR VALDES SOLICITANDO TENER EN CUENTA ESCRITO DE REPLICA DEL 19-9-14 PARA TODAS SUS REPRESENTADAS
15-12-15  SE DEJA SIN EFECTO ANOTACIÓN ANTERIOR
15-12-15 AL DESPACHO PARA FALLO
12-4-16 CAMBIO DE MAGISTRADO PONENTE
13-2-17 CAMBIO APODERADO MSPS-FOSYGA
17-6-19  CAMBIO PONENTE A DRA. ANA MARIA MUÑOZ 
5-7-19 AL DESPACHO NUEVA PONENTE 
26-07.20 ENVÍO AL TRIBUNAL SUPERIOR (APELACIÓN SENTENCIA)
</t>
    </r>
    <r>
      <rPr>
        <b/>
        <sz val="9"/>
        <rFont val="Arial"/>
        <family val="2"/>
      </rPr>
      <t xml:space="preserve">30-11-20  EL CONSORCIO PRESENTA ESCRITO DE OPOSICIÓN DE LA CASACIÓN
</t>
    </r>
    <r>
      <rPr>
        <sz val="9"/>
        <rFont val="Arial"/>
        <family val="2"/>
      </rPr>
      <t xml:space="preserve">12 Jan 2023 CAMBIO DE PONENTE. REGRESO EXPEDIENTE FÍSICO DE LA SALA LABORAL DE DESCONGESTIÓN DE LA CSJ
</t>
    </r>
    <r>
      <rPr>
        <b/>
        <sz val="9"/>
        <rFont val="Arial"/>
        <family val="2"/>
      </rPr>
      <t xml:space="preserve">25 Nov 2023. La Sala Laboral de la Corte Suprema de Justicia consideró que la jurisdicción </t>
    </r>
    <r>
      <rPr>
        <b/>
        <sz val="9"/>
        <color indexed="10"/>
        <rFont val="Arial"/>
        <family val="2"/>
      </rPr>
      <t>administrativa</t>
    </r>
    <r>
      <rPr>
        <b/>
        <sz val="9"/>
        <rFont val="Arial"/>
        <family val="2"/>
      </rPr>
      <t xml:space="preserve"> era la competente para conocer del proceso. Correo del Dr. Valdés y Albert del 27/10/2023
</t>
    </r>
    <r>
      <rPr>
        <sz val="9"/>
        <rFont val="Arial"/>
        <family val="2"/>
      </rPr>
      <t xml:space="preserve">2023-10-31. EPS Sanitas SAS, solicita aclaración del Auto AL2595-2023 de fecha 09 de agosto de 2023
2024-04-15 ACLARACIÓN DE VOTO
</t>
    </r>
    <r>
      <rPr>
        <b/>
        <sz val="9"/>
        <rFont val="Arial"/>
        <family val="2"/>
      </rPr>
      <t xml:space="preserve">2025-01-21 Solicita el oficio mediante el cual se remitió a los Juzgados Administrativos
</t>
    </r>
    <r>
      <rPr>
        <sz val="9"/>
        <rFont val="Arial"/>
        <family val="2"/>
      </rPr>
      <t xml:space="preserve">19 Sept 2025  CORTE RESUELVE SOLICITUD DE ACLARACIÓN DE SENTENCIA - </t>
    </r>
    <r>
      <rPr>
        <b/>
        <sz val="9"/>
        <rFont val="Arial"/>
        <family val="2"/>
      </rPr>
      <t>DECLARA NULIDAD DE SENTENCIAS DE 1RA Y 2DA INSTANCIA. CORREO DE luz.pulido@valdesabogados.co
16 Oct 2025. CORTE SUPREMA INFORMA QUE EL PROCESO HA ESTADO QUIETO PORQUE EL 10 DE ABRIL DE 2024 SE RETIRÓ EL ANTERIOR MAGISTRADO Y EL 5 DE JUNIO DE 2025 SE POSESIONÓ EL NUEVO.</t>
    </r>
  </si>
  <si>
    <t>PERO, EN PRINCIPIO, SE ENTENDERÍA "POSIBLE"</t>
  </si>
  <si>
    <t>PARECE QUE NOS NOS HAN NOTIFICADO Y VINCULADO</t>
  </si>
  <si>
    <r>
      <t xml:space="preserve">04-05-2012 REPARTO Y RADICACIÓN 
........
23-9-14 AUTO DECLARA FALTA COMPETENCIA
29-9-14 MEMORIALES CON RECURSOS REPOSICIÓN
,,,,,,,,
23-7-15 AUTO REMITIENDO A OFICINA APOYO 
</t>
    </r>
    <r>
      <rPr>
        <b/>
        <sz val="9"/>
        <color indexed="14"/>
        <rFont val="Arial"/>
        <family val="2"/>
      </rPr>
      <t>11-8-2015 RADICACIÓN DE PROCESO</t>
    </r>
    <r>
      <rPr>
        <sz val="9"/>
        <rFont val="Arial"/>
        <family val="2"/>
      </rPr>
      <t xml:space="preserve">
17-3-16 AUTO ORDENA ENVIAR PROCESO A CSJ POR COMPETENCIA 
11-4-16 SE ENVIA EXPEDIENTE PARA QUE DIRIMAN CONFLICTO
24-8-17 REGRESA EXPEDIENTE TSJ 
25-8-17 DESE CUMPLIMIENTO A LO ORDENADO POR EL SUPERIOR
20-9-17 AUTO ORDENA ADECUAR DEMANDA
26-9-17 MEMORIAL SUBSANA DEMANDA
6-10-17 AUTO ADMITE DEMANDA ORDENA NOTIFICAR 
8-4-18 MEMORIAL SOLICITNDO IMPULSO PROCESAL 
23-5-18  NOTIFICACIÓN PERSNAL ADRES
12-6-18 CONTESTACIÓN DEMANDA
21-6-18 MEMORIAL SUSTITUCIÓN PODER
3-7-2018 FIDUFOSYGA  CONTESTA DEMANDA
26-1-19 ACTA AUDIENCIA ORDENÓ VINCULAR ADRES 
21-2-19 AUTO TIENE POR CONTESTADA DEMANDA FIJA AUDIENCIA ART. 77 CPTSSS
17-9-19 SE NOTIFICO A ADRES 
23-10-19 AUTO DA POR CONTESTADA DEMANDA, NO TRASLADA REFORMA
28-10-19 ADRES PRESENTA INCIDENTE NULIDAD
29 Jan 2021 AUTO DE TRÁMITE REMITE EXPEDIENTE AL JUZGADO 41 LABORAL DEL CTO DE BTA
01 Jul 2021  PROCESO REMITIDO AL PLAN DE DIGITALIZACIÓN (2 ENTREGA)
05 Nov 2021 A ESPERA DE MIGRACIÓN DE ARCHIVO DIGITAL A PLATAFORMA DE EXPEDIENTES DIGITALES
25 Oct 2022 AL DESPACHO PARA PROVEER
</t>
    </r>
    <r>
      <rPr>
        <b/>
        <sz val="9"/>
        <rFont val="Arial"/>
        <family val="2"/>
      </rPr>
      <t xml:space="preserve">23 Nov 2022 SE DECLARAR LA FALTA DE COMPETENCIA, SE ORDENARÁ REMITIR A LOS JUECES ADMINISTRATIVOS
</t>
    </r>
    <r>
      <rPr>
        <sz val="9"/>
        <rFont val="Arial"/>
        <family val="2"/>
      </rPr>
      <t>11 Jul 2023 DEJA SIN VALOR Y EFECTO, AVOCA, RCONOCE PERSONERIA JURIDICA, DECLARA NULIDAD PARCIAL
21 Nov 2023 TENER POR NO CONTESTADA LA DEMANDA POR PARTE DE LA ADRES.</t>
    </r>
    <r>
      <rPr>
        <b/>
        <sz val="9"/>
        <rFont val="Arial"/>
        <family val="2"/>
      </rPr>
      <t xml:space="preserve"> EL DESPACHO DISPONE REMITIR EL PRESENTE PROCESO AL JUZGADO CUARENTA Y CUATRO (44) LABORAL DEL CIRCUITO DE BOGOTA
</t>
    </r>
    <r>
      <rPr>
        <sz val="9"/>
        <rFont val="Arial"/>
        <family val="2"/>
      </rPr>
      <t>23 May 2024 REMISION DESISTIMIENTO PARCIAL PRETENSIONES</t>
    </r>
    <r>
      <rPr>
        <b/>
        <sz val="9"/>
        <rFont val="Arial"/>
        <family val="2"/>
      </rPr>
      <t xml:space="preserve">
13 Jan 2025 AUTO AVOCA CONOCIMIENTO Y FIJA FECHA DE AUDIENCIA
29 Oct 2025 PODERES CONSORCIO</t>
    </r>
  </si>
  <si>
    <r>
      <rPr>
        <b/>
        <sz val="9"/>
        <color indexed="14"/>
        <rFont val="Arial"/>
        <family val="2"/>
      </rPr>
      <t xml:space="preserve">30-5-13 RADICACION PROCESO </t>
    </r>
    <r>
      <rPr>
        <sz val="9"/>
        <rFont val="Arial"/>
        <family val="2"/>
      </rPr>
      <t xml:space="preserve">
12-6-13 AUTO INADMITE DEMANDA Y CONCEDE 5 DIAS SUBSANAR 
28-6-13 AUTO RECHAZA DEMANDA 
,,,,
13-10-15 REGRESA EXPEDIENTE Y ORDENA ASUMIR CONOCIMIENTO
20-10-15 AUTO ADMITE DEMANDA 
,,,,,,,,
8-9-16   NOTIFICACIÓN FIDUPREVISORA Y CONSORCIOS 
23-9-16 CONTESTACIÓN DEMANDA FIDUFOSYGA 2005  EN LIQUID.
17-10-17 AL DESPACHO
....
25-6-18 UT CONTESTA DEMANDA 
8-8-2018 AUTO  FIJA COMO FECHA PARA CONTINUAR AUDIENCIA DE CONCILIACIÓN EL 29 DE NOVIEMBRE DE 2018 A LAS 9.00 A.M. 
30-11-18  AUTO RESUELVE INTERVENCIÓN SUCESOR PROCESAL DEL MINISTERIO DE SALUD A LA ADRES. 
14-1--18 ADRES CONTESTA DEMANDA 
12-2-19 SOLICITA ADRES ACREDITAR APROBACIÓN POLÍTICAS CONCILIACIÓN, A FIN ADELANTAR AUDIENTIA ART. 77 CPTSS
18-6-19 AUTO REQUIERE ADRES
23-9-19 MEMORIAL ADRES AL COMITÉ DE CONICLIACIÓN 
19-11-20 AUTO REQUIERE TERMINO DIEZ DIAS
15 Jan 2021 CONSTANCIA SECRETARIAL - SE INCORPORA COMUNICACION AL EXPEDIENTE
01 Apr 2022 AUTO REQUIERE A LAS PARTES POR 20 DIAS
05 May 2022 ADRES DANDO RESPUESTA AL REQUERIMIENTO
30 Mar 2023 AL DESPACHO PARA SUSTANCIAR
</t>
    </r>
    <r>
      <rPr>
        <b/>
        <sz val="9"/>
        <rFont val="Arial"/>
        <family val="2"/>
      </rPr>
      <t xml:space="preserve">14 Apr 2023 AL JUZGADO 44 LABORAL
11 Dec 2023 PARA SUSTANCUIAR LC. REINGRESADO AL JUZGADO POR DEVOLUCIÓN J44
</t>
    </r>
    <r>
      <rPr>
        <sz val="9"/>
        <rFont val="Arial"/>
        <family val="2"/>
      </rPr>
      <t>22 Feb 2024 REQUIERE A LAS PARTES PARA QUE DEN RESPUESTA A LO ORDENADO EN PROVIDNECIA DE 1° DE ABRIL DE 2022</t>
    </r>
    <r>
      <rPr>
        <b/>
        <sz val="9"/>
        <rFont val="Arial"/>
        <family val="2"/>
      </rPr>
      <t xml:space="preserve">
2025-10-02 Auto fija fecha para llevar a cabo la audiencia de trámite y juzgamiento, el 27 de marzo de 2026 a la hora de las 9:00 a.m.</t>
    </r>
  </si>
  <si>
    <r>
      <rPr>
        <b/>
        <sz val="9"/>
        <color indexed="14"/>
        <rFont val="Arial"/>
        <family val="2"/>
      </rPr>
      <t>24-2-2015 RADICACIÓN PROCESO</t>
    </r>
    <r>
      <rPr>
        <sz val="9"/>
        <rFont val="Arial"/>
        <family val="2"/>
      </rPr>
      <t xml:space="preserve">
18-9-15  CONSEJO SUPERIOR DE LA JUDICATURA DIRIME CONFLICTO
5-7-16 AUTO ADMITE DEMANDA
 1-6-18 AUTO ACEPTA DESISTIMIENTO PRETENSIONES . REQUIERE EPS PARA QUE CONSOLIDE EN UN SOLO ESCRITO LOS RECOBROS QUE QUEDAN EN LA DEMANDA.
17-8-2018  AVISO DE NOTIFICACIÓN FIRMADO POR E4L APODERADO DE LA EPS A FIDUCOLOMBIA Y FIDUDAVIVIENDA
23-8-18 NOTIFICACIÓN FIDUCOLDEX, FIDUAGRARIA Y FIDUPREVISORA 
5-9-18 MEMORIAL CON CONTESTACIÓN DEMANDA
19-9-19 CONTESTACIÓN DEMANDA MINISTERIO DE SALUD 
25-9-19 CONTESTACIÓN DEMANDA LLAMADO EN GARANTÍA 
16-06-20 RENUNCIA PODER
04 Mar 2021 AUTO TIENE POR CONTESTADA LA DEMANDA
09 Mar 2021 RECEPCIÓN MEMORIAL - SOLICITUD DE PIEZAS PROCESALES DEL DESISTIMIENTO Y ACTUALIZACIÓN DE DATOS
27 May 2021 RECEPCIÓN MEMORIAL - CERTIFICACIÓN COMITÉ DE CONCILIACIÓN
06 Jul 2021 AUTO ORDENA NOTIFICAR AL AGENTE ESPECIAL DE COOMEVA EPS
09 Feb 2022 OFICIO LIQUIDADOR COOMEVA
11 Aug 2022 FIJA FECHA DE AUDIENCIA QUE TRATA EL ART 77 DE C.P.T. Y S.S. PARA EL DÍA 25 DE MAYO DE 2023 A LAS 9:00 AM / NO ACCEDE A INCIDENTE DE HONORARIOS NI A SUSPENSIÓN</t>
    </r>
    <r>
      <rPr>
        <b/>
        <sz val="9"/>
        <rFont val="Arial"/>
        <family val="2"/>
      </rPr>
      <t xml:space="preserve">
</t>
    </r>
    <r>
      <rPr>
        <sz val="9"/>
        <rFont val="Arial"/>
        <family val="2"/>
      </rPr>
      <t xml:space="preserve">25 May 2023 SE NIEGA EL INCIDENTE DE NULIDAD PREENTADO POR SAYP.// SE CONCEDE RECURSO DE APELACIÒN EN EL EFECTO DEVOLUTIVO ANTE EL SUPERIOR.// SE DECLARA PROBADA LA EXCEPCIÒN PREVIA DE FALTA DE INNTEGRACIÒN DE LA LITIS, SE ORDENA LA VINCULACIÒN DE LA ADRES
05 Jul 2023 ENVÍO EXPEDIENTE AL TRIBUNAL SUPERIOR - APELACION AUTO DEVOLUTIVO
08 Aug 2023 CONTESTACION ADRES
04 Sep 2023 INADMITE CONTETACION ALLEGADA, ADMITE LLAMAMIENTO EN GARANTÍA EFECTUADO POR LA ADRES DE LA UNIÓN TEMPORAL FOSYGA 
11 Sep 2023 SUBSANACIÓN CONTESTACIÓN ADRES
</t>
    </r>
    <r>
      <rPr>
        <b/>
        <sz val="9"/>
        <rFont val="Arial"/>
        <family val="2"/>
      </rPr>
      <t xml:space="preserve">2024-12-09 Auto TIENE POR CONTESTADA DEMANDA POR ADRES. DECLARA INEFICAZ LLAMAMIENTO EN GARANTIA. 
13 May 2025 SE LLEVA A CABO LA AUDIENCIA DE QUE TRATA EL ARTÍCULO 77 CPTSS./ SE QUIERE A LAS PARTES Y SE ORDENA OFICIAR A LA SUPERINTENDENCIA DE SALUD
</t>
    </r>
    <r>
      <rPr>
        <sz val="9"/>
        <rFont val="Arial"/>
        <family val="2"/>
      </rPr>
      <t>2025-06-18 ACTUALIZACION CARTERA DE RECOBROS
2025-10-17 Recepción expediente DEL TRIBUNAL SUPERIOR INCIDENTE - CONFIRMA AUTO</t>
    </r>
  </si>
  <si>
    <r>
      <t xml:space="preserve">TAC  26-11-12  RADICACIÓN Y REPARTO.
12-12-12  REMITE A JUZGADOS ADMINISTRATIVOS.
30-4-14 AUTO REMITE A JUZGADOS LABORALES
</t>
    </r>
    <r>
      <rPr>
        <b/>
        <sz val="9"/>
        <color indexed="14"/>
        <rFont val="Arial"/>
        <family val="2"/>
      </rPr>
      <t>9-7-2014 JUZGADO LABORAL RADICA DEMANDA</t>
    </r>
    <r>
      <rPr>
        <sz val="9"/>
        <rFont val="Arial"/>
        <family val="2"/>
      </rPr>
      <t xml:space="preserve">
25-6-2015  AUTO RECHAZA DEMANDA Y ORDENA REMITIR SNS 
___________
SUPERSALUD
..... AL CSJ- SALA DISCIPLINARIA PARA QUE DIRIMA CONFLICTO NEGATIVO DE COMPETENCIA CON EL JUZGADO 18 LABORAL DEL CIRCUITO (noLitificado el 25 de julio de 2017)
</t>
    </r>
    <r>
      <rPr>
        <b/>
        <sz val="9"/>
        <color indexed="10"/>
        <rFont val="Arial"/>
        <family val="2"/>
      </rPr>
      <t>9-11-18 9-10-18 AUTO DE OBEDECER Y CUMPLIR</t>
    </r>
    <r>
      <rPr>
        <sz val="9"/>
        <rFont val="Arial"/>
        <family val="2"/>
      </rPr>
      <t xml:space="preserve">
ASIGNA COMPETENCIA A JUZGADO 18 LABORAL DEL CIRCUITO.
9-11-18 AUTO  JUZGADO 18 LABORAL ADMITE DEMANDA y ORDENA NOTIFICAR 
12-4-19 NOTIFICACIÓN ART. 20 LEY 712 DE 201 A FIDUCOLDEX
13-5-19 FIDUFOSYGA CONTESTA POR FIDUCIARIAS PÚBLICAS (AGRARIA, COLDEX Y PREVISORA) 
8-7-19 AUTO TIENE POR CONTESTADA DEMANDA , ORDENA ELABORAR OFICIOS. RECONOCE PERSONERIA 
31-7-19 NOTIFICACIÓN PERSONAL A FIDUFOSYGA 2005 
3-3-20 AUTO INADMITE CONTESTACIÓN DE FIDUPOPULAR, FIDUOCCIDENTE, FIDUDAVIVIENDA Y FIDUBOGOTA 
8 Oct 2020 AUTO FIJA FECHA AUDIENCIA Y/O DILIGENCIA
TIENE POR CONTESTADA LADEMANDA POR LA LLAMADA EN GARANTÍAY LOS DEMAS ACCIONADOS.FIJA FECHA AUDIENCIA PARA EL DÍA 26 DE ENERO DEL 2021 A LAS 9: 30AM
</t>
    </r>
    <r>
      <rPr>
        <b/>
        <sz val="9"/>
        <rFont val="Arial"/>
        <family val="2"/>
      </rPr>
      <t xml:space="preserve">12 Feb 2021 ENVÍO EXPEDIENTE juzgado 41 
</t>
    </r>
    <r>
      <rPr>
        <sz val="9"/>
        <rFont val="Arial"/>
        <family val="2"/>
      </rPr>
      <t>15 Apr 2021 EL APODERADO DE LA PARTE ACTORA ALLEGO ESCRITO SOLICTANDO INFORMACION DEL PROCESO Y ACTUALIZANDO DATODS DE CORREO ELECTRONICO
01 Jul 2021 PROCESO REMITIDO AL PLAN DE DIGITALIZACIÓN (3 ENTREGA)
05 Nov 2021 A ESPERA DE MIGRACIÓN DE ARCHIVO DIGITAL A PLATAFORMA DE EXPEDIENTES DIGITALES
11 Nov 2022 DECLARAR LA FALTA DE COMPETENCIA, ORDENA REMITIR A LOS JUECES ADMINISTRATIVOS</t>
    </r>
    <r>
      <rPr>
        <b/>
        <sz val="9"/>
        <rFont val="Arial"/>
        <family val="2"/>
      </rPr>
      <t xml:space="preserve">
25 Aug 2023 DEJA SIN VALOR Y EFECTO - AVOCA CONOCIMIENTO - REMÍTIR EL PRESENTE PROCESO AL JUZGADO CUARENTA Y CUATRO (44) LABORAL DEL CIRCUITO DE BOGOTA
</t>
    </r>
    <r>
      <rPr>
        <sz val="9"/>
        <rFont val="Arial"/>
        <family val="2"/>
      </rPr>
      <t xml:space="preserve">30 Aug 2023 RECURSO DE REPOSICION
17 Nov 2023 NO REPONE - ESTARSE A LO RESUELTO - ENVIAR AL JUZGADO 44 LABORAL DEL CIRCUITO DE BOGOTÁ
</t>
    </r>
    <r>
      <rPr>
        <b/>
        <sz val="9"/>
        <rFont val="Arial"/>
        <family val="2"/>
      </rPr>
      <t>27 Ago 2025 AUTO AVOCA CONOCIMIENTO Y FIJA FECHA DE AUDIENCIA 26 SEPTIEMBRE DE 2025 A LAS 11 A.M.
2025-10-29 Auto Reprograma Audiencia</t>
    </r>
  </si>
  <si>
    <r>
      <t xml:space="preserve">11-4-11 RADICACIÓN DEL PROCESO
,,,,,,,,,,,
26-7-16 AUTO ORDENA ENVIAR PROCESO A JUZGADOS LABORALES
11-8-16 REMITE EXPEDIENTE 
</t>
    </r>
    <r>
      <rPr>
        <b/>
        <sz val="9"/>
        <color indexed="14"/>
        <rFont val="Arial"/>
        <family val="2"/>
      </rPr>
      <t xml:space="preserve">
22-8-16 REPARTIDO A JUZGADOLABORAL DEL CIRCUITO </t>
    </r>
    <r>
      <rPr>
        <sz val="9"/>
        <rFont val="Arial"/>
        <family val="2"/>
      </rPr>
      <t xml:space="preserve">
20-10-2016 ENVIADO A LA SUPERSALUD  
15-4-18 RECEPCIÓN EXPEDIENTE 
29-1-19 AUTO REQUIERE EPS PARA QUE ADECUE DEMANDA. CONCEDE 5 DÍAS
10-4-2019 AUTO RECHAZA RECURSO REPOSICIÓN POR EXTEMPORÁNEO, CONCEDE APELACIÓN. REMITASE AL SUPERIOR
21-5-19 EL TRIBUNAL SUPERIOR  INADMITE APELACIÓN Y DEVUELVE AL TRIBUNAL DE ORIGEN 
30-5-19  JUZGADO 15 LABORAL DEL CIRCUITO INADMITE DEMANDA
14-8-19 AUTO CONCEDE TÉRMINO 2 DÍAS PARA ADECUAR DEMANDA, SO PENA RECHAZO.   DESE CUMPLIMIENTO AL AUTO DEL 13-1-19 OBEDECER Y CUMPLIR 
5-11-19 AUTO INADMITE DEMANDA  CONCEDE 5 DÍAS SUBSANAR 
7-2-20 AUTO ADMITE DEMANDA
26-06-20 NOTIFICADA LA ADRES
17 Nov 2020 AUTO TIENE POR CONTESTADA LA  DEMANDA POR PARTE DE LA DEMANDADA ADRES, RECONOCE PERSONERIA, ORDENA SUSPENDER PROCESO POR 2 MESES
9 Apr 2021 AUTO FIJA FECHA AUDIENCIA Y/O DILIGENCIA
REACTIVA PROCESO// FIJA FECHA DE AUDIENCIA DEL ART. 77 Y SGTS PARA EL DÍA LUNES 24 DE MAYO DE 2021 A LAS 08:30 AM.
24 May 2021 PARTE DEMANDANTE ALLEGA DESISTIMIENTO PARCIAL.
21 Jun 2021 RECEPCIÓN MEMORIAL. DOCUMENTOS ALLEGADOS POR LA PARTE ACTORA.
01 Jul 2021  REMISION DE OFICIOS AL ADRES Y COOMEVA
27 Aug 2021  PARTE DEMANDADA ALLEGA SOLICITUD DE ENVIO DEL EXPEDIENTE DIGITAL
</t>
    </r>
    <r>
      <rPr>
        <b/>
        <sz val="9"/>
        <rFont val="Arial"/>
        <family val="2"/>
      </rPr>
      <t xml:space="preserve">19 Jan 2022 REMITE POR COMPETENCIA AL TRIBUNAL ADMINISTRATIVO - SECCION TERCERA-.
</t>
    </r>
    <r>
      <rPr>
        <sz val="9"/>
        <rFont val="Arial"/>
        <family val="2"/>
      </rPr>
      <t xml:space="preserve">20 Jan 2022 APODERADO PARTE DEMANDANTE ALLEGA SOLICITUD SUSPENCION PROCESO
24 May 2022 COOMEVA ALLEGA SUSTITUCION PODER
_____
</t>
    </r>
    <r>
      <rPr>
        <b/>
        <sz val="9"/>
        <rFont val="Arial"/>
        <family val="2"/>
      </rPr>
      <t>17 Sept 2025. EPS NO VINCULA AL CONSORCIO EN ADECUACIÓN DE LA DEMANDA ADMINISTRATIVA (CORREO ESGUERRA DEL 17 SEPT 2025).</t>
    </r>
    <r>
      <rPr>
        <sz val="9"/>
        <rFont val="Arial"/>
        <family val="2"/>
      </rPr>
      <t xml:space="preserve">
17 Sept 2025. TRIBUNAL ORDENA ESCRINDIR EL PROCESO Y HACER UNA DEMANDA DIFERENTE PARA CADA ACTO ADMINISTRATIVO (15).
</t>
    </r>
    <r>
      <rPr>
        <b/>
        <sz val="9"/>
        <color indexed="53"/>
        <rFont val="Arial"/>
        <family val="2"/>
      </rPr>
      <t xml:space="preserve">2025-09-22 EPS presenta recurso de reposicion y en subsidio apelacion en contra del auto que ordena la escision de la demanda de fecha 16 de septiembre de 2025.
</t>
    </r>
    <r>
      <rPr>
        <b/>
        <sz val="9"/>
        <color indexed="8"/>
        <rFont val="Arial"/>
        <family val="2"/>
      </rPr>
      <t xml:space="preserve">2025-09-25 AUTO QUE REPONE Y ORDENA DEVOLVER EL PROCESO AL JUZGADO 15 LABORAL (correo Esguerra del 3-Oct-2025)
_____
</t>
    </r>
    <r>
      <rPr>
        <sz val="9"/>
        <rFont val="Arial"/>
        <family val="2"/>
      </rPr>
      <t>2025-10-03 ENVÍO A OTROS DESPACHOS al Juzgado Quince 15 Laboral del Circuito de Bogota</t>
    </r>
  </si>
  <si>
    <r>
      <t xml:space="preserve">,,,,,,,,,
26-7-16 AUTO ORDENA ENVIAR A JUZGADOS LABORALES
2-9-16 MINISTERIO OTORGA PODER
29-11-16 REPARTIDO A JUZGADO 34 LABORAL DE BOGOT´SA 
</t>
    </r>
    <r>
      <rPr>
        <b/>
        <sz val="9"/>
        <color indexed="14"/>
        <rFont val="Arial"/>
        <family val="2"/>
      </rPr>
      <t>21-11-2016 RADICACIÓN PROCESO</t>
    </r>
    <r>
      <rPr>
        <sz val="9"/>
        <rFont val="Arial"/>
        <family val="2"/>
      </rPr>
      <t xml:space="preserve">
14-6-17 AUTO AVOCA CONOCIMIENTO  Y ORDENA ADECUAR DEMANDA Y PODER 
27-6-17  ALLEGAN SUBSANACIÓN DEMANDA 
23-11-17 AUTO ADMITE DEMANDA ORDENA NOTIFICAR 
18-12-17 MEMORIAL CON DESISTIMIENTO PARCIAL
30-1-18 MEMORIAL CON DESISTIMIENTO PARCIAL 
19-11-18 AL DESPACHO CON DESISTIMIENTO 
18-3-19 AUTO REPONE PARCIALMENTE
6-9-19 MEMORIAL CON COTEJO NOTIFICACIONES
14-8-2020  IMPULSO PROCESAL SOLICITA AL JUZGADO  PRONUNCIARSE SOBRE DESISTIMIENTOS POR ($302,654,534)</t>
    </r>
    <r>
      <rPr>
        <b/>
        <sz val="9"/>
        <color indexed="40"/>
        <rFont val="Arial"/>
        <family val="2"/>
      </rPr>
      <t xml:space="preserve">
</t>
    </r>
    <r>
      <rPr>
        <b/>
        <sz val="9"/>
        <color indexed="12"/>
        <rFont val="Arial"/>
        <family val="2"/>
      </rPr>
      <t>25-8-20 PONE EN CONOCIMIENTO DEL DESPACHO SU PARTICIPACIÓN EN EL PROCESO DE SANEAMIENTO (PUNTO FINAL) CONTEMPLADO EN EL NUMERAL 1 DEL ARTÍCULO 237 DE LA LEY 1655/2020 -PLAN DE DESARROLLO- Y EN EL NUMERAL 16,1,1, DEL DECRETO 521 DE 2020. PARA POSTERIORMENTE FIRMAR CONTRATO TRANSACCIÓN</t>
    </r>
    <r>
      <rPr>
        <sz val="9"/>
        <rFont val="Arial"/>
        <family val="2"/>
      </rPr>
      <t xml:space="preserve">
19 Mar 2021 AL DESPACHO  PARA RESOLVER SOLICITUD DE DESISTIMIENTO //
15 Jul 2021 AUTO RESUELVE DESISTIMIENTO
21 Oct 2021 SE ALLEGÓ INSISTENCIA A DESISTIMIENTO
16 Feb 2022 PARA RESOLVER SOLICITUD DE SUSPENSIÓN
24 Oct 2022 AUTO INADMITE CONTESTACIÓN DE LA DEMANDA
15 Jun 2023 SE NOTIFICO AL MINISTERIO DE SALUD, A LA FIDUAGRARIA Y A LA FIDUCIARA LA PREVISORA S.A
</t>
    </r>
    <r>
      <rPr>
        <b/>
        <sz val="9"/>
        <rFont val="Arial"/>
        <family val="2"/>
      </rPr>
      <t xml:space="preserve">18 Jul 2024 TIENE CONTESTADA DEMANDA*ORDENA REMISION AL JDO 43
29 Oct 2024 TENER COMO SUCESORA PROCESAL Y NOTIFÍQUESE A LA ADRES
21 May 2025 AUTO AVOCA CONOCIMIENTO / SEÑALAR AUDIENCIA DE LOS ARTÍCULOS 77 Y 80 DEL CPTSS PARA EL 12 DE FEBRERO DE 2026 A LAS 08:30 A.M.
</t>
    </r>
    <r>
      <rPr>
        <sz val="9"/>
        <rFont val="Arial"/>
        <family val="2"/>
      </rPr>
      <t>2025-06-13 SE ALLEGA CONTRATO DE TRANSACCION
2025-08-15 SE ALLEGA DESISTIMIENTO PARCIAL
2025-08-26 SE ALLEGA COADYUVANCIA PETICIÓN DE DESISTIMIENTO ADRES
2025-10-23 Auto requiere a la parte actora para que aporte al proceso resolución de liquidación de la sociedad Coomeva E.P.S. y contrato de mandato, con el fin de poder estudiar y resolver solicitud de desistimiento parcial de pretensiones a la demanda.</t>
    </r>
  </si>
  <si>
    <r>
      <t xml:space="preserve">
11-08-11 AUTO ADMISORIO DE LA DEMANDA
,,,,,
27-3-15 SENTENCIA  PRIMERA INSTANCIA DECLARA INDEBIDA ESCOGENCIA ACCIÓN
,,,,,,
14-8-15 AUTO ADMITE RECURSO APELACIÓN y REMITE CONSEJO ESTADO
,,,,,,
14-3-17 AUTO DECRETA NULITAD Y ORDENA REMITIR JUZGADOS LABORALES 
24-4-17 ENVIO JUZGADOS LABORALES (REPARTO)
CORRESPONDIÓ AL JUZGADO 2o. LABORAL DEL CIRCUITO DE BOGOTÁ,
</t>
    </r>
    <r>
      <rPr>
        <b/>
        <sz val="9"/>
        <color indexed="14"/>
        <rFont val="Arial"/>
        <family val="2"/>
      </rPr>
      <t>26-5-2017  RADICACIÓN PROCESO</t>
    </r>
    <r>
      <rPr>
        <sz val="9"/>
        <rFont val="Arial"/>
        <family val="2"/>
      </rPr>
      <t xml:space="preserve">
11 DE SEPTIEMBRE DE 2017 LO REMITIÓ A LOS JUZGADOS CIVILES DEL CIRCUITO(REPARTO)
10-10-17 EL JUZGADO 41 CIVIL DEL CIRCUITO DE BOGOTÁ,  (radicado 2017-00541) LO REMITE AL CONSEJO SUPERIOR DE LA JUDICATURA PARA QUE DIRIMA CONFLICTO ENTRE ESTE Y EL JUZGADO 2o. LABORAL DEL CIRCUITO
10-10-17 EL JUZGADO 41 CIVIL DEL CIRCUITO LO REMITE A TRIBUNAL SUPERIR CONFLICTO COMPETENCIA
17-6-19 AL DESPACHO 
9-12-19 AUTO DECLARA INCOMPETENCIA REMITE </t>
    </r>
    <r>
      <rPr>
        <b/>
        <sz val="9"/>
        <color indexed="10"/>
        <rFont val="Arial"/>
        <family val="2"/>
      </rPr>
      <t>SUPERSALUD</t>
    </r>
    <r>
      <rPr>
        <sz val="9"/>
        <rFont val="Arial"/>
        <family val="2"/>
      </rPr>
      <t xml:space="preserve"> 
31-01-20 SE ENVÍA PROCESO A LA SUPERSALUD MEDIANTE OFICIO 0101-20
21 Jun 2023 CON ASUNTO 11001220500020230017100  PROVENIENTE DELTRIBUNAL SUPERIOR SALA LABORAL, SE RECIBE DECISIÓN QUE DIRIMIÓ EL CONFLICTO ASIGNANDOLA AL JUZGADO 02 LABORAL DEL CIRCUITO DE BOGOTÁ</t>
    </r>
    <r>
      <rPr>
        <b/>
        <sz val="9"/>
        <rFont val="Arial"/>
        <family val="2"/>
      </rPr>
      <t xml:space="preserve">
</t>
    </r>
    <r>
      <rPr>
        <sz val="9"/>
        <rFont val="Arial"/>
        <family val="2"/>
      </rPr>
      <t>21 Mar 2024 DECLARA LA INCOMPETENCIA EN CUMPLIMIENTO A  LA H. CORTE CONSTITRUCIONAL EN LOS AUTOS 389 DEL 2021 Y 1942 DEL 2023.</t>
    </r>
    <r>
      <rPr>
        <b/>
        <sz val="9"/>
        <rFont val="Arial"/>
        <family val="2"/>
      </rPr>
      <t xml:space="preserve"> SE ORDENA REMITIR JUZGADO 68 ADMINISTRATIVO CON RADICADO 11001334106820240026200
_____
2024-05-08 AL DESPACHO POR REPARTO PARA ESTUDIAR ADMISIÓN.
</t>
    </r>
    <r>
      <rPr>
        <sz val="9"/>
        <rFont val="Arial"/>
        <family val="2"/>
      </rPr>
      <t xml:space="preserve">2025-02-06 MEMORIALES DE PETICIÓN DE DESISTIMIENTOS PARCIALES Y CALIFICAR LA DEMANDA
</t>
    </r>
    <r>
      <rPr>
        <sz val="9"/>
        <color indexed="10"/>
        <rFont val="Arial"/>
        <family val="2"/>
      </rPr>
      <t xml:space="preserve">_____
</t>
    </r>
    <r>
      <rPr>
        <b/>
        <sz val="9"/>
        <color indexed="10"/>
        <rFont val="Arial"/>
        <family val="2"/>
      </rPr>
      <t>2025-10-31 Auto que ordena devolver el expediente. NO AVOCAR CONOCIMIENTO. DEVUÉLVASE el expediente al Juzgado Segundo Laboral del Circuito Judicial de Bogotá</t>
    </r>
  </si>
  <si>
    <r>
      <rPr>
        <sz val="9"/>
        <rFont val="Arial"/>
        <family val="2"/>
      </rPr>
      <t>JUZGADO 68 ADMINISTRATIVO DEL CIRCUITO DE BOGOTA</t>
    </r>
    <r>
      <rPr>
        <b/>
        <sz val="9"/>
        <rFont val="Arial"/>
        <family val="2"/>
      </rPr>
      <t xml:space="preserve">
11001334106820240026200
</t>
    </r>
    <r>
      <rPr>
        <b/>
        <sz val="9"/>
        <color indexed="10"/>
        <rFont val="Arial"/>
        <family val="2"/>
      </rPr>
      <t>PARECE QUE SE DEVUELVE A LOS JUZGADOS LABORALES</t>
    </r>
  </si>
  <si>
    <r>
      <t xml:space="preserve">11-01-2008 RADICACIÓN Y REPARTO.
....    
13-6-11 AL DESPACHO PARA SENTENCIA
23-6-11 SENTENCIA DECLARA PROBADA EXCEPCIÓN CADUCIDAD Y NIEGA OTRAS PRETENSIONES 
.......
2-2-2018 AUTO DECRETA NULIDAD DE TODO LO ACTUADO Y ORDENA ENVIAR PROCESO A JUZGDOS LABORALES
12-2-18 ENVIO EXPEDIENTE CON OFICIO 2018-0157 A REPARTO LABORAL 
</t>
    </r>
    <r>
      <rPr>
        <b/>
        <sz val="9"/>
        <color indexed="14"/>
        <rFont val="Arial"/>
        <family val="2"/>
      </rPr>
      <t>8-03-2018 RADICACIÓN PROCESO EN JUZ.LAB.</t>
    </r>
    <r>
      <rPr>
        <sz val="9"/>
        <rFont val="Arial"/>
        <family val="2"/>
      </rPr>
      <t xml:space="preserve">
13-4-18 AUTO AVOCA CONOCIMIENTO. ORDENA ADECUAR DEMANDA 
18-5-18 AUTO ADMITE DEMANDA. ORDENA NOTIFICAR
28-6-18 MEMORIAL CON COPIAS CITATORIOS COTEJADAS
23-11-18 NOTIFICACIÓN MINSALUD Y AGENCIA NAL.
6-12-18 CONTESTACIÓN DEMANDA 
10-12-18 CONTESTACÓN DEMANDA MINSALUD 
14-12-18 NOTIFICACIÓN ADRES
31-1-19 MEMORIAL TRÁMITE NOTIFICACIONES 
29-5-19 SUBSANACIÓN CONTESTACIÓN DEMANDA
14-9-19 AUTO TIENE POR CONTESTADA DEMANDA ADRES Y MINISTERIO SEÑALA 2 DE MARZO DE 2020 PARA AUDIENCIAS ART. 77 Y 80 CPTSS
28-1-20 AUTO DECLARA DESIERTO RECURSO 
28-1-20 AUTO DECLARA DESERTO EL RECURSO 
02 Mar 2020 AUTO SUSPENDE PROCESO CONFORME SOLICITUD DE LAS PARTES HASTA EL 3 DE SEPTIEMBRE DE 2020.
12 Jan 2021 SOLICITUD COPIA AUDIENCIA ALLEGADA APODERADO MINSALUD VIA E-MAIL (Y). SE REMITE COPIAS DEL ACTA Y AUDIO DE LA AUDIENCIA EL 15-01-2020
27 Oct 2021 REQUIERE A LAS PARTES INFORMEN SI DESEAN CONTINUAR CON EL TRÁMITE DEL PROCESO
17 Nov 2021 DESISTIMIENTO PARCIAL
30 Nov 2021 SOLICITUD DE SUSPENSION DE PROCESO
25 Mar 2022 SOLICITUD DE SUSPENSIÓN PROCESO DE ADRES ALLEGADA VÍA E-MAIL
25 Apr 2022 AL DESPACHO
</t>
    </r>
    <r>
      <rPr>
        <b/>
        <sz val="9"/>
        <rFont val="Arial"/>
        <family val="2"/>
      </rPr>
      <t xml:space="preserve">21 Sep 2023 DECLARA FALTA DE JURISDICCIÓN Y COMPETENCIA. ORDENA REMITIR A LOS JUZGADOS ADMINISTRATIVOS
_____
</t>
    </r>
    <r>
      <rPr>
        <sz val="9"/>
        <rFont val="Arial"/>
        <family val="2"/>
      </rPr>
      <t xml:space="preserve">
14 Feb 2024 JUZGADO 2 ADMINISTRATIVO SEC. PRIMERA ORAL DE BOGOTÁ., SECUENCIA 002-2024-00102, PROBABLE NÚMERO 11001333400220240010200
</t>
    </r>
    <r>
      <rPr>
        <b/>
        <sz val="9"/>
        <rFont val="Arial"/>
        <family val="2"/>
      </rPr>
      <t xml:space="preserve">2024-04-25 ENVIO POR COMPETENCIA  AL TRIBUNAL ADMINISTRATIVO DE CUNDINAMARCA
_____
</t>
    </r>
    <r>
      <rPr>
        <b/>
        <sz val="9"/>
        <color indexed="10"/>
        <rFont val="Arial"/>
        <family val="2"/>
      </rPr>
      <t xml:space="preserve">
A ESPERA DE AVOCA CONOCIMIENTO O AUTO ADMISORIO PARA PASARLO A ADMINISTRATIVO
</t>
    </r>
    <r>
      <rPr>
        <b/>
        <sz val="9"/>
        <color indexed="8"/>
        <rFont val="Arial"/>
        <family val="2"/>
      </rPr>
      <t xml:space="preserve">
2025-10-16 ARCHIVO EN EL JUZGADO 2 ADMINISTRATIVO. ENVÍO A TRIBUNALES</t>
    </r>
  </si>
  <si>
    <t>12 Sept 2025. Auto que tiene por contestada la demanda y ordena vincular al Consorcio Fidufosyga 2005 en Liquidación.
2025-09-29 PODERES CONSORCIO FIDUFOSYGA 2005
2025-10-10 CONTESTACION CONSORCIO FIDUFOSYGA 2005</t>
  </si>
  <si>
    <r>
      <rPr>
        <b/>
        <sz val="9"/>
        <color indexed="53"/>
        <rFont val="Arial"/>
        <family val="2"/>
      </rPr>
      <t>11-10-2013 RADICACIÓN Y REPARTO</t>
    </r>
    <r>
      <rPr>
        <sz val="9"/>
        <rFont val="Arial"/>
        <family val="2"/>
      </rPr>
      <t xml:space="preserve">
19-2-2014 AUTO REMITE PROCESO POR COMPETENCIA
24-5-2014 AUTO ORDENA ENVIAR PROCESO A JUZGADOS LABORALES
5-5-2015 REGRESA DE CONSEJO SUPERIOR DE LA JIDICATURA 
,,,,,
14-6-17 AUTO FIJA FCHA AUDIENCIA PARA EL 20 DE MARZO DE 2018 A LAS 11.30 A.M. 
......
13-9-18 AUTO FIJA FECHA AUDIENCIA PRUEBAS PARA EL 3 DE MARZO DE 2020 A LAS 10 AM. 
9-6-2020 TRIBUNAL DE CUNDINAMARCA RESUELVE RECURSO DE APELACIÓN Y ORDENA AL JUZGADO SUSTENTAR LA DECISIÓN DE NEGAR PRUEBAS SOLICITADAS POR LA eps
9-9-2020  ADRES APORTA PRUEBAS VIA CORREO ELECTRÓNICO.
01 Feb 2021  RECEPCION MEMORIAL DESCORRE TRASLADO EXCEPCIONES
1 Feb 2021   AUDIENCIA INICIAL  09 FEB 21 DECRETA PRUEBAS, FIJA AUD PRUEBAS 05 MAYO 21 8:30. MAGA
4-5-21 SE INICIA AUDIENCIA DE PRUEBAS, SE RECIBEN TESTIMONIOS EMPLEADOS SANITAS. SE APLAZA</t>
    </r>
    <r>
      <rPr>
        <b/>
        <sz val="9"/>
        <rFont val="Arial"/>
        <family val="2"/>
      </rPr>
      <t xml:space="preserve"> </t>
    </r>
    <r>
      <rPr>
        <b/>
        <sz val="9"/>
        <color indexed="10"/>
        <rFont val="Arial"/>
        <family val="2"/>
      </rPr>
      <t xml:space="preserve">AUDIENCIA PARA EL 1 DE SEPTIEMBRE DE 2021       A  LAS  8.30 A.M.
</t>
    </r>
    <r>
      <rPr>
        <sz val="9"/>
        <color indexed="8"/>
        <rFont val="Arial"/>
        <family val="2"/>
      </rPr>
      <t>16 Jun 2021 OFICIO REQUIRIENDO  A LA REGISTRADURÍA NACIONAL DEL ESTADO CIVIL</t>
    </r>
    <r>
      <rPr>
        <sz val="9"/>
        <rFont val="Arial"/>
        <family val="2"/>
      </rPr>
      <t xml:space="preserve">
28/10/2021. EL JUZGADO DECIDIÓN APLAZAR LA AUDIENCIA PARA EL 30 DE MARZO A LAS 2:30 P.M. (CORREO DEL 28/OCT/2021)</t>
    </r>
    <r>
      <rPr>
        <b/>
        <sz val="9"/>
        <rFont val="Arial"/>
        <family val="2"/>
      </rPr>
      <t xml:space="preserve">.
31 Mar 2022 CONT AUD PRUEBAS CELEBRADA EL 30 MARZO 2022 SUSPENDE AUD FIJA CONT 6 JULIO 2022 8:30 AM
</t>
    </r>
    <r>
      <rPr>
        <sz val="9"/>
        <rFont val="Arial"/>
        <family val="2"/>
      </rPr>
      <t xml:space="preserve">01 Jul 2022  RECIBE MEMORIALES CUMPLIMIENTO A REQUERIMIENTO DE INFORMACIÓN SOLICITADA POR EL DESPACHO
</t>
    </r>
    <r>
      <rPr>
        <b/>
        <sz val="9"/>
        <rFont val="Arial"/>
        <family val="2"/>
      </rPr>
      <t xml:space="preserve">17 Abril 2023. Audiencia de pruebas 4 de julio de 2023 a las 2:30 p.m.
2023-06-01  ENTREGA DE DICTAMEN PERICIAL FALLECIDOS CON ESTUDIO DE ANEXO TÉCNICO APORTADO POR LA ADRES
</t>
    </r>
    <r>
      <rPr>
        <sz val="9"/>
        <rFont val="Arial"/>
        <family val="2"/>
      </rPr>
      <t xml:space="preserve">2023-07-04 CONTRADICCIÓN AL DICTAMEN COMPLEMENTADO
2023-07-28 REQUERIR A FIRMA AGS PARA DENTRO DE 15 DÍAS COMPLEMENTAR DICTAMEN PERICIAL. 2, AUTORIZA A FIDUFOSYGA PARA QUE PUEDA ACCEDER A LA INFORMACIÓN. 3, REQUERIR A APODERADOS PARA, DENTRO DE 10 DÍAS, INFORMAR EL TRÁMITE DE LOS REQUERIMIENTOS DEL 27 DE OCTUBRE DE 2021 Y 2 DE MARZO DE 2022, SOBRE IREMISIÓN DE IMÁGENES DE RECOBROS.
2023-08-09 RECIBE MEMORIALES
</t>
    </r>
    <r>
      <rPr>
        <b/>
        <sz val="9"/>
        <rFont val="Arial"/>
        <family val="2"/>
      </rPr>
      <t xml:space="preserve">2023-09-29 DECLARA FALTA DE COMPETENCIA - REMITE JUZGADO 5 ADMINISTRATIVO DE BOGOTÁ
2025-01-20 SE ENTREGA DEL JUZGADO 05 QUINTO ADMINISTRATIVO AL JUZGAQDO 35 ADMINISTRATIVO POR COMPETENCIA
</t>
    </r>
    <r>
      <rPr>
        <sz val="9"/>
        <rFont val="Arial"/>
        <family val="2"/>
      </rPr>
      <t>2025-02-17 Continuación de audiencia de pruebas para el 24 de junio de 2025 a la hora de las 2:30 p.m. a efectos de surtir la contradicción de los dictámenes periciales allegados.</t>
    </r>
    <r>
      <rPr>
        <b/>
        <sz val="9"/>
        <rFont val="Arial"/>
        <family val="2"/>
      </rPr>
      <t xml:space="preserve">
2025-05-07 Reactiva proceso
2025-Jun-16 RECIBE DICTAMEN PERICIAL EPS
</t>
    </r>
    <r>
      <rPr>
        <sz val="9"/>
        <rFont val="Arial"/>
        <family val="2"/>
      </rPr>
      <t xml:space="preserve">2025-06-26 EN AUDIENCIA SE CONCEDIÓ RECURSO DE APELACIÓN CONTRA LA DECISIÓN DE NO TENER EN CUENT AUN DICTAMEN PERICIAL
</t>
    </r>
    <r>
      <rPr>
        <b/>
        <sz val="9"/>
        <rFont val="Arial"/>
        <family val="2"/>
      </rPr>
      <t xml:space="preserve">21 Ago 2025 TRIBUNAL ADMINISTRATIVO RESUELVE VOLVER A INICIAR EL PROCESO ADECUÁNDOLO A NULIDAD Y REESTABLECIMIENTO DEL PROCESO
</t>
    </r>
    <r>
      <rPr>
        <sz val="9"/>
        <color indexed="8"/>
        <rFont val="Arial"/>
        <family val="2"/>
      </rPr>
      <t xml:space="preserve">26 Ago 2025 CONSORCIO FIDUFOSYGA Y ADRES INTERPONEN RECURSO CONTRA LA DECISIÓN DEL TRIBUNAL, PIDIENDO DECLARAR INEPTITUD SUSTANTIVA DE LA DEMANDA
</t>
    </r>
    <r>
      <rPr>
        <b/>
        <sz val="9"/>
        <color indexed="8"/>
        <rFont val="Arial"/>
        <family val="2"/>
      </rPr>
      <t>30 Sept 2025 TRIBUNAL NIEGA EL RECURSO. SE ADECUARÁ EL PROCESO PARA TRAMITARLO COMO NULIDAD Y REESTABLECIMIENTO</t>
    </r>
  </si>
  <si>
    <t>CONSORCIO FIDUFOSYGA 2005 EN LIQUIDACIÓN
INFORME PROCESOS  JURIDICALES EN CURSO contra "FOSYGA" CON CORTE A FIN DE OCTUBRE DE 2025
JURISDICCIÓN ORDINARIA - ESPECIALIDAD LABORAL 
EN LOS CUALES SOMOS DEMANDADOS</t>
  </si>
  <si>
    <t>CONSORCIO FIDUFOSYGA 2005 EN LIQUIDACIÓN  
 CUADRO RESUMEN PROCESOS JUDICIALES EN  CURSO CONTRA FOSYGA  -   
CON CORTE A FIN DE OCTUBRE DE 2025</t>
  </si>
  <si>
    <t>CONSORCIO FIDUFOSYGA 2005 EN LIQUIDACIÓN 
CONSOLIDADO PROCESOS JUDICIALES EN CURSO Y TERMINADOS 
CONTRA "FOSYGA" CON CORTE A FIN DE OCTUBRE DE 2025</t>
  </si>
  <si>
    <t>CONSORCIO FIDUFOSYGA 2005 EN LIQUIDACIÓN  
 CUADRO RESUMEN - PROCESOS JURISDICCIONALES EN CURSO contra "FOSYGA"
CUADRO RESUMEN  A FIN DE OCTUBRE DE 2025</t>
  </si>
  <si>
    <t>CONSORCIO FIDUFOSYGA 2005 EN LIQUIDACIÓN  
 CUADRO RESUMEN PROCESOS JUDICIALES EN  CURSO CONTRA FOSYGA  -   
 CUADRO RESUMEN A FIN DE OCTUBRE DE 2025</t>
  </si>
  <si>
    <t>CONSORCIO FIDUFOSYGA 2005 EN LIQUIDACIÓN  
 CUADRO RESUMEN - PROCESOS JURISDICCION  A FIN DE OCTUBRE DE 2025</t>
  </si>
  <si>
    <t xml:space="preserve">
RESUMEN
PROCESOS FALLADOS O  TERMINADOS POR DIFERENTES RAZONES
CON CORTE A FIN DE OCTUBRE DE 2025
COMO DEMANDADOS 
</t>
  </si>
  <si>
    <t xml:space="preserve">RESUMEN
PROCESOS FALLADOS O  TERMINADOS POR  MOTIVO
CON CORTE A FIN DE OCTUBRE DE 2025
COMO DEMANDADOS </t>
  </si>
  <si>
    <t xml:space="preserve">CONSORCIO FIDUFOSYGA 2005 EN LIQUIDACIÓN
INFORME DE  PROCESOS  JUDICIALES EN CURSO  "FOSYGA " A FIN DE OCTUBRE DE 2025
FALLADOS O  TERMINADOS POR DIFERENTES RAZONES  </t>
  </si>
  <si>
    <t>CONSORCIO FIDUFOSYGA 2005 EN LIQUIDACIÓN
PROCESOS PENALES EN CURSO CON CORTE A FIN DE OCTUBRE DE 2025</t>
  </si>
  <si>
    <r>
      <t>27-2-14  RADICACIÓN  Y REPARTO DEMANDA
19-4-*12 AUTO ADMISORIO
14-5-12 NOTIFICACIÓN PERSONAL AL MINISTERIO
25-5-2012 FIJACIÓN EN LISTA X 10 DÍAS PARA CONTESTAR
,,,,,,
,,,,
23-8-16 AUTO ADECÚA TRÁMITE ORDENA PAGO PERITO
6-9-16 ENTREGA TÍTULO,</t>
    </r>
    <r>
      <rPr>
        <b/>
        <sz val="10"/>
        <color indexed="10"/>
        <rFont val="Arial"/>
        <family val="2"/>
      </rPr>
      <t xml:space="preserve">
,,,
29-9-17 SENTENCIA PRIMERA INSTANCIA (NIEGA PRETENSIONES)</t>
    </r>
    <r>
      <rPr>
        <sz val="10"/>
        <rFont val="Arial"/>
        <family val="2"/>
      </rPr>
      <t xml:space="preserve">
24-10-17 AL  DESPACHO CON RECURSO DE APELACIÓN INTERPUESTA POR APODERADO DEL CONSORCIO FIDUFOSYGA 2005 EN LIQUIDACIÓN
12-9-18  ELABORADO TITULO SE INFORMA FIDUFOSYGA SE ENCUENTRA A DISPOSICIÓN OP 119 CORRESPONDIENTE A TITULO JUDICIAL 40010005711954 A SU FAVOR PARA SU RETIRO
25-9-18 ENVIO A CONSEJO ESTADO PARA QUE RESUELVA APELACIÓN SENTENCIA 
1-11-18 RADICADO EN</t>
    </r>
    <r>
      <rPr>
        <b/>
        <sz val="10"/>
        <color indexed="10"/>
        <rFont val="Arial"/>
        <family val="2"/>
      </rPr>
      <t xml:space="preserve"> CONSEJO DE ESTADO Y REPARTIDO  DR.SERRATO</t>
    </r>
    <r>
      <rPr>
        <sz val="10"/>
        <rFont val="Arial"/>
        <family val="2"/>
      </rPr>
      <t xml:space="preserve">
18-1-19 AUTO ADMITE RECURSO Y CORRE TRASLADO PARA ALEGAR CONCLUSIÓN
6-2-18 DR, PIQUERO RADICA ALEGATOS
4-3-2019 al DESPACHO PARA FALLO
30 Jul 2020  A PARTIR DEL 16 DE MARZO DE 2020 Y HASTA EL 30 DE JUNIO DE 2020 SE SUSPENDIERON LOS TÉRMINOS JUDICIALES
12 Apr 2021 VACANCIA JUDICIAL 29 DE MARZO AL 4 DE ABRIL
2023-09-18 Se suspenden los términos judiciales a partir del catorce (14) y hasta el veinte (20) de septiembre de dos mil veintitrés (2023)
2023-10-06 Cambio de ponente por nuevo titular del despacho. Ponente anterior:ROBERTO AUGUSTO SERRATO VALDES y nuevo ponente:GERMÁN EDUARDO OSORIO CIFUENTES
2025-05-27 REGISTRA PROYECTO DE FALLO.
</t>
    </r>
    <r>
      <rPr>
        <b/>
        <sz val="10"/>
        <color indexed="60"/>
        <rFont val="Arial"/>
        <family val="2"/>
      </rPr>
      <t xml:space="preserve">2025-JUN-17 SENTENCIA 2DA INSTANCIA QUE CONFIRMA SENTENCIA DEL TRIBUNAL ADMINISTRATIVO DE CUNDINAMARCA Y NIEGA LA TOTALIDAD DE LAS PRETENSIONES. DESFAVORABLE PARA EL CONSORCIO.
</t>
    </r>
    <r>
      <rPr>
        <sz val="10"/>
        <rFont val="Arial"/>
        <family val="2"/>
      </rPr>
      <t xml:space="preserve">2025-07-01 DEVOLUCION ENTIDAD ORIGEN
</t>
    </r>
  </si>
  <si>
    <r>
      <rPr>
        <b/>
        <sz val="10"/>
        <rFont val="Arial"/>
        <family val="2"/>
      </rPr>
      <t>201200054</t>
    </r>
    <r>
      <rPr>
        <sz val="10"/>
        <rFont val="Arial"/>
        <family val="2"/>
      </rPr>
      <t xml:space="preserve">
 Juzgado 10 Penal del Circuito
Buscar con:
</t>
    </r>
    <r>
      <rPr>
        <b/>
        <sz val="10"/>
        <rFont val="Arial"/>
        <family val="2"/>
      </rPr>
      <t>11001600000020190314500</t>
    </r>
  </si>
  <si>
    <r>
      <t xml:space="preserve">Dr. Ricardo Calvete  Rangel
</t>
    </r>
    <r>
      <rPr>
        <b/>
        <sz val="10"/>
        <rFont val="Arial"/>
        <family val="2"/>
      </rPr>
      <t xml:space="preserve">
</t>
    </r>
    <r>
      <rPr>
        <sz val="10"/>
        <rFont val="Arial"/>
        <family val="2"/>
      </rPr>
      <t>Renunció al poder el 7 de noviembre de 2025, por correo.</t>
    </r>
  </si>
  <si>
    <r>
      <t xml:space="preserve">TUTELA EN CURSO
11001031500020250273600
</t>
    </r>
    <r>
      <rPr>
        <b/>
        <sz val="9"/>
        <rFont val="Arial"/>
        <family val="2"/>
      </rPr>
      <t xml:space="preserve">
NIEGAN TUTELA
_____
</t>
    </r>
    <r>
      <rPr>
        <sz val="9"/>
        <rFont val="Arial"/>
        <family val="2"/>
      </rPr>
      <t>RECURSO EXTRAORDINARIO DE REVISIÓN</t>
    </r>
  </si>
  <si>
    <r>
      <t xml:space="preserve">
 23-9-14 AUTO REVOCA AUTO DEL 8-7-14 Y ORDENA REMITIR A JUZGADOS LABORALES
</t>
    </r>
    <r>
      <rPr>
        <b/>
        <sz val="9"/>
        <color indexed="14"/>
        <rFont val="Arial"/>
        <family val="2"/>
      </rPr>
      <t>25-5-5 RADICACIÓN PROCESO</t>
    </r>
    <r>
      <rPr>
        <sz val="9"/>
        <rFont val="Arial"/>
        <family val="2"/>
      </rPr>
      <t xml:space="preserve">
13-7-15 AUTO ORDENA REMITIR PROCESO A CONSEJO SUPERIOR JUDICATURA - SALA LABORAL 
25-8-15 REMITIDO A CJS PARA QUE DIRIMA CONFLICTO COMPETENCIA 
,,,,,,
16-9-16 AUTO AVOCA CONOCIMIENTO Y CONCEDE 5 DIAS PARA ADECUAR DEMANDA 
27-9-165 MEMORIAL CON ADECUACIÓN DEMANDA 
23-1-17 DEMANDANTE ALLEGA MEMORIAL CON DESISTIMIENTO PARCIAL PRETENSIONES
22-2-17 AUTO ADMITE DEMANDA ORDENA NOTIFICAR Y ACEPTA DESISTIMIENTO PARCIAL
....
29-5-19  MEMORIAL CON CITATORIOS
5-11-2019 CONSORCIO FIDUFOSYGA 2005 EN LIQUIDACIÓN RADICA CONTESTACIÓN DEMANDA
 13-11-19 EPS ALLEGA REFORMA DEMANDA
13-1-20 AL DESPACHO 
17-2-20 AUTO REQUIERE ACTOR PARA QUE NOTIFIQUE ADRES
22 Feb 2021  RECEPCIÓN MEMORIAL  ADRES ALLEGA CONTESTACION Y LLAMADO EN GARANTIA.
27 Apr 2022 COOMEVA ALLEGA PODER
13 May 2022  EL PROCESO SE ENCUENTRA EN  DIGITALIZACIÓN
18 Jul 2022. INCIDENTE REGULACIÓN DE HONORARIOS CONTRA COOMEVA EPS
30 Aug 2022 EL PROCESO REGRESÓ DEL PROGRAMA DE DIGITALIZACIÓN
27 Mar 2023 INCIDENTE REGULACIÓN DE HONORARIOS</t>
    </r>
    <r>
      <rPr>
        <b/>
        <sz val="9"/>
        <rFont val="Arial"/>
        <family val="2"/>
      </rPr>
      <t xml:space="preserve">
02 May 2023 AUTO TIENE POR CONTESTADA LA DEMANDA  POR CONSORCIO FIDUFOSYGA 2005
</t>
    </r>
    <r>
      <rPr>
        <sz val="9"/>
        <rFont val="Arial"/>
        <family val="2"/>
      </rPr>
      <t>10 May 2023 SUBSANACIÓN CONTESTACIÓN ADRES
21 Nov 2023 DA POR CONTESTADA LA DEMANDA POR ADRES//RECHAZA EL LLAMAMIENTO EN GARANTÍA FORMULADO POR ADRES//RACHAZA LA REFORMA DE LA DEMANDA//</t>
    </r>
    <r>
      <rPr>
        <b/>
        <sz val="9"/>
        <rFont val="Arial"/>
        <family val="2"/>
      </rPr>
      <t xml:space="preserve">REMÍTASE EL EXPEDIENTE AL JUZGADO 43 LABORAL DEL CIRCUITO DE BOGOTÁ
</t>
    </r>
    <r>
      <rPr>
        <sz val="9"/>
        <rFont val="Arial"/>
        <family val="2"/>
      </rPr>
      <t xml:space="preserve">06 Feb 2024 SOLICITUD REGULACION DE HONORARIOS
06 Mar 2024 REITERACION SOLICITUD DESISTIMIENTO PARCIAL
</t>
    </r>
    <r>
      <rPr>
        <b/>
        <sz val="9"/>
        <rFont val="Arial"/>
        <family val="2"/>
      </rPr>
      <t xml:space="preserve">07 Mar 2025 AUTO AVOCA Y FIJA FECHA DE AUDIENCIA
</t>
    </r>
    <r>
      <rPr>
        <sz val="9"/>
        <rFont val="Arial"/>
        <family val="2"/>
      </rPr>
      <t>2025-11-12 INCIDENTE REGULACIÓN DE HONORARIOS</t>
    </r>
  </si>
  <si>
    <r>
      <rPr>
        <b/>
        <sz val="9"/>
        <color indexed="14"/>
        <rFont val="Arial"/>
        <family val="2"/>
      </rPr>
      <t>11-01-2013 RADICACIÓN Y REPARTO</t>
    </r>
    <r>
      <rPr>
        <sz val="9"/>
        <rFont val="Arial"/>
        <family val="2"/>
      </rPr>
      <t xml:space="preserve">
8-4-2013AUTO ADMITE DEMANDA Y ORDENA  NOTIFICAR 
28-4-2014 AUTO TIENE POR CONTESTADA DEMANDA Y FIJA 2 DE MAYO PARA AUDIENCIA A LAS 8.30 A.M.
2-5-2014 AUTO DECRETA PRUEBAS
,,,,,,,
30-8-17 TIENE POR CONTESTADA DEMANDA SEÑALA EL 20 DE NOVIEMBRE DE 2017 AUDIENCIA OBLIGATORIA CONCILIACIÓN
,,,
7-2-19 SENTENCIA DE PRIMERA INTANCIA, ABSOLVIENDO DEMANDADAS -CONCEDE APELACIÓN
8-2-19  AUTO CORRE TRASLADO CUESTIONARIO SANITAS 
1-4-19 AUTO ORDENA OFICIAR SUPERSALUD Y UNIVERSIDAD NACIONAL 
3-5-19  OFICIOS TRAMITADOS 
11-6-19 SE RADICA OFICIO EN LA SUPERSALUD
9-9-19 RECEPCIÓN MEMORIAL UNIVERSIDAD NACIONAL
4-10-19 AUTO ORDENA OFICIAR POR SEGUNDA VEZ 
24-10-19   OFICIO RADICADO EN FEDERACIÓN MÉDICA COLOMBIANA
16-12-19 REQUIERE POR ÚLTIMA VEZ FEDERACIÓN MÉDICA COLOMBIANA 
5-3-20 ELABORA OFICIO 
15 Sep 2020 PODER ADRES - RECIBIDO POR CORREO ELECTRONICO EL 29/07/20
22 Feb 2021 AUTO RECONOCE PERSONERÍA JOHANA CONSTANZA VARGAS FERRUCHO,  COMO APODERADA  ADRES
</t>
    </r>
    <r>
      <rPr>
        <b/>
        <sz val="9"/>
        <rFont val="Arial"/>
        <family val="2"/>
      </rPr>
      <t>07 Dec 2022 DECLARAR LA FALTA DE JURISDICCIÓN Y REMITIR A LOS JUZGADOSADMINISTRATIVOS
15 Oct 2024 ALLEGA REMISION CONTRATO PUNTO FINAL ADRES
_____
2025-06-17 REGRESA PROCESO DE JUZGADOS ADMINISTRATIVOS Y PASA A DESPACHO
2025-11-21 Auto termina proceso por Transacción. AVOCAR EL CONOCIMIENTO del proceso proveniente del JUZGADO 609 ADMINISTRATIVO TRANSITORIO.ACEPTAR LA TRANSACCIÓN, teniendo en cuenta que los valores acordados se ajustan a las pretensiones de la demanda. En firme esta decisión. Archívese. 
Correo Dr. Dionisio del 26 de noviembre.</t>
    </r>
  </si>
  <si>
    <r>
      <t>1-6-12 RADICACIÓN Y REPARTO PROCESO
,,,,,
15-7-14 AUTO DECLARA FALTA JURISDICCIÓN Y REMITE EXPEDIENTE A JUZGADOS LABORALES
........
6-8-15 OFICIO REMITIENDO OFICINA DE APOYO
JUZGADO LABORAL
2-9-16 RADICACIÓN PROCESO 
10-9-15 AL DESPACHO
25-3-16   AUTO ORDENA ENVIAR PROCESO AL CSJ POR FALTA JURISDICCIÓN
5-4-16 OFICIO REMITIENDO AL CSJ
22-4-16  ENVIADO A CSJ
19-9-16 ASIGNA COMPETENICA A JUZGADO LABORAL
20-4-17 EPS RADICA ADECUACIÓN DE LA DEMANDA
13-9-17 AUTO ADMITE DEMANDA ORDENA NOTIFICAR
13-4-18 NOTIFICACIÓN PERSONA A DR. MANUEL GARCÍA 
1-6-18 NOTIFICAN PERSONALMENTE MSPS-ADRES
25-6-18 MSPS-ADRES CONTESTA DEMANDA
24-8-18 NOTIFICAN POR AVISO A FIDUPOPULAR 
31-8-18 MEMORIAL COTEJO
22-11-18 AUTO TIENE POR CONTESTADA DEMANDA  FF
28-2-19 ADRES CONTESTA DEMANDA 
6-11-19AUTO INADMITE CONTESTACIÓN ADRES. CONCEDE TÉRMINO
25-11-19 ADRES ALLEGA SUBSANACIÓN CONTESTACIÓN
19 Jul 2023 SE ALLEGA PODER DE SUSTITUCIÓN POR PARTE DE LA FIDUCIARIA BANCOLOMBIA S.A.
03 Oct 2023 SE REALIZO AUDIENCIA DE QUE TRATA EL ARTICULO 77 DEL C.P.T. S.S.,
18 Dec 2023 SE ALLEGÓ DICTAMEN
15 Feb 2024 FUE CELEBRADA AUDIENCIA DE QUE TRATA EL ART 80</t>
    </r>
    <r>
      <rPr>
        <b/>
        <sz val="9"/>
        <rFont val="Arial"/>
        <family val="2"/>
      </rPr>
      <t xml:space="preserve">
</t>
    </r>
    <r>
      <rPr>
        <sz val="9"/>
        <rFont val="Arial"/>
        <family val="2"/>
      </rPr>
      <t>23 Sep 2024 SE REMITEN OFICIOS 734 Y 735 PARA FISCALIA GENERAL Y MINISTERIO DE SALUD</t>
    </r>
    <r>
      <rPr>
        <b/>
        <sz val="9"/>
        <rFont val="Arial"/>
        <family val="2"/>
      </rPr>
      <t xml:space="preserve">
</t>
    </r>
    <r>
      <rPr>
        <sz val="9"/>
        <rFont val="Arial"/>
        <family val="2"/>
      </rPr>
      <t xml:space="preserve">29 May 2025 SE ALLEGÓ MEMORIAL PERITO
</t>
    </r>
    <r>
      <rPr>
        <b/>
        <sz val="9"/>
        <rFont val="Arial"/>
        <family val="2"/>
      </rPr>
      <t>2025-11-11 El 04 de noviembre de 2025 se realizo audiencia de que trata el articulo 80 del C.P.T., no siendo posible su clasura se fijo fecha para el dia jueves 12 de febrero de 2026 a partir de las 11:30 am</t>
    </r>
  </si>
  <si>
    <r>
      <rPr>
        <b/>
        <sz val="9"/>
        <color indexed="14"/>
        <rFont val="Arial"/>
        <family val="2"/>
      </rPr>
      <t>3-09-2015 RADICACIÓN PROCESO Y REPARTO</t>
    </r>
    <r>
      <rPr>
        <sz val="9"/>
        <rFont val="Arial"/>
        <family val="2"/>
      </rPr>
      <t xml:space="preserve">
15-9-2015 AUTO INADMITE DEMANDA ORDENA SUBSANAR 
23-9-15  MEMORAIL CON SUBSANACIÓN 
28-9-15 AUTO RECHAZA DEMANDA 
,,,,,,,,
13-9-18  CONSEJO SUPERIOR DIRIME CONFLICTO, ASIGNA COMPETENCIA A JUZGADO 21 LABORAL CIRCUITO.
27-11-18 COOMEVA  ALLEGA DESISTIMIENTO
29-1-19 SAYP RENUNCIA PODER
17-6-19  COOMEVA ALLEGA DESISTIMIENTO 
8-8-19 AUTO DE OBEDECER Y CUMPLIR 
13-8-19 MEMORIAL SOLICITANDO ACLARACIÓN AUTO 
16-8-19 CONSORCIO SAYP ALLEGA SUBSANACIÓN CONTESTACIÓN DEMANDA 
9-10-19  NOTIFICACIÓN PERSONAL ABOGADO SUSTITUTO FIDUFOSYGA 2005
24-10-19  FIDUFOSYGA CONTESTA DEMANDA 
12-11-19 AUTO TIENE POR CONTESTADA DEMANDA 
1812-19 AUTO CORRIGE PROVIDENCIA. ORDENA DAR CUMPLIMIENTO AUTOS ANTERIORES 
26-2-20 NOTIFICACIÓN ANDJE 
13-03-20 NOTIFICACIÓN A ADRES
24 Ene 2022 PARTE ALLEGA SOLICITUD DE SUSPENSIÓN DEL PROCESO
03 Feb 2022 COOMEVA SOLICITA SUSPENSIÓN DEL PROCESO
06 Jun 2022 ADRES ALLEGA PODER
01 Jul 2022 AL DESPACHO
10 Aug 2022 SOLICITUD DE SUSPENSIÓN DEL PROCESO X2. FOSYGA NO COADYUBA
17 Aug 2022 SUBSANACIÓN CONTESTACIÓN DEMANDA ADRES
</t>
    </r>
    <r>
      <rPr>
        <b/>
        <sz val="9"/>
        <rFont val="Arial"/>
        <family val="2"/>
      </rPr>
      <t xml:space="preserve">30 Aug 2023 REMITE EXPEDIENTE A JUZGADO 46 LABORAL CIRCUITO
</t>
    </r>
    <r>
      <rPr>
        <sz val="9"/>
        <rFont val="Arial"/>
        <family val="2"/>
      </rPr>
      <t xml:space="preserve">22 Sep 2023 ALLEGA INCIDENTE REGULACIÓN HONORARIOS APODERADO DEMANDANTE
</t>
    </r>
    <r>
      <rPr>
        <b/>
        <sz val="9"/>
        <rFont val="Arial"/>
        <family val="2"/>
      </rPr>
      <t>22 Nov 2023 FIJA FECHA DE AUDIENCIA, APRA EL PRÓXIMO 9 DE DICIEMBRE DEL AÑO 2024, A LAS 2 DE LA TARDE</t>
    </r>
    <r>
      <rPr>
        <sz val="9"/>
        <rFont val="Arial"/>
        <family val="2"/>
      </rPr>
      <t xml:space="preserve">. ADMITE INCIDENTE DE REGULACIÓN DE HONORARIOS
14 Dec 2023 NOTIFICACIÓN DEMANDA
</t>
    </r>
    <r>
      <rPr>
        <b/>
        <sz val="9"/>
        <rFont val="Arial"/>
        <family val="2"/>
      </rPr>
      <t xml:space="preserve">03 Apr 2024 AUTO ACEPTA DESISTIMIENTO PARCIAL DE LAS PRETENSIONES
20 Aug 2024 DESISTIMIENTO PARCIAL PRETENSIONES COOMEVA
</t>
    </r>
    <r>
      <rPr>
        <sz val="9"/>
        <rFont val="Arial"/>
        <family val="2"/>
      </rPr>
      <t xml:space="preserve">25 Nov 2024 MEMORIAL APOYO TECNICO ACTUALIZADO
05 Dec 2024 PRONUNCIAMIENTO APODERADO FOSYGA
11 Dec 2024 DECLARAR TERMINADO EL PROCESO DE REGULACIÓN DE HONORARIOS
11 Dec 2024 AUTO REQUIERE A LA PARTE DEMANDANTE PARA QUE DE MANERA ORDENADA, CLARA Y CONCRETA INFORME AL DESPACHO LOS RECOBROS OBJETO DE DEMANDA Y DE ELLOS IDENTIFIQUE LOS QUE HAN SIDO RESUELTOS POR DESISTIMIENTO
16 Dec 2024 RECURSO REPOSICIÓN SUBSIDIO APELACIÓN
</t>
    </r>
    <r>
      <rPr>
        <b/>
        <sz val="9"/>
        <rFont val="Arial"/>
        <family val="2"/>
      </rPr>
      <t>2025-09-29 Auto ACEPTAR el desistimiento parcial de las pretensiones</t>
    </r>
    <r>
      <rPr>
        <sz val="9"/>
        <rFont val="Arial"/>
        <family val="2"/>
      </rPr>
      <t xml:space="preserve"> respecto contrato de transacción No. 462 suscrito el 29 de julio de 2024. SE REQUIERE, a la parte demandante COOMEVA EPS - LIQUIDADA para que a través de su mandatario allegue la base de datos de las facturas de manera depurada
</t>
    </r>
    <r>
      <rPr>
        <b/>
        <sz val="9"/>
        <rFont val="Arial"/>
        <family val="2"/>
      </rPr>
      <t>2025-11-25 REPROGRAMA LA AUDIENCIA de que trata el art. 77 del C.P.T.S.S., para el día lunes veinticinco (25) de mayo de dos mil veintiséis (2026) a la hora de las tres de la tarde (3:00 PM).</t>
    </r>
  </si>
  <si>
    <r>
      <rPr>
        <b/>
        <sz val="9"/>
        <color indexed="14"/>
        <rFont val="Arial"/>
        <family val="2"/>
      </rPr>
      <t xml:space="preserve">25-9-15 RADICACIÓN PROCESO </t>
    </r>
    <r>
      <rPr>
        <sz val="9"/>
        <rFont val="Arial"/>
        <family val="2"/>
      </rPr>
      <t xml:space="preserve">
15-1-16 ATO AVOCA COOCIMIENTO ORDENA ADECUAR DEMANDA 
4-3-15 AUTO INADMITE DEMANA. SUBSANAR
3-11-15 AUTO ADMITE DEMANDA ORDENA NOTIFICAR 
,,,,,
29-9-17 AUTO DE TRÁMITE RECONOCE PERSONERÍA ENTIDADES PUBLICAS Y SOCIEDADES NOTIFICADAS. REQUEIRE ACTORA 
10-10-17 MEMORIAL RENUNCIA PODER WRSR
27-10-17 MEMORIAL CONTESTACIÓN DEMANDA FIDUBOGOTA Y FIDUPOPULAR
25-1-18 AL DESPACHO 
22-6-18 NOTIFICACIÓN A FIDUOCCIDENTE, FIDUDAVIVIENDA Y FIDUCOLOMBIA
1-10-18 MEMORIAL SOLICITANDO DESVINCULAR FIDUFOSYGA 
23-1-18 AUTO TIENE POR NOTIFICADO POR CONDUCTA CONCLUYENTE
13-3-19 AL DESPACHO 
26-6-19AL DESPACHO 
7-10-19 RECEPCIÓN MEMORIAL 
26-11-19 MEMORIAL CON DICTAMEN
11-3-20 AUTO REQUIERE NUEVA EPS PARA QUE ALLEGUE INFORMAICÓN 
04 Aug 2020 RECEPCIÓN PODERES DEMANDADAS ASD S.A.S Y CARVAJAL TECNOLOGIA
11 Sep 2020 RECEPCIÓN PODER ADRES
18 Jan 2023 RECEPCIÓN EXPEDIENTE DE DIGITALIZACION
2025-11-20 Recepción memorial. Impulso</t>
    </r>
  </si>
  <si>
    <r>
      <rPr>
        <b/>
        <sz val="9"/>
        <color indexed="14"/>
        <rFont val="Arial"/>
        <family val="2"/>
      </rPr>
      <t>12-03- 2015  RADICACIÓN PROCESO</t>
    </r>
    <r>
      <rPr>
        <sz val="9"/>
        <rFont val="Arial"/>
        <family val="2"/>
      </rPr>
      <t xml:space="preserve">
...
15-1-16 AUTO DE OBEDECER Y CUMPLIR- INADMITE DEMANDA 
19-12-16 AUTO ADMITE DEMANDA 
30-3-17 NOTIFICA POR AVISO A LA ANDJE
.....
26-1-2018 AUTO FIJA FECHA AUDIENCIA DEL ART. 80 CPL PARA EL 16 DE MARZO DE 2018 .  Y CORRE TRASLADO
8-3-2018 AUTO RESUELVE RENUNCIA PODER 
13-3-18 SE FIJA AUDIENCIA PARA EL 25 DE MAYO DE 2018 A LAS 8.30 A.M.
18-9-18 AUTO FJA 11-12-18 A AS 10,30 AUDIENCIA ARTÍCULO 80 CPT
11-12-18 REPROGRAMA AUDIENCIA PARA EL 28 DE MARZO DE 2019 A LAS 10.30 a.m. 
26-4-19 AUTO ACEPTA APLAZAMIENTO Y FIJA PARA EL 3 DE JULIO DE 2019 A LAS 11,30 AM AUDICIENCIA ART. 80 CPT Y SS
3-7-19 CONCEDE TÉRMINO PARA AMPLIAR PERITAZGO 
18-11-19 AUTO FIJA FECHA AUDIENCIA PARA EL 19 DE FEBRERO DE 2020 A LAS 2.30 DE LA TARDE.
19-2-*20 AUTO PONE EN CONOCIMIENTO DICTAMEN
19-2-20 AUTO FIJA AUDIENCIA DEL ARTÍCULO 80 CPTSSS PARA EL 20 DE MAYO DE 2020 A LAS 10 DE LAMAÑANA 
20 May 2021 RECEPCIÓN MEMORIAL - SOLICITUD LINK
16 Jul 2021 REMITE EXPEDIENTE AL GRUPO DIGITALIZADOR
2025-11-19 MEMORIAL IMPULSO PROCESAL</t>
    </r>
  </si>
  <si>
    <r>
      <t xml:space="preserve">,,,,,
12-7-2016 AUTO DECLARA FALTA DE JURISDICCIÓN Y ORDENA REMITIR A SECRETARÍA GENERAL TRIBUNAL SUPERIOR DE BOGOTÁ PARA REPARTO
22-7-16 ENVIADO A TRIBUNAL SUPERIOR OFICIO 2016- FIC 164
</t>
    </r>
    <r>
      <rPr>
        <b/>
        <sz val="9"/>
        <color indexed="14"/>
        <rFont val="Arial"/>
        <family val="2"/>
      </rPr>
      <t xml:space="preserve">10-8-2016  RADICACIÓN PROCESO </t>
    </r>
    <r>
      <rPr>
        <sz val="9"/>
        <rFont val="Arial"/>
        <family val="2"/>
      </rPr>
      <t xml:space="preserve">
17-04-2017 AUTO ADMITE DEMANDA
23-5-17 ENTREGA AVISO A MSPS 
,,,,,,,,
24-8-17 NOTIFICAN FIDUCOLDEX Y FIDUPREVISORA INTEGRANTES SAYP 
11-9-17 CONSORCIO SAYP CONTESTGA DEMANDA 
2-10-2017 AUTO TIENE POR CONTESTADA LA REFORMA DE LA
...
12-4-18 AL DESPACHO 
19-4-18 AUTO FIJA AUDIENCIA PARA EL 29 DE OCTUBRE DE 2018 A AS 9.00 A.M. 
11-5-2018 AUTO CONCEDE TÉRMINO PARA ALLEGAR DICTAMEN 
21-8-18 AUTO ACLARA VALOR DESISTIMIENTO PARCIAL
4-9-18 ENTREGA COPIAS SIMPLES
29-10-11 AUTO FIJA FECHA PARA FALLO EL 28 DE MARZO DE 2019 A LAS 9.00 A.M.
18-3-19 AUTO FIJA FECHA FALLO 28 DE OCTUBRE DE 2019 A LAS 9.00 A.M.
2-8-19 ADRES ALLEGA INFORMACIÓN REQUERIDA  
23-10-19 AUTO FIJA FECHA AUDIENCIA FALLO EL 10 DE AGOSTO DE 2019 A LAS 9.00 A.M.
15-11-19 AUTO DECIDE DESISTIMIENTO PARCIAL 6 RECOBROS
23 Sep 2022 REQUIERE A FIDUPREVISORA S.A. Y FIDUCOLDEX -- REQUIÉRASE A SERVICIO OCCIDENTAL DE SALUD EPS PARA QUE APORTE LA RELACIÓN ACTUALIZADA DE LOS RECOBROS
</t>
    </r>
    <r>
      <rPr>
        <b/>
        <sz val="9"/>
        <rFont val="Arial"/>
        <family val="2"/>
      </rPr>
      <t xml:space="preserve">06 Jul 2023 AUTO ORDENA ENVIAR PROCESO AL JUZGADO CUARENTA Y CINCO LABORAL DEL CIRCUITO
</t>
    </r>
    <r>
      <rPr>
        <sz val="9"/>
        <rFont val="Arial"/>
        <family val="2"/>
      </rPr>
      <t>30 Apr 2024 AUTO REQUIERE A LA ADRES Y A LA EPS SERVICIO OCCIDENTAL DE SALUD S.A.</t>
    </r>
    <r>
      <rPr>
        <b/>
        <sz val="9"/>
        <rFont val="Arial"/>
        <family val="2"/>
      </rPr>
      <t xml:space="preserve">
01 Apr 2025 AUTO FIJA FECHA AUDIENCIA PARA EL DIA 25 DE JULIO DE 2025 A LAS 02:30 P.M
2025-08-21 SENTENCIA CONDENATORIA. Auto concede recurso de apelación. SE REMITE AL TRIBUNAL
</t>
    </r>
    <r>
      <rPr>
        <sz val="9"/>
        <rFont val="Arial"/>
        <family val="2"/>
      </rPr>
      <t>2025-11-19 Solicitud de base de datos para la parte considerativa de la sentencia</t>
    </r>
  </si>
  <si>
    <r>
      <t xml:space="preserve">29-9-2011 RADICACIÓN DEMANDA Y REPARTO
,,,,,,,
8-7-14 AUTO DECLARA FALTA JURISDICCIÓN Y REMITE A LABORAL
,,,,
</t>
    </r>
    <r>
      <rPr>
        <b/>
        <sz val="9"/>
        <color indexed="14"/>
        <rFont val="Arial"/>
        <family val="2"/>
      </rPr>
      <t xml:space="preserve">9-8-2016  RADICACIÓN PROCESO </t>
    </r>
    <r>
      <rPr>
        <sz val="9"/>
        <rFont val="Arial"/>
        <family val="2"/>
      </rPr>
      <t xml:space="preserve">
15-12-2016  DECIDE RECURSO CONFIMA DECISIÓN DE ENVIAR PROCESO A SUPERSALUD
17-1-17 CON OFICIO 1199 SE REMITE EXPEDIENTE A LA SNS
,27-10-17   RECEPCION EXPEDIENTE DIRIMIENDO CONFLICTO DE COMPETENCIA.
15-11-17 AUTO OBEDECER Y CUMPLIR LO RESUELTO POR SUPERIOR
..
29-1-18 AUTO ADMITE DEMANDA, ORDENA NOTIFICAR
8-6-18 AUTO TIENE POR CONTESTGADA DEMANDA, SEÑALA EL 4  DE OCTUBRE DE   A LAS9,00  AM AUDINCIA DEL ART. 77
17-10-18 AUTO FIJA 31 DE ENERO ADE 2019 A LAS 9 DE LA MAÑANA COMO FECHA AUDIENCIA ART´. 77 CPTSSS
1-2-19 AUTO SUSPENDE AUDIENCIA HASTA TANDO ADRES ALLEGUE POLÍTICAS CONCILIACIÓN
22-2-19 ADRES INCORPORA DOCUMENTAL 
27-6-19 AUTO PONE EN CONOCIMIENTO 
30-9-19 PASA A LA LETRA ESPERA PARTE DEMANDANTE DE CUMPLIMIENTO A LO REQUERIDO POR ADRES
19-11-10 AUTO REQUIERE CONCEDE 10 DIAS
10 Dec 2020 CONSTANCIA SECRETARIAL  SE INCORPORA SOLICITUD DE PRORROGA PARA APORTAR INFORMACION DE RECOBROS. 
27 Apr 2022 SE ANEXÓ PODER AL EXPEDIENTE
</t>
    </r>
    <r>
      <rPr>
        <b/>
        <sz val="9"/>
        <rFont val="Arial"/>
        <family val="2"/>
      </rPr>
      <t>13 Apr 2023 AL JUZGADO 44 LABORAL DEL CIRCUITO DE BOGOTÁ
19 Mar 2025 AUTO AVOCA CONOCIMIENTO Y FIJA FECHA DE AUDIENCIA</t>
    </r>
    <r>
      <rPr>
        <sz val="9"/>
        <rFont val="Arial"/>
        <family val="2"/>
      </rPr>
      <t xml:space="preserve">
2025-11-25 No se realiza audiencia por solicitud de aplazamiento</t>
    </r>
  </si>
  <si>
    <r>
      <rPr>
        <b/>
        <sz val="9"/>
        <color indexed="14"/>
        <rFont val="Arial"/>
        <family val="2"/>
      </rPr>
      <t>28-7-16 RADICACIÓN PROCESO</t>
    </r>
    <r>
      <rPr>
        <sz val="9"/>
        <rFont val="Arial"/>
        <family val="2"/>
      </rPr>
      <t xml:space="preserve">
3-8-16 AUTO ORDENA ENVIAR PROCESO SUPERSALUD 
2-11-16 AUTO NO REPONE ORDENA ENVIAR 
21-11-16 REMITE EXPEDIENTE SUPERSALUD
14-11-17 RECIBE EXPEDIENTE PROCEDENTE CONSEJO SUPRIOR JUDICATURA 
14-11-17 AL DESPACHO 
19-12-17 AUTO INADMITE DEMANDA ORDENA SUBSANAR CONCED TÉRMINO 
21-4-17 AUTO ADMITE DEMANDA Y ORDENA NOTIFICAR 
9-4-18 CITATORIOS FIDUCOLOMBIA, FIDUAGRARIA, FIDUBOGOTÁ, FIDUCOLDEX 
12-6-18 NOTIFICAN MINISTERIO - ADRES
27-7-18 AUTO CITA A AUDIENCIA CONCILIACIÓN Y OTRAS ART. 77 cptss EL DÍA 4 DE ABRIL DE 2019 A LAS 9.30 A.M. 
30-11-18 RECEPCIÓM MEMORIAL 
8-4-19 NOTIFICACIÓN POR AVIS  A LA AGENCIA NACIONAL DE DEFENSA JUDICIAL DEL ESTADO -ANDJE
9-7-19 VENCIÓ EN SILENCIO TÉRMINO LEGAL 
5-9-19 AUTO FIJA AUDIENCIA ART. 77 PARA EL 24 DE FEBRERO DE 2020 A LAS 10.30 DE LA MAÑANA
21-2-20 AL DESPACHO PARA RESOLVER LITIS CONSORCIO NECESARIO 
15 Mar 2022 AUTO FIJA FECHA AUDIENCIA ART. 80 C.P.L., PARA EL DÍA MARTES 08 DEL MES DE NOVIEMBRE DE 2022 A LA HORA DE LAS DIEZ Y TREINTA (10:30) DE LA MAÑANA</t>
    </r>
    <r>
      <rPr>
        <b/>
        <sz val="9"/>
        <rFont val="Arial"/>
        <family val="2"/>
      </rPr>
      <t xml:space="preserve">
</t>
    </r>
    <r>
      <rPr>
        <sz val="9"/>
        <rFont val="Arial"/>
        <family val="2"/>
      </rPr>
      <t>05 Jun 2023 DECLARACIÓN DE INCOMPETENCIA Y ORDENA REMITIR JUZGADOS 3  ADMINISTRATIVO, SECCIÓN PRIMERA</t>
    </r>
    <r>
      <rPr>
        <b/>
        <sz val="9"/>
        <rFont val="Arial"/>
        <family val="2"/>
      </rPr>
      <t xml:space="preserve">
</t>
    </r>
    <r>
      <rPr>
        <sz val="9"/>
        <rFont val="Arial"/>
        <family val="2"/>
      </rPr>
      <t xml:space="preserve">15 Dec 2023 DEVUELTO DEL JDO ADMINISTRATIVO
</t>
    </r>
    <r>
      <rPr>
        <b/>
        <sz val="9"/>
        <rFont val="Arial"/>
        <family val="2"/>
      </rPr>
      <t xml:space="preserve">18 Dec 2023 AUTO ORDENA ENVIAR PROCESO AL JUZGDO 43 LABORAL POR CUMPLIR LOS REQUISITOS DEL ACUERDO NO. SBJTA23-15 DEL 22 DE MARZO DE 2023.
</t>
    </r>
    <r>
      <rPr>
        <sz val="9"/>
        <rFont val="Arial"/>
        <family val="2"/>
      </rPr>
      <t xml:space="preserve">_____
01 Nov 2024 </t>
    </r>
    <r>
      <rPr>
        <b/>
        <sz val="9"/>
        <rFont val="Arial"/>
        <family val="2"/>
      </rPr>
      <t xml:space="preserve">AUTO AVOCA CONOCIMIENTO. </t>
    </r>
    <r>
      <rPr>
        <sz val="9"/>
        <rFont val="Arial"/>
        <family val="2"/>
      </rPr>
      <t xml:space="preserve">AUDIENCIAS ARTÍCULOS 77 Y 80 DEL CPTYSS PARA EL DÍA DIECINUEVE (19) DE SEPTIEMBRE DE DOS MIL VEINTICINCO (2025) A LAS OCHO Y TREINTA DE LA MAÑANA (8:30 AM)
19 Sep 2025  SE LE CONCEDE EL TÉRMINO DE UN MES (HASTA EL 19 DE OCTUBRE DE 2025) A LA EPS SANITAS PARA ADECUAR LA DEMANDA
</t>
    </r>
    <r>
      <rPr>
        <b/>
        <sz val="9"/>
        <rFont val="Arial"/>
        <family val="2"/>
      </rPr>
      <t>2025-11-21 Auto fija fecha audiencia y/o diligencia del artículo 77. Fecha 26-ago-2026 a las 9:30 a. m.</t>
    </r>
  </si>
  <si>
    <r>
      <rPr>
        <b/>
        <sz val="9"/>
        <color indexed="14"/>
        <rFont val="Arial"/>
        <family val="2"/>
      </rPr>
      <t xml:space="preserve">
22-8-2014 RADICACIÓN PROCESO</t>
    </r>
    <r>
      <rPr>
        <sz val="9"/>
        <rFont val="Arial"/>
        <family val="2"/>
      </rPr>
      <t xml:space="preserve">
19-9-14 AUTO ORDENA ENVIAR A JUZGDOS CIVILES
26-5-15 SE RECIBE4 EXPDIENTE DE CONSEJO SUPERIOR DE LA JUDICATURA
26-8-15 AUTO REQUIERE ACTOR PARA QUE ADECUE DEMANDA
2210-15 AUTO INADMITE DEMANDA CONCEDE TÉRMINO PARA SUBSANAR
...
8-2-17 AUTO TIEN POR CONTESTYADA DEMANDA MINISTERIO ORDENA NOTIFICAR 
28-2-17 NOTIFICAN SAYP 2011 
3-11-17 AUTO TIENE POR CONTESTADA DEMANDA SAYP Y ORDENA INTEGRAR LITIS
7-6-18 AUTO ORDEN NOTIFI CAR PERSONALMENTE ,  TIENE A LA  ADRES COMO SUCESORA PROCESAL
22-8-18 ELABORACIÓN CITATORIO 
13-9-18 MEMORIAL CONTESTACIÓN DEMANDA FIDUFOSYGA 2005
14-1-19 ADMITE CONTESTACIÓN. CITA PARTES 20 JUNIO 2019 A LAS 9 DE LA MAÑANA PARA AUDIENCIA OBLIGATORIA 
20-6-19 AUTO CITA A LAS PARTES AUDIENCIA ARTÍ 80 EL 13 DE NOVIEMBRE DE 2019 A LAS 9 DE LA MAÑANA
22-7-19 MEMORIAL CON PERITAJE 
6-9-19 MEMORIAL CON PERITAJE
22-07-20 DEMANDADA ALLEGA PODERES VÍA E-MAIL
04 Sep 2020 INCORPORA RESPUESTA ALLEGADA POIR ADRES Y POR EL MINISTERIO DE SALUD Y PROTECCION SOCIAL, REQUIERE A ADRES PARA QUE EN EL TERMINO DE 10 DIAS APORTE DOCUMENTAL
02 May 2021 RECEPCIÓN MEMORIAL - ALLEGAN DICTAMEN PERICIAL PARCIAL
28 Jul 2021 APODERADO DE FIDUCIARIAS QUE CONFORMAN EL CONSORCIO FIDUFOSYGA 2005 ALLEGA SOLICITUD
</t>
    </r>
    <r>
      <rPr>
        <b/>
        <sz val="9"/>
        <rFont val="Arial"/>
        <family val="2"/>
      </rPr>
      <t xml:space="preserve">15 Feb 2022 FIJA AUDIENCIA PARA EL 16 DE JUNIO DE 2022 A LAS 8:30 AM
</t>
    </r>
    <r>
      <rPr>
        <sz val="9"/>
        <rFont val="Arial"/>
        <family val="2"/>
      </rPr>
      <t xml:space="preserve">29 Apr 2022 MEMORIAL APORTA PODER
16 Jun 2022 AUTO RECHAZA NULIDAD PROPUESTA POR FALTA DE COMPETENCIA. 
21 Jun 2022 APELACION AUTO - EFECTO SUSPENSIVO MIENTRAS EL SUPERIOR RESUELVE
</t>
    </r>
    <r>
      <rPr>
        <b/>
        <sz val="9"/>
        <rFont val="Arial"/>
        <family val="2"/>
      </rPr>
      <t xml:space="preserve">02 Dec 2022 OBEDECER Y CUMPLIR LO ORDENADO POR EL SUPERIOR
</t>
    </r>
    <r>
      <rPr>
        <sz val="9"/>
        <rFont val="Arial"/>
        <family val="2"/>
      </rPr>
      <t>23 May 2023 PERITO 
ALLEGA DICTAMEN PERICIAL
24 May 2023 EXPEDIENTE DIGITALIZADO EN SU TOTALIDAD
29 May 2023 SOLICITUD REPROGRAMACION AUDIENCIA
28 Feb 2024 ADRES Y UNION TEMPORAL ALLEGAN CONTRADICCIÓN DEL DICTAMEN</t>
    </r>
    <r>
      <rPr>
        <b/>
        <sz val="9"/>
        <rFont val="Arial"/>
        <family val="2"/>
      </rPr>
      <t xml:space="preserve">
14 Nov 2024 SE REALIZA AUDIENCIA FIJA FECHA PARA EL 15 DE MAYO DE 2025 A LAS 02:30 PM
29 Apr 2025 CUMPLIMIENTO REQUERIMIENTO + BASE DE DATOS
</t>
    </r>
    <r>
      <rPr>
        <sz val="9"/>
        <rFont val="Arial"/>
        <family val="2"/>
      </rPr>
      <t xml:space="preserve">05 May 2025 PODER ADRES / SOLICITUD TERMINO PARA APORTAR APOYO TECNICO ADRES
2025-07-07 ALLEGA DICTAMEN PERICIAL
2025-10-20 PRONUNCIAMIENTO DICTAMEN PERICIAL ADRES
</t>
    </r>
    <r>
      <rPr>
        <b/>
        <sz val="9"/>
        <rFont val="Arial"/>
        <family val="2"/>
      </rPr>
      <t>2025-10-23 FIJA AUDIENCIA PARA EL 26 DE NOVIEMBRE DE 2025 A LAS 02:30 PM</t>
    </r>
    <r>
      <rPr>
        <sz val="9"/>
        <rFont val="Arial"/>
        <family val="2"/>
      </rPr>
      <t xml:space="preserve">
2025-11-20 ADRES SOLICITUD RELACIONADA CON EL DICTAMEN PERICIAL</t>
    </r>
  </si>
  <si>
    <r>
      <t xml:space="preserve">29-9-111 RADICACIÓN Y REPARTO DEMANDA
,,,,,
26-7-16 AUTO ORDENA ENVIAR PROCESO A JURISDICCIÓN LABORAL 
</t>
    </r>
    <r>
      <rPr>
        <b/>
        <sz val="9"/>
        <color indexed="14"/>
        <rFont val="Arial"/>
        <family val="2"/>
      </rPr>
      <t>23-11-2016  RADICACIÓN PROCESO</t>
    </r>
    <r>
      <rPr>
        <sz val="9"/>
        <rFont val="Arial"/>
        <family val="2"/>
      </rPr>
      <t xml:space="preserve">
13-1-2017 SOLICITA ADECUAR DEMANDA AL PROCEDIMIENTO LABORAL 
20-1-17 ALLEGAN ADECUACIÓN Y PODER 
19-4-17 SUSTITUCIÓN PODER EPS
11-9-17 AUTO INADMITE RECURSO, ACEPTA DESISTIMIENTO PARCIAL Y ORDENA CONTINUAR TÉRMINO PARA FIDUFOSYGA 2005 EN LIQUIDACIÓN 
10-10-17 NOTIFICAN POR AVISO AL MINISTERIO DE SALUD
8-11-*17   MSPS CONTESTA DEMANDA
...
13-10-20  AUTO TIENE POR CONTESTADA DEMANDA Y  FIJA FECHA AUDIENCIA PARA EL 19 DE JULIO DE 2021 A LAS 8.30 A.M.
04 Nov 2020  RECEPCIÓN MEMORIAL  ALLEGAN SOLICITUD DE COPIAS
18 Jan 2021  REMITIDOS A OTROS </t>
    </r>
    <r>
      <rPr>
        <b/>
        <sz val="9"/>
        <color indexed="10"/>
        <rFont val="Arial"/>
        <family val="2"/>
      </rPr>
      <t>DESPACHOS REMITIR EL EXPEDIENTE AL JUZGADO 41 LABORAL</t>
    </r>
    <r>
      <rPr>
        <sz val="9"/>
        <rFont val="Arial"/>
        <family val="2"/>
      </rPr>
      <t xml:space="preserve"> DEL CIRCUITO DE BOGOTA D.C., 
23 Feb 2021  AUTO FIJA FECHA AUDIENCIA Y/O DILIGENCIA
DEJAR SIN VALOR Y EFECTO EL AUTO DE FECHA 18 DE ENERO DE 2021, MEDIANTE EL CUAL SE DISPUSO REMITIR EL EXPEDIENTE AL JUZGADO 41 LABORAL DEL CIRCUITO DE BOGOTA D.C.-SEGUIR CON EL CONOCIMIENTO DEL TRAMITE DEL PRESENTE ASUNTO, </t>
    </r>
    <r>
      <rPr>
        <sz val="9"/>
        <color indexed="10"/>
        <rFont val="Arial"/>
        <family val="2"/>
      </rPr>
      <t>MANTIENE AUDIENCIA PARA EL 19 DE JULIO DE 2021 A LAS 8:30 AM</t>
    </r>
    <r>
      <rPr>
        <sz val="9"/>
        <rFont val="Arial"/>
        <family val="2"/>
      </rPr>
      <t xml:space="preserve">
29 Jul 2021 ALLEGAN DESISTIMIENTO DE SALUDCOOP EPS
23 Aug 2021  AUTO ACEPTA DESISTIMIENTO PARCiAL, FIJA AUDIENCIA PARA EL 03 DE NOVIEMBRE DE 2021 A LAS 8:30 AM
27 Sep 2021 SALUDCOOP ALLEGA PODER
</t>
    </r>
    <r>
      <rPr>
        <b/>
        <sz val="9"/>
        <rFont val="Arial"/>
        <family val="2"/>
      </rPr>
      <t xml:space="preserve">03 Nov 2021 SE SUSPENDE EL PROCESO POR 6 MESES
</t>
    </r>
    <r>
      <rPr>
        <sz val="9"/>
        <rFont val="Arial"/>
        <family val="2"/>
      </rPr>
      <t xml:space="preserve">25 Jan 2022 SALUDCOOP EPS EN LIQUIDACION ALLEGA SOLICITUD DE CERTIFICACION
</t>
    </r>
    <r>
      <rPr>
        <b/>
        <sz val="9"/>
        <rFont val="Arial"/>
        <family val="2"/>
      </rPr>
      <t xml:space="preserve">31 May 2022 SOLICITA LA PARTE ACTORA DESISTIMIENTO PARCIAL
</t>
    </r>
    <r>
      <rPr>
        <sz val="9"/>
        <rFont val="Arial"/>
        <family val="2"/>
      </rPr>
      <t xml:space="preserve">31 Jan 2023 RENUNCIA PODER SALUDCOOP EPS EN LIQUIDACION
29 Nov 2023 SOLICITUD DESISTIMIENTO PARCIAL DE LAS PRETENSIONES
</t>
    </r>
    <r>
      <rPr>
        <b/>
        <sz val="9"/>
        <rFont val="Arial"/>
        <family val="2"/>
      </rPr>
      <t>17 Jun 2024 SE REALIZA AUDIENCIA, ORDENA OFICIAR, FIJA FECHA PARA 20 DE FEBRERO DE 2025 A LAS 8:30 AM</t>
    </r>
    <r>
      <rPr>
        <sz val="9"/>
        <rFont val="Arial"/>
        <family val="2"/>
      </rPr>
      <t xml:space="preserve">
03 Feb 2025 TRASLADA APOYO TECNICO, BASE ACTUALIZADA
26 May 2025 MEMORIAL DESISTIMIENTO PARCIAL PRETENSIONES
2025-10-14 PODER AGENCIA NACIONAL DE DEFENSA JURIDICA DEL ESTADO
</t>
    </r>
    <r>
      <rPr>
        <b/>
        <sz val="9"/>
        <rFont val="Arial"/>
        <family val="2"/>
      </rPr>
      <t xml:space="preserve">2025-10-31 FIJA AUDIECIA PARA EL 27 DE MARZO DE 2026 A LAS 11:30 AM, REQUIERE A LAS PARTES
</t>
    </r>
    <r>
      <rPr>
        <sz val="9"/>
        <rFont val="Arial"/>
        <family val="2"/>
      </rPr>
      <t>2025-11-06 SE ALLEGA BASE ACTUALIZADA DE RECOBROS</t>
    </r>
  </si>
  <si>
    <r>
      <t xml:space="preserve">
16-12-2011   RADICACIÓN Y REPARTO DEMANDA
,,,,,,,
26-7 -16 AUTO ORDENA ENVIAR A JUZGADOS LABORALES
11-8-16  ENVIADO A A JUZGADOS LABORALES 
23-8-16 REPARTIDO JUZGADO 22 LABORAL DEL CIRCUITO 
</t>
    </r>
    <r>
      <rPr>
        <b/>
        <sz val="9"/>
        <color indexed="14"/>
        <rFont val="Arial"/>
        <family val="2"/>
      </rPr>
      <t>2-9-16 RADICACIÓN PROCESO</t>
    </r>
    <r>
      <rPr>
        <sz val="9"/>
        <rFont val="Arial"/>
        <family val="2"/>
      </rPr>
      <t xml:space="preserve">
17-3-17 AUTO AVOCA CONOCIMIENTO 
25-5-17 AUTO INADMITE DEMNADA 
31-7-17 DECLARA INCOMPETENCIA Y REMITE CJS 
2-8-17 ELABORA OFICIOS REMISORIOS
13-2-18 CONSTANCI SECRETRIAL  REMITE A CJS-SALA DISCIPLINARIA
20-9-18 REGRESA  EXPEDIENTE  SALA DISCIPLINARIA 
23-1-19 MEMORIAL CON PODER
11-03-2018 AUTO DE OBEDECER Y CUMPLIR LO RESUELTO POR EL CSJ.  ADMITE DEMANDA, ORDENA NOTIFICAR AL CONSORCIO FIDUFOSYGA 2005 (no nombra a las fiduciarias) 
11-3-19 AUTO ADMITE DEMANDA, ORDENA NOTIFICAR
..
 Nov 2020 ENTREGA AVISO NOTIFICACIÓN SE NOTIFICÓ A ADRES Y EL MINISTERIO DE SALUD
26 Nov 2020 AUTO FIJA FECHA AUDIENCIA Y/O DILIGENCIA
PARA EL DÍA 08 DE JULIO DE 2021, A LA HORA DE L AS 02:30 PM. - CACP
15 Jan 2021  RECEPCIÓN MEMORIAL  RENUNCIA PODER
12 abri 2021. NOTIFICAN A FIDUCOLDEX (DE FIDUFOSUGA)
27 Apr 2021 RECEPCIÓN MEMORIAL - CONTESTACION CONSORCIO SAYP 2011
24 May 2021  RECEPCIÓN MEMORIAL - INCIDENTE DE NULIDAD POR INDEBIDA NOTIFICACIÓN DEL AUTO ADMISORIO DE LA DEMANDA
26 May 2021  AL DESPACHO
24 Jun 2021  CONSTANCIA SECRETARIAL- EXPEDIENTE DIGITALIZADO
23 Aug 2021 AUTO TIENE POR CONTESTADA LA DEMANDA
15 Sep 2021  CONTESTACIÓN DEMANDA
21 Sep 2021  REFORMA DEMANDA
</t>
    </r>
    <r>
      <rPr>
        <b/>
        <sz val="9"/>
        <rFont val="Arial"/>
        <family val="2"/>
      </rPr>
      <t xml:space="preserve">09 Nov 2021 AUTO DECLARACIÓN DE INCOMPETENCIA Y ORDENA REMISIÓN AL COMPETENTE
</t>
    </r>
    <r>
      <rPr>
        <sz val="9"/>
        <color indexed="8"/>
        <rFont val="Arial"/>
        <family val="2"/>
      </rPr>
      <t xml:space="preserve">09 Dec 2021  ENVIO PROCESO DIGITAL A REPARTO JUZGADOS ADMINISTRATIVOS </t>
    </r>
    <r>
      <rPr>
        <sz val="9"/>
        <rFont val="Arial"/>
        <family val="2"/>
      </rPr>
      <t xml:space="preserve">
</t>
    </r>
    <r>
      <rPr>
        <b/>
        <sz val="9"/>
        <rFont val="Arial"/>
        <family val="2"/>
      </rPr>
      <t xml:space="preserve">ENERO 2022. SOS IMPETRA TUTELA CONTRA EL JUZGADO LABORAL. TRIBUNAL SUPERIOR NIEGA LA TUTELA. SOS IMPUGNA ANTE CORTE SUPREMA DE JUSTICIA
</t>
    </r>
    <r>
      <rPr>
        <sz val="9"/>
        <rFont val="Arial"/>
        <family val="2"/>
      </rPr>
      <t xml:space="preserve">25 Mar 2022 AUTO DECLARA ILEGALIDAD DE PROVIDENCIA - DEJA SIN VALOR Y EFECTO EL AUTO PROFERIDO EL 9-11-2021 - CORRER TRASLADO DE LA REFORMA DE LA DEMANDA
</t>
    </r>
    <r>
      <rPr>
        <b/>
        <sz val="9"/>
        <rFont val="Arial"/>
        <family val="2"/>
      </rPr>
      <t xml:space="preserve">04 Apr 2022 CONTESTACION REFORMA DEMANDA CONSORCIO FIDUFOSYGA
</t>
    </r>
    <r>
      <rPr>
        <sz val="9"/>
        <rFont val="Arial"/>
        <family val="2"/>
      </rPr>
      <t xml:space="preserve">12 Sep 2023 SOLICITUD DESISTIMIENTO PARCIAL
17 Jan 2024 REQUIERE DR. LUIS FELIPE BONILLA ESCOBAR TERMINO DE 8 DIAS.
</t>
    </r>
    <r>
      <rPr>
        <b/>
        <sz val="9"/>
        <rFont val="Arial"/>
        <family val="2"/>
      </rPr>
      <t xml:space="preserve">12 May 2025 CONTESTACION REFORMA CONSORCIO
</t>
    </r>
    <r>
      <rPr>
        <sz val="9"/>
        <rFont val="Arial"/>
        <family val="2"/>
      </rPr>
      <t xml:space="preserve">13 May 2025 CONTESTACION REFORMA ADRES
03 Jun 2025 DESISTIMIENTO PARCIAL PRETENSIONES
2025-08-19 ADMITE LLAMAMIENTO EN GARANTIA. // REQUIERE ADRES. // REQUIERE PARTE DEMANDANTE.
</t>
    </r>
    <r>
      <rPr>
        <b/>
        <sz val="9"/>
        <rFont val="Arial"/>
        <family val="2"/>
      </rPr>
      <t>2025-11-14 INSISTENCIA DESISTIMIENTO PARCIAL PRETENSIONES</t>
    </r>
  </si>
  <si>
    <r>
      <t xml:space="preserve">
5-05-2011  AUTO ADMISORIO DE LA DEMANDA 
1,,,,,,,
26-8-16  AUTO ORDENA ENVIARLO A JURISDICCIÓN  LABORAL
18-10-16 AUTO RESUELVE REPOSICIÓN 
</t>
    </r>
    <r>
      <rPr>
        <sz val="9"/>
        <color indexed="14"/>
        <rFont val="Arial"/>
        <family val="2"/>
      </rPr>
      <t xml:space="preserve">
</t>
    </r>
    <r>
      <rPr>
        <b/>
        <sz val="9"/>
        <color indexed="14"/>
        <rFont val="Arial"/>
        <family val="2"/>
      </rPr>
      <t xml:space="preserve">17-11-2016 RADICCIÓN PROCESO </t>
    </r>
    <r>
      <rPr>
        <sz val="9"/>
        <rFont val="Arial"/>
        <family val="2"/>
      </rPr>
      <t xml:space="preserve">
12-12-2016 AUTO RECHAZA DEMANDA
31-1-2017 ENVIO EXPEDIENTE CSJ - SALA DIESCIPLINARIA 
6-04-2018  AUTO OBEDECER Y CUMPLIR, AVOCA CONOCIMIENTO  - INADMITE DEMANDA 
19-4-18 AUTO ADMITE DEMANDA 
9-05-2018  NOTIFICACIÓN POR VISO A FIDUAGRARIA 
23-5-18 RECEPCIÓN EXPEDIENTE
9-5-18  NOTIFICAN FIDUAGRARIA
17-5-18  NOTIFICAN FIDUCOLDEX 
5-3-20  AUTO ACEPTA DESISTIMIENTO PARCIAL PRETENSIONES
29 Jun 2021 AUTO TIENE POR CONTESTADA LA DEMANDA - CITA PARA EL 1 DE SEPTIEMBRE DE 2021 - 2:30 PM
25 Aug 2021 AUTO SUSPENDE PROCESO POR 6 MESES
21 Apr 2022 AUTO FIJA FECHA AUDIENCIA Y/O DILIGENCIA PARA EL 31 DE MAYO DE 2022 - 11:30 AM -</t>
    </r>
    <r>
      <rPr>
        <b/>
        <sz val="9"/>
        <rFont val="Arial"/>
        <family val="2"/>
      </rPr>
      <t xml:space="preserve">
07 Jun 2022  TRÁMITE CONCILIACION - DECISION DE EXCEPCIONES - ACEPTA DESISTIMIENTO DE EXCEPCIONES
</t>
    </r>
    <r>
      <rPr>
        <sz val="9"/>
        <rFont val="Arial"/>
        <family val="2"/>
      </rPr>
      <t xml:space="preserve">07 Jun 2022 AUTO CONCEDE APELACIÓN EFECTO SUSPENSIVO CONTRA AUTO QUE DECLARO NO PROBADAS LA EXCEPCIONES
21 Jul 2022  ENVÍO EXPEDIENTE
</t>
    </r>
    <r>
      <rPr>
        <b/>
        <sz val="9"/>
        <rFont val="Arial"/>
        <family val="2"/>
      </rPr>
      <t xml:space="preserve">27 Oct 2022 CITA PARA EL 24 DE ENERO DE 2023 - 11:30 AM - ADMITE INCIDENTE DE REGULACION DE HONORARIOS
</t>
    </r>
    <r>
      <rPr>
        <sz val="9"/>
        <rFont val="Arial"/>
        <family val="2"/>
      </rPr>
      <t xml:space="preserve">24 Jan 2023 SANEAMIENTO - FIJACION DEL LITIGIO - DECRETO Y PRACTICA DE PRUEBAS - DECRETA DICTAMEN 60 DIAS PARA APORTARLO - 30 DIAS PARA PRONUNCIARSE. </t>
    </r>
    <r>
      <rPr>
        <b/>
        <sz val="9"/>
        <rFont val="Arial"/>
        <family val="2"/>
      </rPr>
      <t>AUTO FIJA FECHA AUDIENCIA Y/O DILIGENCIA EL 21 DE MARZO DE 2023 - 11:30 AM</t>
    </r>
    <r>
      <rPr>
        <sz val="9"/>
        <rFont val="Arial"/>
        <family val="2"/>
      </rPr>
      <t xml:space="preserve">
30 Jan 2023 DESESTIMIENTO PRUEBA PERICIAL
20 Feb 2023 RESPUESTA DERECHO PETICION
29 Apr 2024 AUTO FIJA FECHA AUDIENCIA PARA EL 19 DE SEPTIEMBRE DE 2024 - 10:30 AM - VIRTUAL - REQUIERE PARA QUE APORTEN EL DICTAMEN
</t>
    </r>
    <r>
      <rPr>
        <b/>
        <sz val="9"/>
        <rFont val="Arial"/>
        <family val="2"/>
      </rPr>
      <t xml:space="preserve">21 Aug 2024 DESISTIMIENTO PRETENSIONES
</t>
    </r>
    <r>
      <rPr>
        <sz val="9"/>
        <rFont val="Arial"/>
        <family val="2"/>
      </rPr>
      <t>25 Mar 2025 INFORME DICTAMEN PERICIAL</t>
    </r>
    <r>
      <rPr>
        <b/>
        <sz val="9"/>
        <rFont val="Arial"/>
        <family val="2"/>
      </rPr>
      <t xml:space="preserve">
2025-11-25 AUTO FIJA FECHA AUDIENCIA PARA 17 DE FEBRERO DE 2026 - 11:30 AM - VIRTUAL - REQUIERE A PERITOS</t>
    </r>
  </si>
  <si>
    <t xml:space="preserve">
TRIBUNAL ADMINISTRATIVO DE CUNDINAMARCA - SECCION TERCERA
Descongesgión 
2011-0618
_____
JUZGADO 36 LABORAL DEL CIRCUITO DE BOGOTÁ
11001310503620160057400
_____
TRIBUNAL ADMINISTRATIVO DE CUNDINAMARCA
2024-1395
_____
JUZGADO 36 LABORAL DEL CIRCUITO DE BOGOTÁ
11001310503620160057400</t>
  </si>
  <si>
    <r>
      <t xml:space="preserve">JUZGADO 609 ADMINISTRATIVO
</t>
    </r>
    <r>
      <rPr>
        <b/>
        <sz val="9"/>
        <rFont val="Arial"/>
        <family val="2"/>
      </rPr>
      <t>11001333360920250001600</t>
    </r>
  </si>
  <si>
    <t>PREGUNTAR A ESGUERRA LA ADECUACIÓN DE LA DEMANDA Y LA TRANSACCIÓN PARA CONFIRMAR LAS PRETENSIONES</t>
  </si>
  <si>
    <r>
      <t xml:space="preserve">14-2-17 AUTO DECLARA FALTA COMPETENCIA Y ORDENA REMITIR A JURISDICCIÓN LABORAL
21-2-17 MEMORIAL CON DESISTIMIENTO PARCIAL PRETENSIONES 
2 Sep 2016  PARA ACUMULACION 2009-945, 2010-949, 2010-946, 2009-1008, 
26-4-17 POR REPARTO CORRESPONDIÓ AL JUZGADO 30 LABORAL DEL CIRCUITO DE BOGOTÁ
</t>
    </r>
    <r>
      <rPr>
        <b/>
        <sz val="9"/>
        <color indexed="14"/>
        <rFont val="Arial"/>
        <family val="2"/>
      </rPr>
      <t xml:space="preserve">
28-4-2017  RADICACIÓN PROCESO 
</t>
    </r>
    <r>
      <rPr>
        <sz val="9"/>
        <rFont val="Arial"/>
        <family val="2"/>
      </rPr>
      <t xml:space="preserve">4-5-17 AUTO DECLARA FALTA COMPETENCIA CREA CONFLICTO REMITE SALA DISCIPLINARIA CSJ 
4-7-17 SE REMITE CSJ CON OFICIO 867
5-9-19  EL TRIBUNAL SUPERIOR ENVIÓ  AL COMPETENTE 
30-1-20 RECEPCIÓN EXPEDIENTE CONSEJO SUPERIOR DE LA JUDICATURA
01-07-20 AUTO OBEDÉZCASE Y CÚMPLASE (EJECUTORIA INGRESA AL DESPACHO)
09 Dec 2020 AVOCA CONOCIMIENTO
18 Jun 2021 AUTO ORDENA NOTIFICAR AL ADRES Y REQUIERE A LA PARTE DEMANDANTE
05 Nov 2021 SE ENVÍA POR CORREO AL TRIBUNAL ADMINISTRATIVO Y A LA CURADORA RELACION DE TITULOS DE LOS CUALES SE SOLICITA CONVERSIÓN
18 May 2022 TUTELA VINCULANDO A ESTE DESPACHO COMO TERCERO CON INTERES
14 Oct 2022 INCIDENTE DE NULIDAD PROPUESTO POR LA DEMANDADA ADRES
</t>
    </r>
    <r>
      <rPr>
        <b/>
        <sz val="9"/>
        <rFont val="Arial"/>
        <family val="2"/>
      </rPr>
      <t xml:space="preserve">2023-05-04 NO ACCEDE A NULIDAD. ORDENA REITERAR NOTIFICACION. APRUEBA DESISTIMIENTO PARCIAL
</t>
    </r>
    <r>
      <rPr>
        <sz val="9"/>
        <rFont val="Arial"/>
        <family val="2"/>
      </rPr>
      <t xml:space="preserve">25 Jan 2024 SE NOTIFICA VINCULACION ADRES
12 Feb 2024 CONTESTACION ADRES
_____
</t>
    </r>
    <r>
      <rPr>
        <b/>
        <sz val="9"/>
        <rFont val="Arial"/>
        <family val="2"/>
      </rPr>
      <t>29 Apr 2025 AUTOTIENE POR CONTESTADA LA DEMANDA POR PARTE DE LA DEMANDADA ADRES</t>
    </r>
    <r>
      <rPr>
        <sz val="9"/>
        <rFont val="Arial"/>
        <family val="2"/>
      </rPr>
      <t xml:space="preserve"> Y ORDENA ENVIAR EL PROCESO AL JUZGADO 49 LCB
</t>
    </r>
    <r>
      <rPr>
        <b/>
        <sz val="9"/>
        <rFont val="Arial"/>
        <family val="2"/>
      </rPr>
      <t>07 May 2025 AUTO DEJA SIN VALOR NI EFECTO ENVIO AL JUZGADO 49.</t>
    </r>
    <r>
      <rPr>
        <sz val="9"/>
        <rFont val="Arial"/>
        <family val="2"/>
      </rPr>
      <t xml:space="preserve"> FIJA AUDIENCIA 3 DE SEPTIEMBRE DE 2025</t>
    </r>
    <r>
      <rPr>
        <b/>
        <sz val="9"/>
        <rFont val="Arial"/>
        <family val="2"/>
      </rPr>
      <t xml:space="preserve">
2025-09-03 SUBSANACIÓN INEPTA DEMANDA / SE REALIZA AUDIENCIA ARTICULO 77 Y 80 CPT YSS SE FIJA FECHA DE AUDIENCIA PARA EL 15 ABRIL DE 2026 A LAS 08 30 A,M
</t>
    </r>
    <r>
      <rPr>
        <sz val="9"/>
        <rFont val="Arial"/>
        <family val="2"/>
      </rPr>
      <t>2025-11-14 AUTO REQUIERE AUXILIARES DE JUSTICIA PARA QUE RINDAN DICTAMENES PERICIALES</t>
    </r>
  </si>
  <si>
    <t>PREGUNTAR A BONILLA POR DESISTIMIENTOS PARCIALES ACEPTADOS</t>
  </si>
  <si>
    <r>
      <t xml:space="preserve">13 Abr 2023. Notificación a Consorcio Fidufosyga 2005 en Liquidación, vía correo electrónico.
</t>
    </r>
    <r>
      <rPr>
        <sz val="9"/>
        <color indexed="8"/>
        <rFont val="Arial"/>
        <family val="2"/>
      </rPr>
      <t>2023-05-02 Se allegan poderes del Consorcio</t>
    </r>
    <r>
      <rPr>
        <b/>
        <sz val="9"/>
        <color indexed="8"/>
        <rFont val="Arial"/>
        <family val="2"/>
      </rPr>
      <t xml:space="preserve">
2023-05-08 Contestación demanda Consorcio Fidufosyga
</t>
    </r>
    <r>
      <rPr>
        <sz val="9"/>
        <color indexed="8"/>
        <rFont val="Arial"/>
        <family val="2"/>
      </rPr>
      <t xml:space="preserve">11 Jun 2024 AUTO TIENE CONTESTADA DEMANDA*¨FIJA FECHA 11/07/2024 11:30 PRESENCIAL
</t>
    </r>
    <r>
      <rPr>
        <b/>
        <sz val="9"/>
        <color indexed="8"/>
        <rFont val="Arial"/>
        <family val="2"/>
      </rPr>
      <t>14 Aug 2024 SE FIJO FECHA DE AUDIENCIA DE PRUEBAS PARA EL DÍA JUEVES 05 DE SEPTIEMBRE DEL 2024 A LAS 2 P.M.</t>
    </r>
    <r>
      <rPr>
        <b/>
        <sz val="9"/>
        <color indexed="14"/>
        <rFont val="Arial"/>
        <family val="2"/>
      </rPr>
      <t xml:space="preserve">
</t>
    </r>
    <r>
      <rPr>
        <sz val="9"/>
        <color indexed="8"/>
        <rFont val="Arial"/>
        <family val="2"/>
      </rPr>
      <t>30 Aug 2024 MEMORIAL REMITIDO POR EL PERITO ACTUANTE ADJUNTANDO DICTAMEN PERICIAL</t>
    </r>
    <r>
      <rPr>
        <b/>
        <sz val="9"/>
        <color indexed="14"/>
        <rFont val="Arial"/>
        <family val="2"/>
      </rPr>
      <t xml:space="preserve">
</t>
    </r>
    <r>
      <rPr>
        <b/>
        <sz val="9"/>
        <rFont val="Arial"/>
        <family val="2"/>
      </rPr>
      <t>10 Sep 2024 FIJA FECHA Y HORA PARA EL DÍA 17 DE OCTUBRE DE 2024 A PARTIR DE LAS 11:30 DE LA MAÑANA, PARA CONTINUAR CON LA DILIGENCIA DEL ARTÍCULO 80</t>
    </r>
    <r>
      <rPr>
        <sz val="9"/>
        <rFont val="Arial"/>
        <family val="2"/>
      </rPr>
      <t xml:space="preserve">
29 Nov 2024 SE RECEPCIONA MEMORIAL REMITIDO POR PARTE DEL PERITO AUDITOR MEDICO, MEDIANTE EL CUAL SOLICITA EL APORTE DE LAS IMAGENES REQUERIDAS PARA ELABORAR DICTÁMEN
2024-12-05 Solicitud de aplazamiento audiencia por parte del perito
</t>
    </r>
    <r>
      <rPr>
        <b/>
        <sz val="9"/>
        <rFont val="Arial"/>
        <family val="2"/>
      </rPr>
      <t xml:space="preserve">10 Feb 2025 DIEZ DÍAS AL PERITO FERNANDO QUINTERO PARA ACTUALIZAR EL DICTAMEN
</t>
    </r>
    <r>
      <rPr>
        <sz val="9"/>
        <rFont val="Arial"/>
        <family val="2"/>
      </rPr>
      <t>03 Mar 2025 PERITO APORTANANDO DICTÁMEN PERICIAL ACTUALIZADO</t>
    </r>
    <r>
      <rPr>
        <b/>
        <sz val="9"/>
        <rFont val="Arial"/>
        <family val="2"/>
      </rPr>
      <t xml:space="preserve">
</t>
    </r>
    <r>
      <rPr>
        <sz val="9"/>
        <rFont val="Arial"/>
        <family val="2"/>
      </rPr>
      <t xml:space="preserve">15 May 2025 SE ALLEGÓ DICTAMEN PERICIAL
</t>
    </r>
    <r>
      <rPr>
        <b/>
        <sz val="9"/>
        <rFont val="Arial"/>
        <family val="2"/>
      </rPr>
      <t xml:space="preserve">2025-07-15 Audiencia de que trata el articulo 80 del C.P.T, el dia miercoles 27 de agosto de 2025 a partir de las 2 de la tarde
</t>
    </r>
    <r>
      <rPr>
        <sz val="9"/>
        <rFont val="Arial"/>
        <family val="2"/>
      </rPr>
      <t xml:space="preserve">2025-07-31 Se allegó dictamen pericial actualizado//afrb
</t>
    </r>
  </si>
  <si>
    <r>
      <t xml:space="preserve">
27 Feb 2015 RADICACIÓN DE PROCESO
</t>
    </r>
    <r>
      <rPr>
        <sz val="9"/>
        <rFont val="Arial"/>
        <family val="2"/>
      </rPr>
      <t xml:space="preserve">18 May 2016 AUTO ADMITE DEMANDA
6 Jun 2016 NOTIFICACIÓN MEDIANTE AVISO JUDICIAL
AL MINISTERIO DE SALUD Y PROSPERIDAD SOCIAL, A LA FIDUPREVISORA Y A FIDUCOLDEX -(Sayp 2011)
7 Jul 2016 RECEPCIÓN MEMORIAL
ALLEGAN PODER Y CONTESTACION CONSORCIO SAYP 2011,
08 Jul 2016  RECEPCIÓN MEMORIAL  ALLEGAN PODER Y CONTESTACION DEL MINISTERIO DE SALUD
26 Aug 2016 AUTO TIENE POR CONTESTADA LA DEMANDA
26 Oct 2016 ALLEGAN CONTESTACION DEL MINISTERIO 
21 Apr 2017 AUTO TIENE POR CONTESTADA LA DEMANDA
SE DA POR CONTESTADA DEMANDA, ACEPTA DESISTIMIENTO PARCIAL, </t>
    </r>
    <r>
      <rPr>
        <sz val="9"/>
        <color indexed="10"/>
        <rFont val="Arial"/>
        <family val="2"/>
      </rPr>
      <t xml:space="preserve">SE ORDENA INTEGRAR LITIS
 </t>
    </r>
    <r>
      <rPr>
        <sz val="9"/>
        <rFont val="Arial"/>
        <family val="2"/>
      </rPr>
      <t>Aug 2020 AUTO REQUIERE  -  ACEPTA DESITIMIENTO PRESENTADO POR LA PARTE DEMANDANTE,</t>
    </r>
    <r>
      <rPr>
        <sz val="9"/>
        <color indexed="10"/>
        <rFont val="Arial"/>
        <family val="2"/>
      </rPr>
      <t xml:space="preserve"> NO ACEPTA DESISTIMIENTO FRENTE A FIDUFOSYGA 2005</t>
    </r>
    <r>
      <rPr>
        <sz val="9"/>
        <rFont val="Arial"/>
        <family val="2"/>
      </rPr>
      <t xml:space="preserve">
16 Jul 2021 RECEPCI</t>
    </r>
    <r>
      <rPr>
        <sz val="9"/>
        <color indexed="8"/>
        <rFont val="Arial"/>
        <family val="2"/>
      </rPr>
      <t xml:space="preserve">ÓN MEMORIAL ALLEGA TRAMITE NOTIFICACION ( Fidubogotá)
03 Aug 2021 ALLEGAN CONTESTACION DE LAS FIDUCIARIAS
07 Sep 2021 AL DESPACHO
</t>
    </r>
    <r>
      <rPr>
        <b/>
        <sz val="9"/>
        <color indexed="8"/>
        <rFont val="Arial"/>
        <family val="2"/>
      </rPr>
      <t xml:space="preserve">15 Feb 2022 AUTO TIENE POR CONTESTADA LA DEMNADA, FIJA AUDIENCIA PARA EL 22 DE JUNIO DE 2022 A LAS 8:30 AM
</t>
    </r>
    <r>
      <rPr>
        <sz val="9"/>
        <color indexed="8"/>
        <rFont val="Arial"/>
        <family val="2"/>
      </rPr>
      <t xml:space="preserve">22 Jun 2022 REALIZA AUDIENCIA. DECLARA NO PROBADAS LAS EXCEPCIONES PROPUESTAS POR LAS DEMANDADAS. CONCEDE RECURSO DE APELACION EN EL EFECTO SUSPENSIVO ANTE EL SUPERIOR.
18 Jul 2022 ENVÍO EXPEDIENTE RECURSO DE APELACION
</t>
    </r>
    <r>
      <rPr>
        <b/>
        <sz val="9"/>
        <rFont val="Arial"/>
        <family val="2"/>
      </rPr>
      <t xml:space="preserve">30 Nov 2023 AUTO OBEDÉZCASE Y CÚMPLASE LO ORDENADO POR EL SUPERIOR
</t>
    </r>
    <r>
      <rPr>
        <sz val="9"/>
        <rFont val="Arial"/>
        <family val="2"/>
      </rPr>
      <t xml:space="preserve">05 Nov 2024 REALIZA AUDIENCIA ARTS 77 Y 80 DEL CPTSS. CITA A LAS PARTES PARA EL 27 DE MAYO DE 2025 A PARTIR DE LAS 8:30 A.M. OPORTUNIDAD EN LA QUE SE PRACTICARAN LAS PRUEBAS Y SE SE PROFERIRÁ LA RESPECTIVA SENTENCIA
2024-12-11 REITERA SOLICITUD DESISTIMIENTO
</t>
    </r>
    <r>
      <rPr>
        <b/>
        <sz val="9"/>
        <rFont val="Arial"/>
        <family val="2"/>
      </rPr>
      <t xml:space="preserve">2025-06-04 FIJA AUDIENCIA PARA EL 30 DE OCTUBRE DE 2025 A LAS 11:30 AM, REQUIERE A LA ADRES
</t>
    </r>
    <r>
      <rPr>
        <sz val="9"/>
        <rFont val="Arial"/>
        <family val="2"/>
      </rPr>
      <t>2025-06-11 ADRES PONE EN CONOCIMIENTO ACUERDO DE PUNTO FINAL</t>
    </r>
    <r>
      <rPr>
        <b/>
        <sz val="9"/>
        <rFont val="Arial"/>
        <family val="2"/>
      </rPr>
      <t xml:space="preserve">
2025-10-30 SE ACEPTARON LOS DESISTIMIENTOS PARCIALES DE LAS PRETENSIONES. SE CITO A LAS PARTES PARA EL 12 DE MAYO DE 2026 A LAS 11:30 A AUDIENCIA</t>
    </r>
    <r>
      <rPr>
        <sz val="9"/>
        <rFont val="Arial"/>
        <family val="2"/>
      </rPr>
      <t xml:space="preserve">
2025-12-01 ADRES ALLEGA APOYO TECNICO</t>
    </r>
  </si>
  <si>
    <r>
      <t xml:space="preserve">TRIBUNAL ADMINISTRATIFO DE CUNDINAMARCA -DESCONGESTIÓN
</t>
    </r>
    <r>
      <rPr>
        <b/>
        <sz val="9"/>
        <rFont val="Arial"/>
        <family val="2"/>
      </rPr>
      <t>25000232600020120099200</t>
    </r>
  </si>
  <si>
    <r>
      <t xml:space="preserve">
15-6-12 REPARTO Y RADICACIÓN PROCESO
27-11-12  AUTO MAGISTRADO DESCONGESTIÓN ADMITE DEMANDA
30-4-2013   NOTIFICACIÓN PERSONAL MINSALUD Y CONSORCIO
21-5-2013  FIJACIÓN EN LISTA X 10 DÍAS
.....
21-6-13  MEMORIAL ACTOR CON CONTESTACIÓN EXCEPCIONES
29-7-13 AL DESPACHO CON TRASLADO EXCEPCIONES
24-9-13 AUT DECRETA PRUEBAS
7-11-13  TESTIMONIO  RUBY CACAVITA, OMAR MARTÍENZ 
12-11-13  DECLARA DESISTIDO TESTIMONIO FANNY SUÁREZ
.......
28-10-14 AUTO CORRE TRASLADO PARA ALEGAR CONCLUSIÓN
21-11-14 NOTIFICA AUTO QUE CORRE TRASLADO PARA ALEGAR CONCLUSIÓN
22-01-2015 SENTENCIA DE PRIMERA INSTANCIA: DECLARA PROBADA INDEBIDA ESCOGENCIA DE LA ACCIÓN
12-2-15 MEMORIAL CON APELACIÓN
24-3-15 CONCEDE APELACIÓN
14-4-15 ENVIADO </t>
    </r>
    <r>
      <rPr>
        <b/>
        <sz val="9"/>
        <rFont val="Arial"/>
        <family val="2"/>
      </rPr>
      <t>CONSEJO ESTADO</t>
    </r>
    <r>
      <rPr>
        <sz val="9"/>
        <rFont val="Arial"/>
        <family val="2"/>
      </rPr>
      <t xml:space="preserve"> OFICIO 958 LHL
25-6-2015 CONSORCIO PRESENTA  ALEGATOS CONCLUSIÓN SEGUNDA INSTANCIA
28-7-15 AL DESPACHO PARA FALLO
27-1-17 MINSALUD OTORGA PODER
30-1-17 CAMBIO DE PONENTE </t>
    </r>
    <r>
      <rPr>
        <b/>
        <sz val="9"/>
        <rFont val="Arial"/>
        <family val="2"/>
      </rPr>
      <t xml:space="preserve">
30-1-17 AL DESPACHO 
</t>
    </r>
    <r>
      <rPr>
        <sz val="9"/>
        <rFont val="Arial"/>
        <family val="2"/>
      </rPr>
      <t xml:space="preserve">09 Jul 2021 SE REGISTRA PROYECTO DE AUTO PARA SER DISCUTIDO EN SALA VIRTUAL DE SUBSECCIÓN C N . 6-2021, MEDIANTE AVISO QUE FUE PUBLICADO EN EL SITIO WEB DEL CONSEJO EL 1 DE JULIO DE 2021
24 Nov 2021 SE REMITE CORREO ELECTRÓNICO AL DESPACHO DEL MAGISTRADO GUILLERMO SÁNCHEZ LUQUE, INFORMANDO LA FECHA DE NOTIFICACIÓN PARA QUE PRESENTE EL VOTO DISIDENTE RESPECTIVO
24 Jan 2022 SE REMITE EL EXPEDIENTE A LOS JUZGADOS LABORALES DEL CIRCUITO DE BOGOTÁ
15 Mar 2022  DEVUELVE EL PRESENTE PROCESO POR CAUSAL- REHUSADO
13 Jul 2022 ENVÍO A OTROS DESPACHOS
20 Oct 2022 JUZGADO 4 LABORAL INFORMA DEL PROCESO 11001310500420220029200
-----
08 Nov 2022 DECLARA FALTA DE JURISDICCION ANTE LA HONORABLE CORTE CONSTITUCIONAL
</t>
    </r>
    <r>
      <rPr>
        <b/>
        <sz val="9"/>
        <rFont val="Arial"/>
        <family val="2"/>
      </rPr>
      <t xml:space="preserve">2023-11-02 REACTIVA PROCESO En cumplimiento al auto proferido por la Corte Constitucional el 26 de septiembre de 2023. CONSEJO DE ESTADO ES EL COMPETENTE
</t>
    </r>
    <r>
      <rPr>
        <sz val="9"/>
        <rFont val="Arial"/>
        <family val="2"/>
      </rPr>
      <t xml:space="preserve">2024-04-10 Juzgado Cuarto Laboral del Circuito de Bogotá, remite el presente proceso
</t>
    </r>
    <r>
      <rPr>
        <b/>
        <sz val="9"/>
        <rFont val="Arial"/>
        <family val="2"/>
      </rPr>
      <t>2024-05-24 REMITA el expediente a la Subsección C de la Sección Tercera del Tribunal Administrativo de Cundinamarca</t>
    </r>
    <r>
      <rPr>
        <b/>
        <sz val="9"/>
        <color indexed="10"/>
        <rFont val="Arial"/>
        <family val="2"/>
      </rPr>
      <t xml:space="preserve">
09 Oct 2025. SENTENCIA DECLARANDO INDEBIDA ESCOGENCIA DE LA ACCIÓN. FAVORABLE AL CONSORCIO. CORREO DEL DR. DIONISIO ARAUJO.
</t>
    </r>
    <r>
      <rPr>
        <b/>
        <sz val="9"/>
        <color indexed="8"/>
        <rFont val="Arial"/>
        <family val="2"/>
      </rPr>
      <t>2025-11-18 AUTO CONCEDE APELACIÓN</t>
    </r>
  </si>
  <si>
    <r>
      <t xml:space="preserve">4-9-12 RADICACIÓN PROCESO Y REPARTO
,,,,,,,,,
4-6-14 AUTO QUE REMITE A JUZGADOS LABORALES 
16-6-14 MEMORIALES CON RECURSOS REPOSICIÓN (2) Y APELACIÓN (1)
15-8-14 AUTO RESUELVE REPOSICIÓN
9-9-14 ALLEGAN ACTUALIZACIÓN INFORME TÉCNICO
26-9-14 FIJA EN LISTA RECURSO REPOSICIÓN
14-10-14 AL DESPACHO
24-3-15 FIJA RECURSO QUEJA
24-8-15 EL TRIBUNAL DE CUNDINAMARCA RESUELVE QUEJA
21-10-15 AUTO DE OBEDEZCASE Y CUMPLASE
</t>
    </r>
    <r>
      <rPr>
        <b/>
        <sz val="9"/>
        <color indexed="14"/>
        <rFont val="Arial"/>
        <family val="2"/>
      </rPr>
      <t>29-6-19 RADICCIÓN Y REPARTO</t>
    </r>
    <r>
      <rPr>
        <sz val="9"/>
        <rFont val="Arial"/>
        <family val="2"/>
      </rPr>
      <t xml:space="preserve">
29-11-2016  PROCESO ENVIADO A LA SUPERSALUD
6-2-18  REGRESA EXPEDIENTE NUEVAMENTE POR COMPETENCIA
2-4-18 AUTO INADMITE DEMANDA ORDENA ADECUAR. 
21-8-18 ENVIO EXPEDIENTE 
23-10-18  AL DESPACHO OBEDECER Y CUMPLIR LO RESUELTO POR H. TRIBUNAL
26-11-18 AUTO ADMITE DEMANDA ORDENA NOTIFICAR 
18-7-19 NOTIFICAICÓN POR AVISO 
2-8-19 RECEPCIÓN MEMORIAL 
10-3-20 ORDENA VINCULAR ADRES COMO LITIS NECESARIO
23 Sep 2021 DILIGENCIA DE NOTIFICACIÓN PERSONAL ADRES
</t>
    </r>
    <r>
      <rPr>
        <b/>
        <sz val="9"/>
        <rFont val="Arial"/>
        <family val="2"/>
      </rPr>
      <t>15 Oct 2021 ALLEGAN CONTESTACION</t>
    </r>
    <r>
      <rPr>
        <sz val="9"/>
        <rFont val="Arial"/>
        <family val="2"/>
      </rPr>
      <t xml:space="preserve">
11 Nov 2021 AL DESPACHO
</t>
    </r>
    <r>
      <rPr>
        <b/>
        <sz val="9"/>
        <rFont val="Arial"/>
        <family val="2"/>
      </rPr>
      <t>12 Jan 2022 AUTO DA POR NO CONTESTADA LA DEMANDA POR ADRES</t>
    </r>
    <r>
      <rPr>
        <sz val="9"/>
        <rFont val="Arial"/>
        <family val="2"/>
      </rPr>
      <t>-FIJA FECHA PARA AUDIENCIA DEL ART 77 CPL PARA EL DIA 08 DE SEPTIEMBRE DE 2022 A LAS 08:30AM</t>
    </r>
    <r>
      <rPr>
        <b/>
        <sz val="9"/>
        <rFont val="Arial"/>
        <family val="2"/>
      </rPr>
      <t xml:space="preserve">
24 Oct 2022 AUTO DECLARACIÓN DE INCOMPETENCIA Y ORDENA REMITIR JUZGADOS ADMINISTRATIVOS (JUZGADO 2: PROCESO </t>
    </r>
    <r>
      <rPr>
        <b/>
        <sz val="9"/>
        <color indexed="10"/>
        <rFont val="Arial"/>
        <family val="2"/>
      </rPr>
      <t>11001333400220220049100</t>
    </r>
    <r>
      <rPr>
        <b/>
        <sz val="9"/>
        <rFont val="Arial"/>
        <family val="2"/>
      </rPr>
      <t xml:space="preserve">)
</t>
    </r>
    <r>
      <rPr>
        <sz val="9"/>
        <rFont val="Arial"/>
        <family val="2"/>
      </rPr>
      <t>.......
08 Nov 2022 INADMITE DEMANDA Y CONCEDE EL TÉRMINO PARA SUBSANAR
24 Feb 2023 PASA AL DESPACHO CON SUBSANACIÓN DE DEMANDA EN TIEMPO
2023-05-04 ENVIO JUZGADO ADMINISTRATIVO SECCIÓN TERCERA
-----
2024-07-16 DESISTIMIENTO PARCIAL DE LAS PRETENSIONES ACUERDO DE TRANSACCION PUNTO FINAL
2024-07-30 ACEPTA DESISTIMIENTO PARCIAL POR $297,063</t>
    </r>
    <r>
      <rPr>
        <b/>
        <sz val="9"/>
        <rFont val="Arial"/>
        <family val="2"/>
      </rPr>
      <t xml:space="preserve">
</t>
    </r>
    <r>
      <rPr>
        <sz val="9"/>
        <rFont val="Arial"/>
        <family val="2"/>
      </rPr>
      <t xml:space="preserve">2024-11-22 PASA AL DESPACHO CON ESCRITO DE SOLICTUD DE DESISTIMIENTO
</t>
    </r>
    <r>
      <rPr>
        <b/>
        <sz val="9"/>
        <rFont val="Arial"/>
        <family val="2"/>
      </rPr>
      <t xml:space="preserve">2025-07-23 Auto inadmite demanda 
</t>
    </r>
    <r>
      <rPr>
        <sz val="9"/>
        <rFont val="Arial"/>
        <family val="2"/>
      </rPr>
      <t>2025-08-15 PASA AL DESPACHO VENCIDO EL TÉRMINO CONCEDIDO</t>
    </r>
    <r>
      <rPr>
        <b/>
        <sz val="9"/>
        <rFont val="Arial"/>
        <family val="2"/>
      </rPr>
      <t xml:space="preserve">
2025-09-09 SE ADMITE DEMANDA Y SE ORDENAN LAS NOTIFICACIONES DE RIGOR.
</t>
    </r>
    <r>
      <rPr>
        <sz val="9"/>
        <rFont val="Arial"/>
        <family val="2"/>
      </rPr>
      <t>2025-11-14 NOTIFICA AUTO ADMITE DEMANDA</t>
    </r>
  </si>
  <si>
    <r>
      <rPr>
        <b/>
        <sz val="9"/>
        <color indexed="14"/>
        <rFont val="Arial"/>
        <family val="2"/>
      </rPr>
      <t>19-5-2015 RADICACIÓN PROCESO</t>
    </r>
    <r>
      <rPr>
        <sz val="9"/>
        <rFont val="Arial"/>
        <family val="2"/>
      </rPr>
      <t xml:space="preserve">
27-5-15 AUTO RECHAZA DEMANDA 
13-11-15 ADECUACIÓN DEMANDA 
,,,,,,,,,,
10-12-15 AUTO ADMITE DEMANDA 
,,,,,,,,,,
11-10-18 AUTO FIJA AUDIENCIA  ART. 77, 6 DE DICIEMBRE DE 2018 A LAS 9.00 A.M. 
6-12-18 AUTO DECLARA FALTA JURISDICCIÓN. REMITE CSJ
16-1-19 AUTO ORDENA REFOLIAR 
1-4-19   ENVÍO EXPEDIENTE AL CONSEJO SUPERIOR DE LA JUDICATURA OFICIO 264
22-3-19 ENVIA EXPEDIENTE CSJ 
28-6-19 AL DESPACHO 
24-7-19 AUATO FIJA FECHA AUDIENCIA ART. 77 PARA EL 16 DE SEPTIEMBRE DE DE 2019 A LAS 2.30 DE LA TARDE.
17-9-19 AUTO ORDENA CONTINUAR AUDIENCIA Y CONCEDE TÉRMINO 
30-9-19 ENTREGA OFICIO A PROCURARUDÍA
13-12-2019 AUTO REQUIERE ADRES
10-3-20 FIJA AUDIENCIA PUEBAS PARA EL 16 DE JULIO DE 2020 A LAS 2.30 DE LA TARDE. </t>
    </r>
    <r>
      <rPr>
        <b/>
        <sz val="9"/>
        <color indexed="40"/>
        <rFont val="Arial"/>
        <family val="2"/>
      </rPr>
      <t xml:space="preserve">
</t>
    </r>
    <r>
      <rPr>
        <sz val="9"/>
        <rFont val="Arial"/>
        <family val="2"/>
      </rPr>
      <t xml:space="preserve">
25-8-20 PONE EN CONOCIMIENTO DEL DESPACHO SU PARTICIPACIÓN EN EL PROCESO DE SANEAMIENTO (PUNTO FINAL) CONTEMPLADO EN EL NUMERAL 1 DEL ARTÍCULO 237 DE LA LEY 1955/2020 -PLAN DE DESARROLLO- Y EN EL NUMERAL 16,1,1, DEL DECRETO 521 DE 2020. PARA POSTERIORMENTE FIRMAR CONTRATO TRANSACCIÓN</t>
    </r>
    <r>
      <rPr>
        <b/>
        <sz val="9"/>
        <color indexed="12"/>
        <rFont val="Arial"/>
        <family val="2"/>
      </rPr>
      <t xml:space="preserve">
</t>
    </r>
    <r>
      <rPr>
        <sz val="9"/>
        <color indexed="8"/>
        <rFont val="Arial"/>
        <family val="2"/>
      </rPr>
      <t xml:space="preserve">11 Aug 2021 AUTO ORDENA ENVIAR PROCESO SE ORDENA LA REMISIÓN AL JUZGADO SEGUNDO LABORAL DEL CIRCUITO TRANSITORIO DE BOGOTÁ
10 Dic 2021 RDENA DEVOLVER A JUZGADO DE ORIGEN
</t>
    </r>
    <r>
      <rPr>
        <b/>
        <sz val="9"/>
        <color indexed="8"/>
        <rFont val="Arial"/>
        <family val="2"/>
      </rPr>
      <t xml:space="preserve">09 Mar 2022 AUTO DECLARA FALTA DE JURISDICCIÓN Y COMPETENCIA
21 Apr 2022 ENVÍO EXPEDIENTEAL TRIBUNAL ADMINISTRATIVO
</t>
    </r>
    <r>
      <rPr>
        <sz val="9"/>
        <color indexed="8"/>
        <rFont val="Arial"/>
        <family val="2"/>
      </rPr>
      <t xml:space="preserve">20 Feb 2023 AL DESPACHO
</t>
    </r>
    <r>
      <rPr>
        <b/>
        <sz val="9"/>
        <color indexed="8"/>
        <rFont val="Arial"/>
        <family val="2"/>
      </rPr>
      <t xml:space="preserve">19 Apr 2023 ORDENA REMITIR AL JUZGADO 45 LABORAL
-----
</t>
    </r>
    <r>
      <rPr>
        <sz val="9"/>
        <color indexed="8"/>
        <rFont val="Arial"/>
        <family val="2"/>
      </rPr>
      <t>2025-08-19 Auto. ACEPTA DESISTIMIENTO DE RECOBROS</t>
    </r>
    <r>
      <rPr>
        <b/>
        <sz val="9"/>
        <color indexed="8"/>
        <rFont val="Arial"/>
        <family val="2"/>
      </rPr>
      <t xml:space="preserve">
2025-11-24 AUTO DA POR TERMINADO EL PROCESO POR LIQUIDACIÓN (INEXISTENCIA) DEL DEMANDANTE</t>
    </r>
  </si>
  <si>
    <t>Terminar proceso en diciembre, cuando declaren su archivo.</t>
  </si>
  <si>
    <t>Se seguirá haciendo seguimiento al proceso liquidatorio (HASTA DICIEMBRE DEL 2028) de esta para asegurarse que no vayan a imputar alguna responsabilidad al Consorcio.</t>
  </si>
  <si>
    <t>Cruz Blanca</t>
  </si>
  <si>
    <t>Cafesalud</t>
  </si>
  <si>
    <t>Saludcoop</t>
  </si>
  <si>
    <t>Coomeva</t>
  </si>
  <si>
    <t>LIQUIDADAS</t>
  </si>
  <si>
    <t>Juzgado 35 laboral</t>
  </si>
  <si>
    <t>Juzgado 608 administrativo</t>
  </si>
  <si>
    <t>2025-00016</t>
  </si>
  <si>
    <t>2008-00759</t>
  </si>
  <si>
    <r>
      <t xml:space="preserve">14-01-09 PRESENTACIÓN DE LA DEMANDA Y REPARTO
 .....
</t>
    </r>
    <r>
      <rPr>
        <sz val="9"/>
        <color indexed="10"/>
        <rFont val="Arial"/>
        <family val="2"/>
      </rPr>
      <t>7-11-2013 FALLO NIEGA PRETENSIONES (14-11-2013)</t>
    </r>
    <r>
      <rPr>
        <sz val="9"/>
        <rFont val="Arial"/>
        <family val="2"/>
      </rPr>
      <t xml:space="preserve">
2-12-13 MEMORIAL CON RECURSO APELACIÓN
4-12-13 AL DESPACHO
4-2-14 AUTO CONCEDE APELACIÓN CONTRA SENTENCIA
</t>
    </r>
    <r>
      <rPr>
        <sz val="9"/>
        <color indexed="10"/>
        <rFont val="Arial"/>
        <family val="2"/>
      </rPr>
      <t>....
23-5-14 REMITE EXPEDIENTE A  CONSEJO ESTADO</t>
    </r>
    <r>
      <rPr>
        <sz val="9"/>
        <rFont val="Arial"/>
        <family val="2"/>
      </rPr>
      <t xml:space="preserve">
6-6-14 RADICACIÓN Y REPARTO A MP DANILO ROJAS
9-6-14 AL DESPACHO
3-9-14 AUTO ADMITE RECURSO
,,,,,,,,
</t>
    </r>
    <r>
      <rPr>
        <b/>
        <sz val="9"/>
        <color indexed="10"/>
        <rFont val="Arial"/>
        <family val="2"/>
      </rPr>
      <t xml:space="preserve">22-4-15 a AL DESPACHO PARA FALLO </t>
    </r>
    <r>
      <rPr>
        <sz val="9"/>
        <rFont val="Arial"/>
        <family val="2"/>
      </rPr>
      <t xml:space="preserve">
21-6-17 AL DESPACHO PARA FALLO
31-1-19  SE REALIZA CAMBIO PONENTE ANTES DR. DANILO ROJAS AHORA ALBERTO MONTAÑA 
15 Dec 2020  ENVIÓ DE NOTIFICACIÓN  SE NOTIFICA OFICIO ANEXANDO DOCUMENTOS
16 Mar 2021   FIJACION EN LISTA  EL PRESENTE PROCESO SE FIJA EN LISTA HOY 16 DE MARZO DE 2021 A LAS 8:00 A.M., POR EL TÉRMINO DE LOS DOS 2 DÍAS SIGUIENTES AL DE ESTA PUBLICACIÓN,    EN CONTRA DE LA PROVIDENCIA DE 25 DE FEBRERO DE 2021,
05 Apr 2021 AL DESPACHO - PARA RESOLVER RECURSO DE REPOSICIÓN
22 Jun 2021  AUTO QUE RECHAZA EL RECURSO DE REPOSICIÓN
30 Jul 2021  MINISTERIO DE SALUD Y PROTECCIÓN SOCIAL EXPRESÓ QUE NO DEBE SER PARTE DEL PRESENTE PROCESO, SINO ÚNICAMENTE LA ADRES
09 Aug 2021  ABOGADO SOLICITA COPIA DIGITAL DEL PRESENTE EXPEDIENTE.
29 Mar 2022 PROYECTO DE AUTO PARA SER DISCUTIDO EN LA SALA
10 May 2022 y 31 May 2022 NOTIFICAAUTO QUE RESUELVE RECURSO DE SUPLICA
09 Feb 2023 EL ABOGADO FELIPE PIQUERO VILLEGAS, ALLEGA DOCUMENTOS
2023-07-12 CONSORCIO FIDUFOSYGA 2005 pone en conocimiento  Sentencia de Unificación bajo 25000232600020120029101 55085 del 20 de abril de 2023, proferida por Consejo de Estado, mediante la cual se determinó que las comunicaciones de los administradores fiduciarios del FOSYGA son actos administrativos
2024-10-15 REGISTRA PROYECTO DE SENTENCIA</t>
    </r>
    <r>
      <rPr>
        <b/>
        <sz val="9"/>
        <rFont val="Arial"/>
        <family val="2"/>
      </rPr>
      <t xml:space="preserve">
07 Nov 2024 SENTENCIA 2DA INSTANCIA ABSOLUTORIA PARA EL CONSORCIO - INDEBIDA ESCOGENCIA DE LA ACCIÓN
</t>
    </r>
    <r>
      <rPr>
        <sz val="9"/>
        <rFont val="Arial"/>
        <family val="2"/>
      </rPr>
      <t xml:space="preserve">2024-11-21 DEVOLUCION ENTIDAD ORIGEN
_____
14 May 2025 TUTELA POR PARTE DE LA EPS </t>
    </r>
    <r>
      <rPr>
        <b/>
        <sz val="9"/>
        <rFont val="Arial"/>
        <family val="2"/>
      </rPr>
      <t>11001031500020250273600</t>
    </r>
    <r>
      <rPr>
        <sz val="9"/>
        <rFont val="Arial"/>
        <family val="2"/>
      </rPr>
      <t xml:space="preserve">
</t>
    </r>
    <r>
      <rPr>
        <sz val="9"/>
        <color indexed="8"/>
        <rFont val="Arial"/>
        <family val="2"/>
      </rPr>
      <t>16 May 2025 FIDUFOSYGA CONTESTA TUTELA
18 Nov 2025 NIEGAN TUTELA
18 Nov 2025 EPS INTERPONE RECURSO EXTRAORDINARIO DE REVISIÓN
20 Nov 2025 EPS IMPUGNA TUTELA</t>
    </r>
  </si>
  <si>
    <t>Deudas manifiestamente perdidas - Pruebas</t>
  </si>
  <si>
    <t>FISCALMENGE NO SE PUEDE TOMAR</t>
  </si>
  <si>
    <r>
      <t xml:space="preserve">
28-11-12 RADICACIÓN DEMANDA Y REPARTO
,,,,,
4-6-14 AUTO NO REPONE Y NIEGA POR IMPROCEDENTE APELACIÓN, ORDENA REMITIRLO A JUZGADOS LABORALES 
</t>
    </r>
    <r>
      <rPr>
        <b/>
        <sz val="9"/>
        <color indexed="14"/>
        <rFont val="Arial"/>
        <family val="2"/>
      </rPr>
      <t>7-7-14 RADICACIÓN PROCESO</t>
    </r>
    <r>
      <rPr>
        <sz val="9"/>
        <rFont val="Arial"/>
        <family val="2"/>
      </rPr>
      <t xml:space="preserve">
18-7-15 ENVIO EXPEDIENTE CONSEJO SUPERIOR JUDICATURA
10-8-15 AUTO ORDENA ADECUAR DEMANDA
,,,,,,,
18-2-16 AUTO ADMITE DEMANDA
,,,,,
15-3-19 AUTO REQUIERE MINISTERIO PARA QUE EMITA INFORMACIÓN
23-4-19 RESPUESTA MINISTERIO AL DESPACHO
30-9-19 MEMORIAL 
16-1-20 FIJA AUDIENCIA FALLO 17 DE JUNIO 2020 A LAS 10 DE LA MAÑANA
30-1-20 CONCEDE RECURSO APELACIÓN SUSPENSIVO 
</t>
    </r>
    <r>
      <rPr>
        <b/>
        <sz val="9"/>
        <color indexed="14"/>
        <rFont val="Arial"/>
        <family val="2"/>
      </rPr>
      <t xml:space="preserve">TRIBUNAL SUPERIOR SALA LABORAL:
</t>
    </r>
    <r>
      <rPr>
        <sz val="9"/>
        <rFont val="Arial"/>
        <family val="2"/>
      </rPr>
      <t>5-2-20 REPARTO
9-3-20 AUTO ADMITE RECURSO
19-9-20 MEMORIAL FELIPE BONILLA ALEGATOS
24-9-20 AUTO REVOCA AUTO DA TRÁMITE DICTAMEN
05 Feb 2021 AL DESPACHO. EXPEDIENTE REGRESO DE TRIBUNAL (AAC)
31 May 2021 AUTO FIJA FECHA PARA AUDIENCIA DE FALLO - ART. 80 PARA EL 03 DE NOVIEMBRE DE 2021 A LAS 9:30 AM</t>
    </r>
    <r>
      <rPr>
        <b/>
        <sz val="9"/>
        <rFont val="Arial"/>
        <family val="2"/>
      </rPr>
      <t xml:space="preserve">
</t>
    </r>
    <r>
      <rPr>
        <sz val="9"/>
        <rFont val="Arial"/>
        <family val="2"/>
      </rPr>
      <t>09 Jun 2021 RECEPCIÓN MEMORIAL DICTAMEN PERICIAL
13 Aug 2021 SOLICITUD ACTA Y AUDIOS
04 Nov 2021  AUTO FIJA FECHA AUDIENCIA Y/O DILIGENCIA 24 DE ENERO DE 2022 A LAS 9 00 AM
24 Jan 2022 SE ABRE AUDIENCIA Y SE REQUIERE A LAS PARTES
25 Feb 2022 RECEPCIÓN MEMORIAL SOLCITUD PERITO
23 Mar 2022 RECEPCIÓN MEMORIAL RESPUESTA SOLICITUD ADRES
05 Apr 2022 SOLICITUD ADRES
20 May 2024  ADRES ALLEGA RECOBROS Y PERITO INFIRMA QUE NO PUDO CONSULTAR DOCUMENTOS
02 Jul 2024  NO SE APORTO COMPLEMETACION DICTAMEN
11 Jul 2024 ENTREGA DICTAMEN PERICIAL
06 Aug 2024 SE RECHAZA DICTAMEN
13 Aug 2024 RECURSO REPOSICION AUTO QUE RECHAZA DICTAMEN
12 Sep 2024 REPONE AUTO</t>
    </r>
    <r>
      <rPr>
        <b/>
        <sz val="9"/>
        <rFont val="Arial"/>
        <family val="2"/>
      </rPr>
      <t xml:space="preserve">
</t>
    </r>
    <r>
      <rPr>
        <sz val="9"/>
        <rFont val="Arial"/>
        <family val="2"/>
      </rPr>
      <t>01 Apr 2025 SE PRACTICA AUDIENCIA DEL ARTICULO 80 -SE CIERRA DEBATE PROBATORIO</t>
    </r>
    <r>
      <rPr>
        <b/>
        <sz val="9"/>
        <rFont val="Arial"/>
        <family val="2"/>
      </rPr>
      <t xml:space="preserve">
2025-11-05 SE FIJA FECHA PARA ESCUCHAR LOS ALEGATOS DE CONCLUSION PARA EL DIA 08 DE MAYO DE 2025 A LAS 11:00 A.M Y SE FIJA FECHA PARA PROFERIR SENTENCIA EL DIA 18 DE FEBRERO DE 2026 A LAS 10:00 AM
</t>
    </r>
    <r>
      <rPr>
        <sz val="9"/>
        <rFont val="Arial"/>
        <family val="2"/>
      </rPr>
      <t>2025-12-19 SOLICITUD APLAZAMIENTO DEMANDANTE</t>
    </r>
  </si>
  <si>
    <r>
      <t xml:space="preserve">
,,,,,,,
30-9-14 AUTO DECRETA NULIDAD DE TODO LO ACTUADO Y REMITE A JUZGADOS LABORALES BOGOTA
,,,,,,,
1-9-15 REMITE EXPEDIENTE A JUZGADOS LABORALES DE BOGOTÁ
</t>
    </r>
    <r>
      <rPr>
        <b/>
        <sz val="9"/>
        <color indexed="14"/>
        <rFont val="Arial"/>
        <family val="2"/>
      </rPr>
      <t>1-9-2015  RADICACIÓN PROCESO</t>
    </r>
    <r>
      <rPr>
        <sz val="9"/>
        <rFont val="Arial"/>
        <family val="2"/>
      </rPr>
      <t xml:space="preserve">
11-9-15 AUTO INADMITE DEMANDA
,,,,,
26-1-18 AUTO FIJA FECHA AUDIENCIA DEL ART 77 EL 19-4-18 A LAS 8.30 A.M.
19-4-18 AUTO FIJA FECHA AUDIENCIA ART. 77 PARA EL 18 DE MAYO A LAS 8.30 A.M. 
18-5-2018 DECLARA FRACASADA ETAPA CONCILIACIÓN. DECLARA PROBADA EXCEPCIÓN FALTA JURISDICCIÓN. 
RECHAZA DE PLANO RECURSOS INTERPUESTOS POR DEMANDANT
25-5-18 ORDENA REMITIR PROCESO CJS - SALA DISCIPINARIA
11-9-18 CON OFICIO 1862 REMITE EXPEDIENTE A CSJ
13-9-19 MEMORIAL DESISTIMIENTO 
9-3-20 RECIBE EXPEDIENTE DEL CONSEJO SUPERIOR DE LA JUDICATURA
27 Jul 2022. ADRES ALLEGA PODER Y SOLICITUD DE EXPEDIENTE DIGITAL
2025-12-15 ABOGADA MONICA QUINTERO ALLEGA DESISITIMIENTO</t>
    </r>
  </si>
  <si>
    <r>
      <rPr>
        <b/>
        <sz val="9"/>
        <color indexed="14"/>
        <rFont val="Arial"/>
        <family val="2"/>
      </rPr>
      <t xml:space="preserve">25-7-2014 RADICACION PROCESO </t>
    </r>
    <r>
      <rPr>
        <sz val="9"/>
        <rFont val="Arial"/>
        <family val="2"/>
      </rPr>
      <t xml:space="preserve">
21-8-14 INADMITE DEMANDA CONCEDE TÉRMINO PARA SUBSANAR
14-10-14 DECLARA CONFLICTO NEGATIVO REMITE POR COMPETENCIA AL  CONSEJO SUPERIOR JUDICATURA 
29-3-16 AUTO ADMITE DEMANDA Y ORDENA CORRER TRASLADO
18-5-16 NOTIFICAN OR AVISO A MSPS Y ANDJE
13-8-16 AUTO TIENE POR CONTETADA DEMANDA, REQUIERE NOTIFICAICÓN DEMANDADOS
,,,,,
16-1-18 AUTO REPROGRAMA AUDIENCIA PARA EL 14 DE FEBRERO DE 2018 A LAS 8.30 A.M.
19-2-18 ACTA AUDIENCIA. DECRETA DICTAMEN
23-5-18 AUTO PONE EN CONOCIMIENTO, INCORPORA DOCUMENTAL, REQUIERE DEMANDANTE. 
19-2-18 ACTA AUDIENCIA DECRETA DICTAMEN
5-12-18 AUTO ACEPTA DESISTIMIENTO PARCIAL PRETENSIONES.  ORDENA OFICIAR A LA SUPERSALUD PARA QUE DESIGNE PERITO QUE DETERMINE SI LO RECOBRADO ES  O NO POS.
2-4-19 AUTO ORDENA OFICIAR A LA SUPERSALUD
2-5-19 MEMORIAL OFICIO TRAMITADOS
16-7-19 AUTO ORDENA OFICIAR A UNIVERSIDAD NACIONAL
30-8-19 RESPUESTA UNIVERSIDAD NACIONAL
24-2-20 AUTO REQUIERE
25 Nov 2020 CONSTANCIA SECRETARIAL SE INCORPORA RESPUESTA A REQUERIMIENTO DE LA PARTE DEMANDADA. 
02 Mar 2021 AL DESPACHO
24 Jan 2022 SOLICITUD SUPESION DEL PROCESO
23 Jun 2022 INCIDENTE DE REGULACION DE HONORARIOS
30 Nov 2022 TRASLADO INCIDENTE DE REGULACION
14 Jun 2023 SE REQUIERE A LA FEDERACION MEDICA COLOMBIANA, PARA QUE DÉ RESPUESTA AL OFICIO 1562 DEL 17 DE OCTUBRE DE 2019 Y PROCEDA A DESIGNAR UN EXPERTO EN AUDITORIA MÉDICA. SE PROCEDE ABRIR A PRUEBAS EL INCIDENTE DE REGULACIÓN DE HONORARIOS
04 Sep 2023 POR SECRETARIA REMÍTASE LA COMUNICACIÓN A LA FEDERACION MEDICA COLOMBIANA
20 Sep 2023 REQUIERE FEDERACION MEDICA COLOMBIANA
</t>
    </r>
    <r>
      <rPr>
        <b/>
        <sz val="9"/>
        <rFont val="Arial"/>
        <family val="2"/>
      </rPr>
      <t xml:space="preserve">24 Apr 2024 SOLICITUD ACUERDO PARCIAL - TRANSACCION
20 Aug 2024 ALLEGA DESISTIMIENTO PRETENSIONES
04 Sep 2024 ADMITE EL DESISTIMIENTO PARCIAL DE PRETENSIONES POR VALOR DE $83.129.199,92
</t>
    </r>
    <r>
      <rPr>
        <sz val="9"/>
        <rFont val="Arial"/>
        <family val="2"/>
      </rPr>
      <t>18 Feb 2025 AUTO REQUIERE AL AUXILIAR DE JUSTICIA  PARA QUE LLEVE A CABO LA LABOR ENCOMENDADA EN PROVIDENCIA DEL 29 DE AGOSTO DE 2024
2025-07-03 OFICIO REQUIERE PERITO
2025-12-01 Auto ordena correr traslado del informe o experticia técnica de fecha 31 de marzo de 2017, presentado por la parte actora, se corre traslado a las partes.
2025-12-02 Solicitud actualizacion del peritaje</t>
    </r>
  </si>
  <si>
    <r>
      <t xml:space="preserve">5-6-2008  RADICACIÓN PROCESO 
26-7-16 AUTO ORDENA ENVIAR PROCESO A JURISDICCIÓN ORDINARIA LABORAL 
</t>
    </r>
    <r>
      <rPr>
        <b/>
        <sz val="9"/>
        <color indexed="14"/>
        <rFont val="Arial"/>
        <family val="2"/>
      </rPr>
      <t xml:space="preserve">12-12-2016 RADICACIÓN PROCESO </t>
    </r>
    <r>
      <rPr>
        <sz val="9"/>
        <rFont val="Arial"/>
        <family val="2"/>
      </rPr>
      <t xml:space="preserve">
30-3-17 AUTO INADMITE DEMANDA, CONCEDE TÉRMINO PARA SUBSANAR ,
,,,,
12-7-2017 AL DESPACHO RECURSO REPOSICIÓN Y SUBSIDIO DE APELACIÓN CONTRA O DECIDIDO EN AUTO ANTERIOR 
9-8-17 AUTO CONCEDE RECURSO APELACION SUSPENSIVO. ORDENA REMITIR EXPEDIENTE TRIBUNAL SUPERIOR
.....
19-2-18  ELABORADO OFICIO PARA ENVIAR CSJ
13-12-19 AL DESPACHO INFORMANDO QUE REGRESÓ DEL CSJ DIRIMIENDO CONFLICTO Y ASIGNÁNDOLO A ESTE JUZGADO 
5-2-20 AUTO DE OBEDECER Y CUMPLIR LO RESUELTO POR EL TRIBUNAL QUIEN ASIGNO CONOCIMIENTO A ESTE JUZGADO 
19-2-20 REMITE EXPEDIENTE AL TRIBUNAL PARA QUE RESUELVA RECURSO APELACIÓN CONTRA AUTO DEL 9-8-17 
9-3-20 AUTO  DEL TRIBUNAL SUPERIOR SALA LABORAL ADMITIENDO RECURSO APELACION 
6-5-20 AL DESPACHO
07 Apr 2021 AL DESPACHO - SUPERIOR MODIFICA AUTO. APC
</t>
    </r>
    <r>
      <rPr>
        <b/>
        <sz val="9"/>
        <rFont val="Arial"/>
        <family val="2"/>
      </rPr>
      <t>16 Aug 2022 REMITE  A LOS JUZGADOS ADMINISTRATIVOS</t>
    </r>
    <r>
      <rPr>
        <sz val="9"/>
        <rFont val="Arial"/>
        <family val="2"/>
      </rPr>
      <t xml:space="preserve">
14 Oct 2022 CON RECURSO DE QUEJA
01 Nov 2022 NIEGA RECURSO DE REPOSICION, CONCEDE RECURSO DE QUEJA
15 Nov 2022 PROCESO REMITIDO TRIBUNAL SUPERIOR
2025-09-03 AL DESPACHO. EL SUPERIOR DECLARO LA NULIDAD DE LO ACTUADO
</t>
    </r>
    <r>
      <rPr>
        <b/>
        <sz val="9"/>
        <rFont val="Arial"/>
        <family val="2"/>
      </rPr>
      <t>2025-12-12 AUTO ADMITE DEMANDA, VINCULA A ADRES Y ORDENA NOTIFICAR</t>
    </r>
  </si>
  <si>
    <r>
      <t xml:space="preserve">30-11-11 RADICACIÓN PROCESO Y REPARTO 
,,,,,,
21-2-17 AUTO REMITE POR COMPETENCIA A JUZGADOS LABORALES 
7-3-17 ENVIADO A JUZGADOS LABORALES OFICIO FIC 136
</t>
    </r>
    <r>
      <rPr>
        <b/>
        <sz val="9"/>
        <color indexed="14"/>
        <rFont val="Arial"/>
        <family val="2"/>
      </rPr>
      <t>13-03-2017 RADICACIÓN PROCESO</t>
    </r>
    <r>
      <rPr>
        <sz val="9"/>
        <rFont val="Arial"/>
        <family val="2"/>
      </rPr>
      <t xml:space="preserve">
3-4-2017 AUTO ADMITE DEMANDA Y ORDENA NOTIFICAR 
6-9-17 NOTIFICACIÓN PERSONAL FIDUPREVISORA 
18-9-17 NOTIFICACIÓN ENTIDADES QUE INTEGRAN CONSORCIO SAYP 2011  EN LIQUIDACIÓN Y FIDUAGRARIA
29-9-17 CONTESTACIÓN DEMANDA
3-11-17 AL DESPACHO  12-4-18 AUTO ADMITE DEMANDA ACEPTA DESISTIMIENTO PARCIAL
12-4-18 AUTO RESUELVE CONTINUAR DEMANDA CONTRA FIDUFOSGYA, CONSORCIO SAYP 2011 Y UT UEVO FOSYGA . ACEPTA DESISTIMIENTO PARCIAL 189 RECOBROS  (FOLIOS 1015-1028)POR $ 163,769,530 
......
28-8-18 AUTO QUE ORDENA REMITIR SUPERSALUD
20-11-19 RECEPCION EXPEDIENTE REMITIDO  POR EL CSJ 
6 Dec 2020  RECEPCIÓN MEMORIAL SOLICITUD DE IMPULSO
3 Feb 2021 AUTO REQUIERE  SE REQUIERE A LA PARTE DEMANDANTE PARA QUE EFECTUE EL CORRESPONDIENTE AVISO CONFORME EL ART. 292 CGP </t>
    </r>
    <r>
      <rPr>
        <sz val="9"/>
        <color indexed="10"/>
        <rFont val="Arial"/>
        <family val="2"/>
      </rPr>
      <t xml:space="preserve">
13-4-2021  MEMORIALES NOTIFICANDO DEMANDA A FIDUCIARIAS CONFORMAN CONSORCIO FIDUFOSYGA - REMITE DEMANDA, AUTO ADMISORIO, BASE DATOS Y 
</t>
    </r>
    <r>
      <rPr>
        <sz val="9"/>
        <rFont val="Arial"/>
        <family val="2"/>
      </rPr>
      <t xml:space="preserve">19 Apr 2021 CONTESTACIÓN DE DEMANDA. CARVAJAL TECNOLOGIA Y SERVICIOS S.A.S. SERVIS OUTSOURCING INFORMÁTICO S.A.S., GRUPO ASESORÍA EN SISTEMATIZACIÓN DE DATOS S.A.S. INTEGRANTES DE LA UNIÓN TEMPORAL NUEVO FOSYGA.
22 Apr 2021 CONSTANCIA DE REMISIÒN DE DEMANDA A LAS ACCIONADAS DECRETO 806.
29 Apr 2021 RECEPCIÓN MEMORIAL - CONTESTACION DE DEMANDA ADRES.
17 Aug 2021  RECEPCIÓN MEMORIALES SEGÚN LOS REQUERIMIENTOS DEL JUZGADO EN AUTO DEL 10 DE AGOSTO
14 Sep 2021  AL DESPACHO
02 Nov 2021  AUTO INADMITE CONTESTACIÓN DE LA DEMANDA
10 Nov 2021 SUBSANACIÓN CONTESTACIÓN - SAYP Y DIDUFOSYGA
22 Feb 2022 RENUNCIA DE PODER 
</t>
    </r>
    <r>
      <rPr>
        <b/>
        <sz val="9"/>
        <rFont val="Arial"/>
        <family val="2"/>
      </rPr>
      <t xml:space="preserve">30 Mar 2022 AUTO ADMITE DEMANDA
</t>
    </r>
    <r>
      <rPr>
        <sz val="9"/>
        <rFont val="Arial"/>
        <family val="2"/>
      </rPr>
      <t xml:space="preserve">25 Apr 2022 CONTESTACIÓN CHUB SEGUROS COLOMBIA S.A.
</t>
    </r>
    <r>
      <rPr>
        <b/>
        <sz val="9"/>
        <rFont val="Arial"/>
        <family val="2"/>
      </rPr>
      <t xml:space="preserve">20 Sep 2022 DECLARA FALTA DE JURISDICCIÓN// SUSCITAR CONFLICTO NEGATIVO ANTE LA H. CORTE CONSTITUCIONAL
</t>
    </r>
    <r>
      <rPr>
        <sz val="9"/>
        <rFont val="Arial"/>
        <family val="2"/>
      </rPr>
      <t xml:space="preserve">09 Apr 2024 RECEPCIÓN EXPEDIENTE DE LA CORTE CONSTITUCIONAL
13 Sep 2024 RECEPCIÓN MEMORIAL DESISTIMIENTO DE LAS PRETENSIONES Y CONTRATO DE TRANSACCIÓN
</t>
    </r>
    <r>
      <rPr>
        <b/>
        <sz val="9"/>
        <rFont val="Arial"/>
        <family val="2"/>
      </rPr>
      <t xml:space="preserve">19 Sep 2024  ACEPTA DESISITMIENTO PARCIAL//TIENE POR CONTESTADA DEMANDA
26 Nov 2024 ENVÍO EXPEDIENTE JUZGADO 47 LABORAL DE CIRCUITO DE BOGOTÁ
_____
29 May 2025 AUTO AVOCA CONOCIMIENTO. 
</t>
    </r>
    <r>
      <rPr>
        <sz val="9"/>
        <rFont val="Arial"/>
        <family val="2"/>
      </rPr>
      <t xml:space="preserve">2025-10-29 CERTIFICADOS DE EXISTENCIA Y REPRESENTACIÓN DE LAS SOCIEDADES INTEGRANTES DEL CONSORCIO FIDUFOSYGA 2005
</t>
    </r>
    <r>
      <rPr>
        <b/>
        <sz val="9"/>
        <rFont val="Arial"/>
        <family val="2"/>
      </rPr>
      <t>2025-12-12 FIJAR como fecha para llevar a cabo la audiencia de que trata el artículo 77 del CPTSS para el día dos (2) de julio de 2026 a las dos de la tarde (2:00 pm).</t>
    </r>
  </si>
  <si>
    <r>
      <t xml:space="preserve">
</t>
    </r>
    <r>
      <rPr>
        <b/>
        <sz val="9"/>
        <color indexed="14"/>
        <rFont val="Arial"/>
        <family val="2"/>
      </rPr>
      <t>15-05-2015  RADICACIÓN PROCESO</t>
    </r>
    <r>
      <rPr>
        <sz val="9"/>
        <rFont val="Arial"/>
        <family val="2"/>
      </rPr>
      <t xml:space="preserve">
16-1-17 AUTO DE OBEDECER Y CUMPLIR 
14-2-17 AUTO ADMIT DEMANDA 
13-03-2017 CITATORIO A FIDUCOLOMBIA 
23-3-17 DESISTIMIENTO PARCFIAL PRETENSIONES 
6-4- 17 AUTO  REQUIERE EPS INDIQUE PRETENSIONES QUE DESISTE
12-9-17 MEMORIAL CON SUCECIÓN PROCESAL 
16-11-17 MEMORIAL SOLICITANDO NOTIFICACIONES
21-1-18 AUTO ADICIONA AUTO INCLUYENDO COMO DEMANDADOS A LOS CONSORCIOS Y UT
2-4-18 MEMORIAL CON SOLICITUD
13-3-18 AUTO INCLUYE CONSORCIOS COMO DEMANDADOS
-....
17-6-19 AUTO RECONOCE PERSONERÍA 
28-8-19 NOTIFICACIÓN SAYP 2011 (ACTA)
6-9-9 CONTESTACIÓN DEMANDA
11-12-19 MEMORIAL CON PODER ADRES
5-2-20 ACEPTA LLAMAMIENTO EN GARANTÍA
4-8-20 NOTIFICAN POR CORREO (COVI) A FIDUCIARIAS CONSORCIO FIDUFOSYGA
6-8-20 APODERADO FIDUFOSYGA PRESENTA MEMORIAL INDICANDO NO PUEDE CONTESTAR DEMANDA PORQUE NO ENVIARON DEMANDA Y DEMÁS DOCUMENTOS TRASLADO.
28-1-2021 CONSORCIO FIDUFOSYGA 2005 EN lIQUIDACIÓN CONTESTA DEMANDA</t>
    </r>
    <r>
      <rPr>
        <b/>
        <sz val="9"/>
        <color indexed="10"/>
        <rFont val="Arial"/>
        <family val="2"/>
      </rPr>
      <t xml:space="preserve">
29 Jan 2021  AUTO DE TRÁMITE  REMITE EXPEDIENTE JUZGADO 41 LABORAL DEL CTO DE BTA
</t>
    </r>
    <r>
      <rPr>
        <sz val="9"/>
        <rFont val="Arial"/>
        <family val="2"/>
      </rPr>
      <t xml:space="preserve">05 Nov 2021 A ESPERA DE MIGRACIÓN DE ARCHIVO DIGITAL A PLATAFORMA DE EXPEDIENTES DIGITALES
23 Feb 2022 PROCESO REMITIDO AL PLAN DE DIGITALIZACIÓN
11 Mar 2022 REGRESA EL EXPEDIENTE DEL PLAN DE DIGITALIZACIÓN 
10 Nov 2022 DECLARAR LA FALTA DE  COMPETENCIA, REMITIR A LOS JUECES ADMINISTRATIVOS
</t>
    </r>
    <r>
      <rPr>
        <b/>
        <sz val="9"/>
        <rFont val="Arial"/>
        <family val="2"/>
      </rPr>
      <t xml:space="preserve">25 Aug 2023 DEJA SIN VALOR Y EFECTO - AVOCA CONOCIMIENTO - TIENE POR CONTESTADA - DECLARA INEFICAZ LLAMAMIENTO
29 Aug 2023 CONSORCIO FIDUFOSYGA 2005 ALLEGA CONTESTACION A LA DEMANDA
</t>
    </r>
    <r>
      <rPr>
        <sz val="9"/>
        <rFont val="Arial"/>
        <family val="2"/>
      </rPr>
      <t xml:space="preserve">06 Sep 2023 CONSORCIO FIDUFOSYGA 2005 ALLEGA PODERES
27 Oct 2023 PODERADA EPS FAMISANAR ALLEGA COPIA DE AUTO 1942 DEL 23 DE AGOSTO DE 2023
17 Nov 2023 AUTO NO ACCEDE A SOLICITUD - INADMITE CONTESTACIÓN DE LA DEMANDA
24 Nov 2023 UNION TEMPORAL NUEVO FOSYGA ALLEGA RECURSO DE REPOSICION Y APELACION
27 Nov 2023 DEMANDADA ALLEGO ESCRITO CON SUBSANACION DE DEMANDA
07 Dec 2023 CONSORCIO FIDUFOSYGA 2005 ALLEGA PRUEBAS
18 Dec 2023 SE CORRE TRASLADO DEL RECURSO INTERPUESTO
02 Feb 2024 AL DESPACHO CONRECURSO Y SUBSANACIÓN
14 Feb 2024 ALLIANZ SEGUROS ALLEGA SUBSANACION A LA CONTESTACION DE LA DEMANDA Y AL LLAMAMIENTO EN GARANTIA
</t>
    </r>
    <r>
      <rPr>
        <b/>
        <sz val="9"/>
        <rFont val="Arial"/>
        <family val="2"/>
      </rPr>
      <t xml:space="preserve">25 Apr 2024 REMÍTASE EL PRESENTE PROCESO AL JUZGADO CUARENTA Y CUATRO (44) LABORAL DEL CIRCUITO DE BOGOTA
</t>
    </r>
    <r>
      <rPr>
        <sz val="9"/>
        <rFont val="Arial"/>
        <family val="2"/>
      </rPr>
      <t>27 Sep 2024 RECEPCIÓN MEMORIAL DESISTIMIENTO PARCIAL Y CONTRATO DE TRANSACCIÓN</t>
    </r>
    <r>
      <rPr>
        <b/>
        <sz val="9"/>
        <rFont val="Arial"/>
        <family val="2"/>
      </rPr>
      <t xml:space="preserve">
26 May 2025 AUTO AVOCA CONOCIMIENTO Y FIJA FECHA DE AUDIENCIA
</t>
    </r>
    <r>
      <rPr>
        <sz val="9"/>
        <rFont val="Arial"/>
        <family val="2"/>
      </rPr>
      <t>2025-06-27 OTRO SI TRANSACCION
2025-12-04 ACTA DE COMITE ADRES + DATOS ASISTENCIA FOSYGA</t>
    </r>
  </si>
  <si>
    <r>
      <t xml:space="preserve">
</t>
    </r>
    <r>
      <rPr>
        <b/>
        <sz val="9"/>
        <color indexed="14"/>
        <rFont val="Arial"/>
        <family val="2"/>
      </rPr>
      <t>25-8-2016  RADICACIÓN PROCESO</t>
    </r>
    <r>
      <rPr>
        <sz val="9"/>
        <rFont val="Arial"/>
        <family val="2"/>
      </rPr>
      <t xml:space="preserve">
6-9-2016  AUTO AVOCA CONOCIMIENTO  Y ORDENA ADECUAR
14-9-2016 APODERADO EPS ALLEGA ADECUACIÓN
14-12-16 AUTO ADMITE DEMANDA
.....
20-6-18 LUIS FELIPE BONILLA APODERADO FIDUFOSGA SE NOTIFICA PERSONALMENTE PROCESO
 29-8-18  AUTO DA POR CONTESTADA DEMANA FIDUFSYGA 2005 -RECONOCE PERSONERÍA DR. BONILLA.  ORDENA NOTIFICAR CONSORCIO SAYP 2011.
19-9-18 NOTIFICACIÓN AVISO A CONSORCIO SAYP 2011
7-11-18 MEMORIAL CON DESISTIMIENTO PARCIAL 
2-4-19  AUTO SUSCITA CONFLICTO COMPETENCIA CON TRIBUNAL ADMINISTRATIVO CUNDINAMARCA, ENVIAR CSJ - SALA DISCIPLINARIA.
26-4-19 AUTO NIEGA RECURSO REPOSICIÓN 
6-6-19 ENVIO EXPEDIENTE A TS- SALA DISCIPLINARIA 
21-10-19 RECIBE EXPEDIENTE PROCEDENTE  CONSEJO SUPERIOR DE LA JUDICATURA DIRIMIENDO CONFLICTO 
13-11-19 MEMORIAL SOLICITANDO PRONUNCIAMIENTO FRENTE A DESISTIMIENTOS PARCIALES PRETENSIONES
14-10-20 APODERADO FIDUFOSYGA ALLEGA CONTESTACIÓN REFORMA DEMANDA 
12 Oct 2021 AUTO TIENE POR CONTESTADA LA DEMANDA, FIJA AUDIENCIA PARA EL 27 DE ENERO DE 2022 A LAS 2:30 PM
25 Oct 2021 AL DESPACHO SOLICITUD DE ADICION
27 Jan 2022 ADRES ALLEGA PODER
</t>
    </r>
    <r>
      <rPr>
        <b/>
        <sz val="9"/>
        <rFont val="Arial"/>
        <family val="2"/>
      </rPr>
      <t xml:space="preserve">15 Feb 2022 AUTO TIENE POR CONTESTADA LA REFORMA DE DEMANDA, FIJA AUDIENCIA PARA EL 14 DE JULIO DE 2022 A LAS 8:30 AM
</t>
    </r>
    <r>
      <rPr>
        <sz val="9"/>
        <rFont val="Arial"/>
        <family val="2"/>
      </rPr>
      <t>27 Apr 2022 COOMEVA EPS ALLEGA PODER
23 Jun 2022 SE SOLICITA APERTURA DE REGULACION DE INCIDENTE DE HONORARIOS</t>
    </r>
    <r>
      <rPr>
        <b/>
        <sz val="9"/>
        <rFont val="Arial"/>
        <family val="2"/>
      </rPr>
      <t xml:space="preserve">
13 Jul 2022 CONSORCIO FIDUFOSYGA SOLICITA ENVÍO EXPEDIENTE A LOS JUZGADOS ADMINISTRATIVOS
</t>
    </r>
    <r>
      <rPr>
        <sz val="9"/>
        <rFont val="Arial"/>
        <family val="2"/>
      </rPr>
      <t>14 Jul 2022 DECLARA NO PROBADA LA EXCEPCION PREVIA DE FALTA DE JURISDICCION Y COMPETENCIA. CONCEDE RECURSO DE APELACION ANTE EL SUPERIOR
17 Mar 2023 EXPEDIENTE DIGITALIZADO EN SU TOTALIDAD
16 Jun 2023 AUTO ORDENA OBEDECER Y CUMPLIR LO ORDENADO POR EL SUPERIOR</t>
    </r>
    <r>
      <rPr>
        <b/>
        <sz val="9"/>
        <rFont val="Arial"/>
        <family val="2"/>
      </rPr>
      <t xml:space="preserve">
</t>
    </r>
    <r>
      <rPr>
        <sz val="9"/>
        <rFont val="Arial"/>
        <family val="2"/>
      </rPr>
      <t>30 Aug 2023 RECEPCIÓN MEMORIAL DESISTIMIENTO PARCIAL
29 Sep 2023 SUSTITUCION PODER FIDUPREVISORA</t>
    </r>
    <r>
      <rPr>
        <b/>
        <sz val="9"/>
        <rFont val="Arial"/>
        <family val="2"/>
      </rPr>
      <t xml:space="preserve">
20 Aug 2024  DESISTIMIENTO PARCIAL DE PRETENSIONES
</t>
    </r>
    <r>
      <rPr>
        <sz val="9"/>
        <rFont val="Arial"/>
        <family val="2"/>
      </rPr>
      <t xml:space="preserve">30 Jan 2025 TRASLADO ART. 108 CPC. APOYO TECNICO ACTUALIZADO
05 Mar 2025 INFORME SOBRE ESTADO DICTAMEN PERICIAL
2025-07-30 ADRES ALLEGA PRONUNCIAMIENTO FRENTE A DICTAMEN
</t>
    </r>
    <r>
      <rPr>
        <b/>
        <sz val="9"/>
        <rFont val="Arial"/>
        <family val="2"/>
      </rPr>
      <t xml:space="preserve">2025-11-19 FIJA AUDIENCIA PARA EL 05 DE DICIEMBRE DE 2025 A LAS 08:30 AM
</t>
    </r>
    <r>
      <rPr>
        <sz val="9"/>
        <rFont val="Arial"/>
        <family val="2"/>
      </rPr>
      <t>2025-12-04 SOLICITUD DE REPROGRAMACIÓN AUDIENCIA, EXCUSA INASISTENCIA PERITO</t>
    </r>
  </si>
  <si>
    <r>
      <t xml:space="preserve">
13-12-2011 RADICACIÓN  PROCESO Y REPARTO
22-3-12 AUTO ADMITE DEMANDA 
11-04-2013 NOTIFICACIÓN POR AVISO
,,,,,
11-8-1-6 ENVIO A JUZGADOS LABORALES
23-8-16  REPARTIDO A JUZGADO 29 LABORAL DEL CIRCUITO DE BOGOTÁ
</t>
    </r>
    <r>
      <rPr>
        <b/>
        <sz val="9"/>
        <color indexed="14"/>
        <rFont val="Arial"/>
        <family val="2"/>
      </rPr>
      <t>22-8-2016 RADICACIÓN PROCESO</t>
    </r>
    <r>
      <rPr>
        <sz val="9"/>
        <rFont val="Arial"/>
        <family val="2"/>
      </rPr>
      <t xml:space="preserve">
16-1-2017 ENVIADO A LA SNS - SUPERSALUD 
2,4-18 RECEPCIÓN EXPEDIENTE PROCDENTE CONSEJO SUPERIOR JUDICATURA
17-4-18 AUTO INADMITE DEMANDA ORDENA ADECUAR
24-4-18 ADECUACIÓN DEMANCA 
25-6-18  AUTO INADMITE DEMANDA 
23-8-18 AUTO CONCEDE APELACIÓN ANTE TRIBUNAL SUPERIR-SALA LABORAL- EFET SUSPENSIVO
30-8-18 ENVIO EXPEDIENTE A TRIBUNAL SUPERIOR 
TRIBUNAL SUPERIOR-SALA LABORAL
28-8-18 RADICACIÓN Y REPARTO
24-8-20</t>
    </r>
    <r>
      <rPr>
        <b/>
        <sz val="9"/>
        <color indexed="45"/>
        <rFont val="Arial"/>
        <family val="2"/>
      </rPr>
      <t xml:space="preserve"> TRIBUNAL SUPERIOR - SALA LABORAL</t>
    </r>
    <r>
      <rPr>
        <sz val="9"/>
        <rFont val="Arial"/>
        <family val="2"/>
      </rPr>
      <t xml:space="preserve"> AL DESPACHO
</t>
    </r>
    <r>
      <rPr>
        <b/>
        <sz val="9"/>
        <color indexed="14"/>
        <rFont val="Arial"/>
        <family val="2"/>
      </rPr>
      <t xml:space="preserve">TRIBUNAL SUPERIOR DE BOGOTÁ  SALA LABORAL
</t>
    </r>
    <r>
      <rPr>
        <sz val="9"/>
        <rFont val="Arial"/>
        <family val="2"/>
      </rPr>
      <t xml:space="preserve">16 Mar 2021 AUTO QUE ADMITE RECURSO ADMITE APELACION, CORRE TRASLADO A LAS PARTES, SEÑALA </t>
    </r>
    <r>
      <rPr>
        <sz val="9"/>
        <color indexed="10"/>
        <rFont val="Arial"/>
        <family val="2"/>
      </rPr>
      <t>EL 26 DE MARZO DE 2021 PARA PROFERIR DECISION</t>
    </r>
    <r>
      <rPr>
        <sz val="9"/>
        <rFont val="Arial"/>
        <family val="2"/>
      </rPr>
      <t xml:space="preserve"> POR ESCRITO, ESTADO 47 DEL 17 DE MARZO DE 2021. DAIRO
22 Apr 2021 - AUTOS DE SUSTANCIACIÓN - PARA PROFERIR LA DECISION PROGRAMADA EN AUTO ANTERIOR, SEÑALA EL 30 DE ABRIL DE 2021, ESTADO 69 DEL 26 DE ABRIL DE 2021. DAIRO
12 Aug 2021 SE RECIBE CORREO ELECTRÓNICO DE FELIPE PIQUERO VILLEGAS
</t>
    </r>
    <r>
      <rPr>
        <b/>
        <sz val="9"/>
        <rFont val="Arial"/>
        <family val="2"/>
      </rPr>
      <t xml:space="preserve">03 Feb 2022 DEVOLUCIÓN JUZGADO ORIGEN - ENVIADO A: - 029 - LABORAL - CIRCUITO - BOGOTÁ D.C.
03 Feb 2022 AUTO ADMITE DEMANDA (JUZ 29 LABORAL)
</t>
    </r>
    <r>
      <rPr>
        <sz val="9"/>
        <rFont val="Arial"/>
        <family val="2"/>
      </rPr>
      <t xml:space="preserve">21 Mar 2023 NO SE TIENE EN CUENTA ESCRITO DE CONTESTACION DEL INCIDENTE POR EXTEMPORANEO, SE FIJA FECHA PARA EL 23 DE AGOSTO DE 2023 A LAS 2:30 PM 
2023-08-23 SE REALIZA AUDIENCIA DE INCIDENTE DE HONORARIOS, SE DECIDIRA EL MISMO EN LA SENTENCIA DEL PROCESO ORDINARIO
</t>
    </r>
    <r>
      <rPr>
        <b/>
        <sz val="9"/>
        <rFont val="Arial"/>
        <family val="2"/>
      </rPr>
      <t xml:space="preserve">30 abr 2024 NOTIFICACIÓN DE AUTO QUE ADMITE DEMANDA (CORREO ELECTRÓNICO)
15 May 2024 CONTESTACION DEMANDA CONSORCIO FIDUFOSYGA 2005
</t>
    </r>
    <r>
      <rPr>
        <sz val="9"/>
        <rFont val="Arial"/>
        <family val="2"/>
      </rPr>
      <t xml:space="preserve">2024-08-01 CONTESTACION DEMANDA ADRES
2025-02-27 Recurso de reposion en subsidio apelacion presentado por Apoderada de Coomeva
2025-04-11 Auto decide recurso
2025-04-28 SUBSANACION CONTESTACION DEMANDA ADRES
2025-06-13 Contrato de Transaccion
</t>
    </r>
    <r>
      <rPr>
        <b/>
        <sz val="9"/>
        <rFont val="Arial"/>
        <family val="2"/>
      </rPr>
      <t xml:space="preserve">2025-06-24 TIENE POR CONTESTADA, ACEPTA DESISTIMIENTO Y FIJA FECHA
2025-08-08 Se realiza audiencia de que trata el artículo 77, se fija como fecha para audiencia artículo 80 el día 24 de marzo de 2026 a las 9 am
</t>
    </r>
    <r>
      <rPr>
        <sz val="9"/>
        <rFont val="Arial"/>
        <family val="2"/>
      </rPr>
      <t>29 Sept 2025 EPS ENVÍA BASE DE DATOS DE LA ADECUACIÓN DE LA DEMANDA. (CORREO)
2025-12-18 Apoyo tecnico actualizado</t>
    </r>
  </si>
  <si>
    <r>
      <t xml:space="preserve">13-12-11 RADICACIÓN DEMANDA Y REPARTO
27-1-12 AUTO TRÁMITE PREVIO ADMITIR DEMANDA
21-3-12 SUBSANACIÓN DEMANDA
20-4-12 ADMITE DEMANDA Y  ORDENA NOTIFICAR
,,,,,,,
11-8-16 ENVIADO A JUZGADOS LABORALES
</t>
    </r>
    <r>
      <rPr>
        <b/>
        <sz val="9"/>
        <color indexed="14"/>
        <rFont val="Arial"/>
        <family val="2"/>
      </rPr>
      <t xml:space="preserve">
22-8-16 REPARTIDO A JUZGADO 34 LABORAL DEL CIRCUITO DE BOGOTÁ </t>
    </r>
    <r>
      <rPr>
        <sz val="9"/>
        <rFont val="Arial"/>
        <family val="2"/>
      </rPr>
      <t xml:space="preserve">
17-7-2017 AUTO ADMITE DEMANDA. ORDENA NOTIFICAR A DEMANDADOS. REQUIERE MEDIO MAGNÉTICO.
 .....
6-11-18 AUTO DE TRAMITE. SE ABSTIENE DE RESOLVER SOLICITUD. ENVIAR PROCESO 
5-3-19  CSJ NOTIFICA AUTO DEL 18-12-18 ASIGNANDO PROCESO A JUZGADO 34 LABORAL DEL CIRCUITO DE BOGOTÁ
14-3-9 AL DESPACHO PARA RESOLVER SOBRE LO DECIDIDO POR EL CSJ-SALA DISCIPLINARIA
10-6-2019 NOTIFICADA A FIDUAGRARIA POR AVISO 
25-7-19 SE ANOTA QUE EL 15-7-19 FIDUFOSYGA ALLEGÓ CONTESTACIÓN DEMANDA.
05-03-20 SOLICITUD DE DESISTIMIENTO PARCIAL</t>
    </r>
    <r>
      <rPr>
        <b/>
        <sz val="9"/>
        <color indexed="12"/>
        <rFont val="Arial"/>
        <family val="2"/>
      </rPr>
      <t xml:space="preserve">
25-8-20 PONE EN CONOCIMIENTO DEL DESPACHO SU PARTICIPACIÓN EN EL PROCESO DE SANEAMIENTO (PUNTO FINAL) CONTEMPLADO EN EL NUMERAL 1 DEL ARTÍCULO 237 DE LA LEY 1955/2020 -PLAN DE DESARROLLO- Y EN EL NUMERAL 16,1,1, DEL DECRETO 521 DE 2020. PARA POSTERIORMENTE FIRMAR CONTRATO TRANSACCIÓN
</t>
    </r>
    <r>
      <rPr>
        <sz val="9"/>
        <color indexed="8"/>
        <rFont val="Arial"/>
        <family val="2"/>
      </rPr>
      <t xml:space="preserve">22 Oct 2020 RECEPCIÓN MEMORIAL - 2/03/2020 JUZ 14 LAB. DEL CTO. DE BTÁ. REMITE ESCRITO DE DESISTIMIENTO PARCIAL ALLEGADO POR LA PARTE ACTORA.//IPPG
03 Aug 2022 SE ALLEGÓ INSISTENCIA A DESISTIMIENTO Y SUSPENSIÓN
10 Nov 2022 SE ALLEGÓ PODER POR PARTE LA DEMANDADA CONSORCIO SAYP
</t>
    </r>
    <r>
      <rPr>
        <b/>
        <sz val="9"/>
        <color indexed="8"/>
        <rFont val="Arial"/>
        <family val="2"/>
      </rPr>
      <t xml:space="preserve">11 Jan 2023 AUTO TIENE POR CONTESTADA LA DEMANDA
</t>
    </r>
    <r>
      <rPr>
        <sz val="9"/>
        <color indexed="8"/>
        <rFont val="Arial"/>
        <family val="2"/>
      </rPr>
      <t xml:space="preserve">21 Feb 2023 ALLEGAN INCIDENTE REGULACION HONORARIOS
16 Mar 2023 ALLEGAN CONTESTACIÓN REFORMA DEMANDA
22 Mar 2023 SOLICITUD SUCESIÓN PROCESAL
</t>
    </r>
    <r>
      <rPr>
        <b/>
        <sz val="9"/>
        <color indexed="8"/>
        <rFont val="Arial"/>
        <family val="2"/>
      </rPr>
      <t>31 Oct 2023 TIENE POR CONTESTADA LA REFORMA DE LA DEMANDA</t>
    </r>
    <r>
      <rPr>
        <sz val="9"/>
        <color indexed="8"/>
        <rFont val="Arial"/>
        <family val="2"/>
      </rPr>
      <t xml:space="preserve"> E INICIA INCIDENTE REGULACION HONORARIOS
22 Nov 2023 SE ALLEGÓ CONTESTACIÓN
30 Nov 2023 SE ALLEGA MEMORIAL - DESISTIMIENTO
31 Jan 2024 PROCESO AL DESPACHO PARA SUSTANCIACIÓN
</t>
    </r>
    <r>
      <rPr>
        <b/>
        <sz val="9"/>
        <color indexed="8"/>
        <rFont val="Arial"/>
        <family val="2"/>
      </rPr>
      <t xml:space="preserve">20 Aug 2024 DESISTIMIENTO PARCIAL DE LAS PRETENSIONES
</t>
    </r>
    <r>
      <rPr>
        <sz val="9"/>
        <color indexed="8"/>
        <rFont val="Arial"/>
        <family val="2"/>
      </rPr>
      <t>07 Feb 2025 ACTA AUDIENCIA. SE REALIZO AUDIENCIA DE QUE TRATA EL ARTICULO 77 DEL C.P.T. Y LA S.S., Y NO SIENDO POSIBLE SU CLASURA SE SUSPENDE</t>
    </r>
    <r>
      <rPr>
        <b/>
        <sz val="9"/>
        <color indexed="8"/>
        <rFont val="Arial"/>
        <family val="2"/>
      </rPr>
      <t xml:space="preserve">
07 Apr 2025 ACTA AUDIENCIA INICIAL: SE SUSPENDE Y SE FIJA FECHA PARA EL DÍA JUEVES 29 DE MAYO A PARTIR DE LAS 2:00PM
27 May 2025. ADRES APORTA ACTA DE NO ACUERDO DE CONCILIACIÓN.</t>
    </r>
    <r>
      <rPr>
        <sz val="9"/>
        <color indexed="8"/>
        <rFont val="Arial"/>
        <family val="2"/>
      </rPr>
      <t xml:space="preserve">
2025-12-19 El 25 de noviembre de 2025, se realizo audiencia de que trata el articulo 80 del C.P.T. y la S.S., y no siendo posible su clausura</t>
    </r>
    <r>
      <rPr>
        <b/>
        <sz val="9"/>
        <color indexed="8"/>
        <rFont val="Arial"/>
        <family val="2"/>
      </rPr>
      <t xml:space="preserve"> se fijo fecha para su reanudacion el dia lunes 9 de marzo de 2025 a partir de las 11:30 am</t>
    </r>
  </si>
  <si>
    <r>
      <t xml:space="preserve">16-4-2011 RADICACIÓN PROCESO 
26-5-2-13 AUTO ADMITE DEMANDA Y ORDENA NOTIFICAR A DEMANDADAS
9-10-10 NOTIFICA POR AVISO
28-10-13 FIJACIÓN EN LISTA X 10 DÍAS PARA CONTESTAR DEMANDA
......
28-7-16 AUTO ORDENA REMITIR A JUZGADOS LABORALES
11-8-16  REMITE A JUZGADOS LABORALES
</t>
    </r>
    <r>
      <rPr>
        <b/>
        <sz val="9"/>
        <color indexed="14"/>
        <rFont val="Arial"/>
        <family val="2"/>
      </rPr>
      <t xml:space="preserve">
22-8-16 REPARTIDO A JUZGADO 29 LABORAL DEL CIRCUITO DE BOGOTÁ</t>
    </r>
    <r>
      <rPr>
        <sz val="9"/>
        <rFont val="Arial"/>
        <family val="2"/>
      </rPr>
      <t xml:space="preserve">
17-11-16 AUTO DE OBEDECER  Y CUMPLIR 
4-4-2017 SUPERSALUD ALLEGA COMUNICADO INFORMANDO QUE SE ENVIÓ EXPEDIENTE CSJ PARA QUE DIRIMA CONFLICTO 
19-10-17 AUTO DE OBEDÉZCASE Y CÚMPLASE, ORDENA ADECUAR DEMANDA AL PROCEDIMIENTO LABORAL 
27-10-17  MEMORIAL CON SUBSANACIÓN DEMANDA 
26-3-18 ENVIO EXPEDIENTE A JUZGADOS ADMINISTRATIVOS 
29-5-19 RADICACIÓN Y REPARTO
6-6-19 AUTO PROPONE CONFLICTO
19-6-19 ENVIO EXPEDIENTE CONSEJO SUPERIOR JUDICATURA
13-03-20 AUTO DECLARACIÓN DE INCOMPETENCIA Y ORDENA REMISIÓN AL COMPETENTE
</t>
    </r>
    <r>
      <rPr>
        <b/>
        <sz val="9"/>
        <rFont val="Arial"/>
        <family val="2"/>
      </rPr>
      <t xml:space="preserve">19 Apr 2021 ENVIADO A LA SUPERINTENDENCIA NACIONAL DE SALUD.
</t>
    </r>
    <r>
      <rPr>
        <sz val="9"/>
        <rFont val="Arial"/>
        <family val="2"/>
      </rPr>
      <t xml:space="preserve">12 Aug 2021 RECEPCIÓN MEMORIAL SOLICITUD EXPEDEINTE DIGITALIZADO (EXPEDIENTE NO ESTA EN EL DESPACHO - ENVIADO A SUPERINTENDENCIA NACIONAL DE SALUD )
29 Apr 2022 APODERADO DE COOMEVA ALLEGA SOLICITUD RECONOCIMIENTO DE PERSONERIA, NO SE DA TRAMITE TODA VEZ QUE EL EXPEDIENTE FUE ENVIADO A LA SUPERINTENDENCIA EL 19/04/2021
21 Jul 2022. MEMORIAL INCIDENTE DE REGULACION DE HONORARIOS. NO SE DA TRAMITE, EXPEIDENTE FUE ENVIADO A LA SUPERINTENDENCIA DE SALUD POR COMPETENCIA EL 21 DE ABRIL DE 2021
02 Oct 2023 SE RECEPCIONA EXPEDIENTE FISICO DE LA SUPER SALUD. ORGANIZAR Y DIGITALIZAR COMPLEMENTAR EL EXPEDIENTE FISICO CON EL DIGITAL ALLEGADO.
07 Dec 2023 SE LE REQUIERE AL DEMANDANTE PARA QUE REALICE LA DILIGENCIA DE NOTIFICACIÓN EL DESPACHO </t>
    </r>
    <r>
      <rPr>
        <b/>
        <sz val="9"/>
        <rFont val="Arial"/>
        <family val="2"/>
      </rPr>
      <t>ACEPTA EL DESISTIMIENTO</t>
    </r>
    <r>
      <rPr>
        <sz val="9"/>
        <rFont val="Arial"/>
        <family val="2"/>
      </rPr>
      <t xml:space="preserve"> ESCRITO QUE OBRA A DOC. 23 Y 28 DEL PLENARIA DIGITAL
05 Jul 2024 1. POR SECRETARÍA SE PROCEDA A </t>
    </r>
    <r>
      <rPr>
        <b/>
        <sz val="9"/>
        <rFont val="Arial"/>
        <family val="2"/>
      </rPr>
      <t>NOTIFICAR A LA  ADRES</t>
    </r>
    <r>
      <rPr>
        <sz val="9"/>
        <rFont val="Arial"/>
        <family val="2"/>
      </rPr>
      <t xml:space="preserve"> 2. SE REQUIERE, A COOMEVA EPS SA HOY LIQUIDADA, PARA QUE ALLEGUE ENLISTADOS LOS RECOBROS QUE CONTINÚA EN LITIGO
01 Aug 2024 CONTESTACION DEMANDA
31 Oct 2024 RECEPCIÓN MEMORIAL DESISTIMIENTO PARCILA DE PRETENSIONES
</t>
    </r>
    <r>
      <rPr>
        <b/>
        <sz val="9"/>
        <rFont val="Arial"/>
        <family val="2"/>
      </rPr>
      <t xml:space="preserve">25 Feb 2025 AUTO TERMINA PROCESO
28 Feb 2025 RECURSO DE REPOSICION EN SUBSIDIO APELACION PRESENTADO POR COOMEVA
</t>
    </r>
    <r>
      <rPr>
        <sz val="9"/>
        <rFont val="Arial"/>
        <family val="2"/>
      </rPr>
      <t xml:space="preserve">11 Apr 2025 AUTO DECIDE RECURSO
28 Apr 2025 SUBSANACION CONTESTACION ADRES
02 May 2025 CONSTANCIA ENVIO ACTA NOTIFICACION
24 Jun 2025 AUTO QUE REQUIERE A LA EPS POR 3RA VEZ PARA QUE NOTIFIQUE AL CONSORCIO FIDUFOSYGA 2005
</t>
    </r>
    <r>
      <rPr>
        <b/>
        <sz val="9"/>
        <rFont val="Arial"/>
        <family val="2"/>
      </rPr>
      <t xml:space="preserve">26 Jun 2025 EPS NOTIFICA AL CONSORCIO FIDUFOSYGA 2005
</t>
    </r>
    <r>
      <rPr>
        <sz val="9"/>
        <rFont val="Arial"/>
        <family val="2"/>
      </rPr>
      <t xml:space="preserve">2025-07-11 Poder FIDUCIARIA POPULAR S.A., como integrante del CONSORCIO FIDUFOSYGA 2005 EN LIQUIDACIÓN
2025-07-15 Memorial con informe tecnico
</t>
    </r>
    <r>
      <rPr>
        <b/>
        <sz val="9"/>
        <rFont val="Arial"/>
        <family val="2"/>
      </rPr>
      <t xml:space="preserve">2025-11-26 Auto tiene por contestada y fija fecha de audiencia PARA EL 9 DE JUNIO DE 2026 A LAS 9 AM
</t>
    </r>
  </si>
  <si>
    <r>
      <t xml:space="preserve">
18-08-11 ADMITE DEMANDA 
21-09-11 CITATORIO  PARA NOTIFICACIÒN PERSONAL
29-11-11 CONTESTACION DE DEMANDA
.....
8-4-13  FIJADO EN LISTA POR 10 DIAS
18-7-16 AUTO REMITE POR COMPETENCIA EXPEDIENTE A JURISDICCIÓN LABORAL 
</t>
    </r>
    <r>
      <rPr>
        <b/>
        <sz val="9"/>
        <color indexed="14"/>
        <rFont val="Arial"/>
        <family val="2"/>
      </rPr>
      <t xml:space="preserve"> 5-10-2016 RADICACIÓN PROCESO</t>
    </r>
    <r>
      <rPr>
        <sz val="9"/>
        <rFont val="Arial"/>
        <family val="2"/>
      </rPr>
      <t xml:space="preserve">
28-2-17 AUTO ORDENA ENVIAR EXPEDIENTE TRIBUNAL SUP. SALA LABORAL
18-7-1+L142 AUTO DECIDE RECURSO MANTENIENDO DECISIÓN 
25-1-18  AL DESPACHO CON DECISIÓN SUPERIOR PARA QUE SE PROCEDA ESTUDIO DE LA PRESENTE ACCIÓN 
19-4-18 AUTO RECHAZA DEMANDA CONFLICTO NEGATIVO CON TAC
4-9-18 RECEPCIÓN EXPEDIENTE PROCEDENTE CSJ- ASIGNÁNDOLO A  JUZGADO LABORAL 
13-2-18  REQUIERE EPS PARA QUE EN 10 DÍAS ALLEGUE CD RESALTANDO EN ROJO RECOBROS DESISTIDOS 
6-3-19 AL DESPACHO CON RESPUESTA A REQUERIMIENTO
8-8-19 MEMORIAL CON RESPUESTA PROCURADURÍA
26-8-19  MEMORIAL RESPUESTA MINHACIENDA 
27-9-19 AL DESPACHO CON RESPUESTA MINHACIENDA
13-11-19 MEMORIAL CON DESISTIMIENTO PARCIAL
16 Sep 2020 RECEPCIÓN MEMORIAL - MEDIANTE CORREO ELECTRÓNICO ALLEGAN SOLICITUD COPIA RTA PROCURADURIA, ASI MISMO SE INFORMA QUE EL EXPEDIENTE SE ENCUENTRA AL DESPACHO Y POR ENDE QUEDA PENDIENTE RESOLVER SOLICITUD DE COPIAS. GACB
09 Jul 2021 RECEPCIÓN MEMORIAL SOLICITUD ACCESO A EXPEDIENTE
</t>
    </r>
    <r>
      <rPr>
        <b/>
        <sz val="9"/>
        <rFont val="Arial"/>
        <family val="2"/>
      </rPr>
      <t>19 Aug 2021 AUTO FIJA FECHA AUDIENCIA PARA EL 12 DE NOVIEMBRE DE 2021 A LA HORA DE LAS 8:30 AM</t>
    </r>
    <r>
      <rPr>
        <sz val="9"/>
        <rFont val="Arial"/>
        <family val="2"/>
      </rPr>
      <t xml:space="preserve">
27 Aug 2021  MEMORIAL SOLICITUD DOCUMENTAL SE OTORGA CITA PARA EL 01 DE SPETIEMBRE 04:00PM
</t>
    </r>
    <r>
      <rPr>
        <b/>
        <sz val="9"/>
        <rFont val="Arial"/>
        <family val="2"/>
      </rPr>
      <t xml:space="preserve">12 Nov 2021 DESISTIMIENTO DE RECOBROS
</t>
    </r>
    <r>
      <rPr>
        <sz val="9"/>
        <rFont val="Arial"/>
        <family val="2"/>
      </rPr>
      <t xml:space="preserve">30 Jun 2022 AUTO ACEPTA DESISTIEMIENTO DE RECOBROS - RECONOCE PERSONERÍA 
29 Aug 2022 SE REPROGRAMA LA AUDIENCIA DE TRAMITE Y JUZGAMIENTO PARA EL DÍA VIERNES TREINTA (30) DE SEPTIEMBRE DE DOS MIL VEINTIDOS (2022) </t>
    </r>
    <r>
      <rPr>
        <b/>
        <sz val="9"/>
        <rFont val="Arial"/>
        <family val="2"/>
      </rPr>
      <t xml:space="preserve">A LA HORA DE LAS OCHO DE LA MAÑANA (08:00 AM)
</t>
    </r>
    <r>
      <rPr>
        <sz val="9"/>
        <rFont val="Arial"/>
        <family val="2"/>
      </rPr>
      <t>28 Sep 2022 TÉNGASE COMO SUCESORA PROCESAL A LA ADRES Y  SE TRAMITA NOTIFICACIÓN
29 Nov 2022 PRONUNCIAMIENTO ADRES
07 Dec 2022 DESISTIMIENTO PARCIAL DE PRETENSIONES
28 Feb 2023 AUDIENCIA DE TRÁMITE Y JUZGAMIENTO, DEL ART. 80 DEL C.P.T. Y DE LA S.S., EL DÍA VEINTIUNO (21) DE ABRIL DEL AÑO DOS MIL VEINTITRÉS (2023) A LAS OCHO DE LA MAÑANA (08:00 A.M.)</t>
    </r>
    <r>
      <rPr>
        <b/>
        <sz val="9"/>
        <rFont val="Arial"/>
        <family val="2"/>
      </rPr>
      <t xml:space="preserve">
2023-04-21 Sentencia proferida en audiencia (absolutoria para Fudyfosyga).
</t>
    </r>
    <r>
      <rPr>
        <sz val="9"/>
        <rFont val="Arial"/>
        <family val="2"/>
      </rPr>
      <t>2023-04-21 Recurso de apelación (no se vinculó al Fidufosyga).</t>
    </r>
    <r>
      <rPr>
        <b/>
        <sz val="9"/>
        <rFont val="Arial"/>
        <family val="2"/>
      </rPr>
      <t xml:space="preserve">
04 Jul 2023 SE ENVIA EXPEDIENTE DIGITAL AL HONORABLE TRIBUNAL SUPERIOR DE BOGOTÁ
_____
</t>
    </r>
    <r>
      <rPr>
        <sz val="9"/>
        <rFont val="Arial"/>
        <family val="2"/>
      </rPr>
      <t>09 Aug 2023 CORRE TRASLADO A LAS PARTES PARA ALEGAR POR ESCRITO</t>
    </r>
    <r>
      <rPr>
        <b/>
        <sz val="9"/>
        <rFont val="Arial"/>
        <family val="2"/>
      </rPr>
      <t xml:space="preserve"> 11001310501620160053002
</t>
    </r>
    <r>
      <rPr>
        <sz val="9"/>
        <rFont val="Arial"/>
        <family val="2"/>
      </rPr>
      <t>2024-07-24 IMPULSO PROCESAL PARTE DEMANDANTE
2024-07-29 Auto de sustanciación
2024-08-15 REMISIÓN del proceso de la referencia al Despacho 023 de la Sala Laboral
2024-09-13 AVOCAR EL CONOCIMIENTO DEL PRESENTE PROCESO
2025-12-15 MEMORIAL DESISTIMIENTO</t>
    </r>
  </si>
  <si>
    <r>
      <t xml:space="preserve">15-1-10  RADICACIÒN DE LA DEMANDA
,,,,,,,,
2-05-2017 AUTO QUE RECHAZA DEMANDA POR FALTA DE COMPETENCIA. PROPONE CONFLICTO NEGATIVO. REMITE A CONSEJO SUPERIOR JUDICATURA 
</t>
    </r>
    <r>
      <rPr>
        <b/>
        <sz val="9"/>
        <color indexed="14"/>
        <rFont val="Arial"/>
        <family val="2"/>
      </rPr>
      <t xml:space="preserve">22-11-2016 RADICACIÓN PROCESO </t>
    </r>
    <r>
      <rPr>
        <sz val="9"/>
        <rFont val="Arial"/>
        <family val="2"/>
      </rPr>
      <t xml:space="preserve">
2-5-17 AUTO ORDENA ENVIAR PROCESO TRIBUNAL SUPERIOR
30-5-2017 REMITE CON OFICIO 832 CSJ
22-2-18 RECEPCIÓN EXPEDIENTE CONSEJO SUPERIOR DE LA JUDICATURA
26-2-18 AL DESPACHO 
....
27-11-18 MEMORIAL CON DESISTIMIENTO
22-03-2018 AUTO DECIDE RECURSO, NO REPONE AUTO RECURRIDO, ACEPTA DESISTIMIENTO 
6-4-19  AL DESPACHO 
27-8-19  RESPUESTA A REQUERIMIENTO
18-9-19 AL DESPACHO
24-1-20 DAUTO REQUIERE A ADRES
28-2-20 RECEPTCIÓN  RESPUEST A REQUERIMIENTO  ADRES
21-10-20 AL DESPACHO CON SOLICITUD
9 Mar 2021  AL DESPACHO  CON RESPUESTA A REQUERIMIENTO 
23 Sep 2021  POR SECRETARIA REQUERIR A PERITO
30 Sep 2021 SOLICITUD DE CITA PRA REVISIÓN DE EXPEDIENTE 
13 Oct 2021 SOLICITUD SUSPENSIÓN
27 Oct 2021 TELEGRAMA AL PERITO
25 Jan 2022 SOLICITUD SUSPENCION PROCESO
04 Feb 2022 SOLICITUD DE SUSPENSION DEL PROCESO
</t>
    </r>
    <r>
      <rPr>
        <b/>
        <sz val="9"/>
        <rFont val="Arial"/>
        <family val="2"/>
      </rPr>
      <t xml:space="preserve">24 Mar 2022 AUTO ACCEDE SUSPENDER PROCESO POR 6 MESES
</t>
    </r>
    <r>
      <rPr>
        <sz val="9"/>
        <rFont val="Arial"/>
        <family val="2"/>
      </rPr>
      <t xml:space="preserve">29 Apr 2022 PODER COOMEVA
14 Mar 2023 COMUNICACIÓN CON PERITO, REQUIRIENDOLO
2023-04-26 INCIDENTE REGULACION DE HONORARIOS
22 Sep 2023 ORDENA LIBRAR OFICIO AL CONSORCIO FIDUFOSSYGA 2005, PARA QUE DE RESPUESTA EN EL TÉRMINO DE 15 DÍAS, RELEVA PERITO , REQUIERE A LA ACTORA QUE EN EL TÉRMINO DE 30 DÍAS PRESENTE UN DICTAMEN PERICIAL - ADMITE INCIDENTE DE REGULACIÓN DE HONORARIOS
11 Oct 2023 INCIDENTE DE REGULACIÓN DE HONORARIOS
18 Oct 2023 SOLICITUD SUSPENCION DEL PROCESO POR COOMEVA-
29 Nov 2023 DESISITIMIENTO PARCIAL COOMEVA
06 Dec 2023 CONTRATO DE TRANSACCION ADRES
13 Feb 2024 PROCESO FUE DIGITALIZADO
06 Mar 2024 REITERACION DESISTIMIENTO DE PRETENSIONES
</t>
    </r>
    <r>
      <rPr>
        <b/>
        <sz val="9"/>
        <rFont val="Arial"/>
        <family val="2"/>
      </rPr>
      <t xml:space="preserve">03 Jul 2024 AUTO ACEPTA DESISTIMIENTO PARCIAL POR $778'213,510
20 Aug 2024 DESISITIMIENTO PARCIAL PRETENSIONES
</t>
    </r>
    <r>
      <rPr>
        <sz val="9"/>
        <rFont val="Arial"/>
        <family val="2"/>
      </rPr>
      <t xml:space="preserve">28 Apr 2025 FIJACION ESTADO
2025-12-04 </t>
    </r>
    <r>
      <rPr>
        <b/>
        <sz val="9"/>
        <rFont val="Arial"/>
        <family val="2"/>
      </rPr>
      <t>AuTo acepta desistimiento parcial</t>
    </r>
    <r>
      <rPr>
        <sz val="9"/>
        <rFont val="Arial"/>
        <family val="2"/>
      </rPr>
      <t xml:space="preserve"> y continua con el proceso respecto a los demas recobros/Se requiere a Racil Asesorias S.A.S., para que alleguen el dictamen.</t>
    </r>
  </si>
  <si>
    <t>Preguntar a Esguerra por el Auto de aprobación de desistimiento parcial</t>
  </si>
  <si>
    <r>
      <t xml:space="preserve">26 -08-2011 RADICACIÒN  PROCESO
18-01-2012 LIBRADO MANDAMIENTO DE PAGO
18-1-13 INFORMAN MEDIDAS CAUTELARES PREVIAS  ,
,,,,,
20-11-15 SOLICITUD LEVANTAMIENTO MEDIDAS CAUTELARES
28-01-2016  AUTO DECRETA LEVANTAR MEDIDA CAUTELAR A CONSORCIO FIDUFOSYGA 2005
.....
</t>
    </r>
    <r>
      <rPr>
        <sz val="9"/>
        <color indexed="10"/>
        <rFont val="Arial"/>
        <family val="2"/>
      </rPr>
      <t>TRIBUNAL SUPERIOR SALA CIVIL</t>
    </r>
    <r>
      <rPr>
        <sz val="9"/>
        <rFont val="Arial"/>
        <family val="2"/>
      </rPr>
      <t xml:space="preserve">
25-7-16 RADiCACIÓN PROCESO
....
9 Nov 2020 RECEPCION DE MEMORIAL EL ABOGADO OSCAR ALFREDO LOPEZ TORRES SOLICITA SE SIRVA RESOLVER DE FONDO EL RECURSO - MEMORIAL RECIBIDO EL 9 DE NOVIEMBRE DE 2020 10:59 -EGO</t>
    </r>
    <r>
      <rPr>
        <b/>
        <sz val="9"/>
        <color indexed="14"/>
        <rFont val="Arial"/>
        <family val="2"/>
      </rPr>
      <t xml:space="preserve">
JUZGADO TRERCERO LABORAL</t>
    </r>
    <r>
      <rPr>
        <sz val="9"/>
        <rFont val="Arial"/>
        <family val="2"/>
      </rPr>
      <t xml:space="preserve">
4 Mar 2021  RECEPCIÓN EXPEDIENTE  DEL TRIBUNAL - REVOCA AUTO
09 Mar 2021  RECEPCIÓN MEMORIAL SOLICITAN SE ORDENE EL TRASLADO DEL ESCRITO DE CONTESTACIO DE DEMANDA PASA A E-1
9 Mar 2021  RECEPCIÓN MEMORIAL SOLICITA NEL LINK DEL ACCESO AL EXPEDIENTE PASA A E-1
5 Mar 2021 RECEPCIÓN MEMORIAL FIDUFOSYGA SOLICITAN TITULOS PASA A E-1
18 Mar 2021  RECEPCIÓN MEMORIAL  SOLICITAN REMISION DE AUTO - E1 - CORREO
14 May 2021 RECEPCIÓN MEMORIAL - REITERANDO SOLICITUD. PASA A E1.
27 Aug 2021 SOLICITAN EXPEDIENTE DIGITAL
05 Oct 2021 SOLICITAN SE SIRVA ORDENAR EL TRASLADO RESPECTO DEL ESCRITO DE CONTESTACION DEMANDA - EXCEPCIONES
17 Nov 2021 SOLICITAN SE SIRVA ORDENAR EL TRASLADO RESPECTO DEL ESCRITO DE CONTESTACION DE DEMANDA. EXCEPCIONES PRESENTADAS POR LA PASIVA
11 Jan 2022 REITERAN PETICION 
18 Feb 2022 AUTO PONE EN CONOCIMIENTO PROCESO DE DIGITALIZACION
18 Apr 2022 RECEPCIÓN MEMORIAL
06 Jul 2022 CLINICA CHICAMOCHA SOLICTA SE CORRA TRASLADO DE LA CONTESTACION
</t>
    </r>
    <r>
      <rPr>
        <b/>
        <sz val="9"/>
        <rFont val="Arial"/>
        <family val="2"/>
      </rPr>
      <t xml:space="preserve">23 Aug 2022 AUTO FIJA FECHA AUDIENCIA DE RECONSTRUCCION DE EXPEDIENTE (14) DE SEPTIEMBRE 2022 A LAS 2:00 P.M.
</t>
    </r>
    <r>
      <rPr>
        <sz val="9"/>
        <rFont val="Arial"/>
        <family val="2"/>
      </rPr>
      <t xml:space="preserve">14 Sep 2022 ACTA AUDIENCIA DE RECONSTRUCCION DE EXPEDIENTE
28 Nov 2022 APODERADO CLINICA CHICAMOCHGA SOLICTA DECRETAR RECONSTRUIDO EL EXPEDIENTE. DE NUEVO EL 2023-05-03 REITERAN SOLICITUD DE DECRETAR RECOSNTRUIDO EL EXPEDIENTE
</t>
    </r>
    <r>
      <rPr>
        <b/>
        <sz val="9"/>
        <rFont val="Arial"/>
        <family val="2"/>
      </rPr>
      <t>25 Aug 2023 APODERADA D CONSORCIO FIDUFOSYGA SOLICITA ENTREGA DE TITULOS PASA A OM</t>
    </r>
    <r>
      <rPr>
        <sz val="9"/>
        <rFont val="Arial"/>
        <family val="2"/>
      </rPr>
      <t xml:space="preserve">
13 Oct 2023 APODERADO DEMANDANTE REITERA SOLICITUD DE SENTENCIA ANTICIPADA
2023-12-11 APODERADO DEMANDANTE REITERA SOLICTUD DE PROFERIR SENTENCIA ANTICIPADAS
2024-01-11 PROCURADOR SOLICITA CONTINUAR CON LA ETAPA PROCESAL CORRESPONDIENTE
2024-02-22 APODERADO SOLICITA SE DICTE SENTENCIA ANTICIPADA</t>
    </r>
    <r>
      <rPr>
        <b/>
        <sz val="9"/>
        <rFont val="Arial"/>
        <family val="2"/>
      </rPr>
      <t xml:space="preserve">
2024-07-09 SENTENCIA DE PRIMERA INSTANCIA</t>
    </r>
    <r>
      <rPr>
        <sz val="9"/>
        <rFont val="Arial"/>
        <family val="2"/>
      </rPr>
      <t xml:space="preserve">
</t>
    </r>
    <r>
      <rPr>
        <b/>
        <sz val="9"/>
        <rFont val="Arial"/>
        <family val="2"/>
      </rPr>
      <t xml:space="preserve">2024-07-12 RECURSO DE APELACION
</t>
    </r>
    <r>
      <rPr>
        <sz val="9"/>
        <rFont val="Arial"/>
        <family val="2"/>
      </rPr>
      <t>2025-01-16 AUTO RESUELVE NULIDAD Y ORDENA VINVULAR A LA ADRES
2025-02-14 RECURSO DE REPOSICION CONTRA EL UTO DE FECHA 16 DE ENERO DE 2025</t>
    </r>
    <r>
      <rPr>
        <b/>
        <sz val="9"/>
        <rFont val="Arial"/>
        <family val="2"/>
      </rPr>
      <t xml:space="preserve">
</t>
    </r>
    <r>
      <rPr>
        <sz val="9"/>
        <rFont val="Arial"/>
        <family val="2"/>
      </rPr>
      <t xml:space="preserve">2025-03-03 Auto decide recurso
</t>
    </r>
    <r>
      <rPr>
        <b/>
        <sz val="9"/>
        <rFont val="Arial"/>
        <family val="2"/>
      </rPr>
      <t xml:space="preserve">2025-04-25 Sentencia de Primera Instancia
</t>
    </r>
    <r>
      <rPr>
        <sz val="9"/>
        <rFont val="Arial"/>
        <family val="2"/>
      </rPr>
      <t>2025-05-02 Recepción recurso reposición  CONTRA EL AUTO QUE ORDENA SEGUIR ADELANTE CON LA EJECUCION</t>
    </r>
    <r>
      <rPr>
        <b/>
        <sz val="9"/>
        <rFont val="Arial"/>
        <family val="2"/>
      </rPr>
      <t xml:space="preserve">
</t>
    </r>
    <r>
      <rPr>
        <sz val="9"/>
        <rFont val="Arial"/>
        <family val="2"/>
      </rPr>
      <t xml:space="preserve">2025-05-15 SE REMITE EXPEDIENTE AL TRIBUNAL SUPERIOR EN APELACION SENTENCIA SUBE POR SEGUNDA VEZ
2025-06-03 CUMPLIDO LO ORDENADO POR EL SUPERIOR SE DEVUELVE EL EXPEDIENTE
</t>
    </r>
    <r>
      <rPr>
        <b/>
        <sz val="9"/>
        <rFont val="Arial"/>
        <family val="2"/>
      </rPr>
      <t>2025-06-05 CONSORCIO FIDOFOSYGA SOLICTA ENTREGA DE TITULOS
10 Dic 2025 CONSORCIO FIDOFOSYGA SOLICTA NUEVAMENTE ENTREGA DE TITULOS</t>
    </r>
  </si>
  <si>
    <r>
      <t xml:space="preserve">
28-9-2012   RADICACIÒN PROCESO
2-11-11 AUTO ADMITE DEMANDA 
02-12-11  CITATORIO  PARA   NOTIFICACIÒN  PERSONAL
2-02-2012 NOTIFICACIÓN POR AVISO
,,,,
23-10-13 MEMORIAL CON ALEGATOS 
........
</t>
    </r>
    <r>
      <rPr>
        <b/>
        <sz val="9"/>
        <color indexed="10"/>
        <rFont val="Arial"/>
        <family val="2"/>
      </rPr>
      <t xml:space="preserve">5-05-2014  ALEGATOS CONCLUSIÓN SEGUNDA INTANCIA
</t>
    </r>
    <r>
      <rPr>
        <sz val="9"/>
        <rFont val="Arial"/>
        <family val="2"/>
      </rPr>
      <t>3-12-13  POR EDICTO COMUNICA SENTENCIA
9-12-13 MEMORIAL CON RECURSO APELACIÓN
4-2-14 AUTO CONCEDE RECURSO
26-2-14 ENVIO CONSEJO ESTADO 
9-3-14 RADICACIÓN Y REPARTO A MP OLGA MELIDA VALLE DE LA HOZ 
1-4-14 ADMITE RECURSO
22-4-14 TRASLADO PARA ALEGAR CONCLUSIÓN
5-5-14 DEMANDADAS ALEGAN CONCLUSIÓN
.....
29-7-16 AL DESPACHO PARA FALLO 
20-10-16 AL DESPACHO CON PODER MINISTERIO 
30-1-17 CAMBIO PONENTE</t>
    </r>
    <r>
      <rPr>
        <b/>
        <sz val="9"/>
        <color indexed="10"/>
        <rFont val="Arial"/>
        <family val="2"/>
      </rPr>
      <t xml:space="preserve">
13-8-19 DECLARA NULIDAD DE TODO LO ACTUADO Y ORDENA REMITIR A JURISDICCIÓN ORDINARIA LABORAL </t>
    </r>
    <r>
      <rPr>
        <sz val="9"/>
        <color indexed="10"/>
        <rFont val="Arial"/>
        <family val="2"/>
      </rPr>
      <t xml:space="preserve">
</t>
    </r>
    <r>
      <rPr>
        <sz val="9"/>
        <rFont val="Arial"/>
        <family val="2"/>
      </rPr>
      <t xml:space="preserve">_____
2020-02-21 JUZGADO LABORAL DECLARA LA FALTA DE COMPETENCIA PARA CONOCER DEL ASUNTO. REMITANSE AL JUZGADO 44 CIVIL
_____
2022-10-26 JUZGADO 44 CIVIL PROPONE CONFLICTO NEGATIVO DE COMPETENCIA. ENVÍA A CORTE CONSTITUCIONAL
_____
2022-11-15 CORTE CONSTITUCIONAL DECIDE QUE ES COMPETENCIA DEL TRIBUNAL ADMINISTRATIVO
_____
20-Jun-2025 DECLARA FALTA DE COMPETENCIA Y ENVÍA A LOS JUZGADOS TRANSITORIOS (ADRES) ADMINSITRATIVOS
_____
</t>
    </r>
    <r>
      <rPr>
        <b/>
        <sz val="9"/>
        <rFont val="Arial"/>
        <family val="2"/>
      </rPr>
      <t xml:space="preserve">2025-08-28 ACTA DE REPARTO DE JUZ 606 ADM RADICADO: 11001-33-33-606-2025-00140-00
1 OCT 2025 AUTO AVOCA CONOCIMIENTO </t>
    </r>
    <r>
      <rPr>
        <sz val="9"/>
        <rFont val="Arial"/>
        <family val="2"/>
      </rPr>
      <t>Y ORDENA ADECUAR DEMANDA</t>
    </r>
    <r>
      <rPr>
        <b/>
        <sz val="9"/>
        <rFont val="Arial"/>
        <family val="2"/>
      </rPr>
      <t xml:space="preserve">
22 OCT 2025 EPS ENVÍA ADECUACIÓN DE DEMANDA
</t>
    </r>
    <r>
      <rPr>
        <sz val="9"/>
        <rFont val="Arial"/>
        <family val="2"/>
      </rPr>
      <t>2025-12-12 Auto que ordena devolver el expediente</t>
    </r>
  </si>
  <si>
    <r>
      <t xml:space="preserve">
19-2-15  OFICIO 463 ENVIADO A TRIBUNAL SUPERIOR SALA LABORAL</t>
    </r>
    <r>
      <rPr>
        <b/>
        <sz val="9"/>
        <color indexed="14"/>
        <rFont val="Arial"/>
        <family val="2"/>
      </rPr>
      <t xml:space="preserve">
12-3-2016 RADICACIÓN PROCESO</t>
    </r>
    <r>
      <rPr>
        <sz val="9"/>
        <rFont val="Arial"/>
        <family val="2"/>
      </rPr>
      <t xml:space="preserve">
21-8-15 AUTO RECHAZA DEMANDA
31-8-15 DEMANDANTE RECURSO APELACIÓN
,,,,,,
17-2-16 AUTO ADMITE DEMANDA
,,,,,,
17-2-17 NOTIFICA A FIDUCOLDEX Y FIDUPREVISORA
9-3-17 CONTESTACIÓN DEMANDA
,,...
29-6-18 AUTO INADITE DEMANDA. PRESENTADA POR MINSALUD-ADRES. CONCEDE TÉRMIT}NO 5 DIAS SUBSANAR   
4-7-18 MEMORIAL CON SUBSANACIÓN DEMANDA 
19-7-19 ADMITE REFORMA CORRE TRASLADO 
25-9-20 MEMORIAL ALCANCE NULIDAD SOLICITADA POR LLAMADO EN GARANTÍA
15 Apr 2021 AUTO RECHAZA RECURSO DE REPOSICIÓN, ORDENA REANUDAR TÉRMINOS.
01 Jun 2021 AL DESPACHO CON CONTESTACIÓN DE LA REFORMA DE LA DEMANDA, ESCRITO DE LLAMAMIENTO EN GARANTÍA, CONTESTACIÓN DEL LLAMAMIENTO EN GARANTÍA ADRES, ESCRITO DE LLAMAMIENTO EN GARANTÍA, PODERES
19 Aug 2021 AUTO ADMITE LLAMAMIENTO EN GARANTÍA DE CHUBB SEGUROS COLOMBIA S.A., NIEGA LLAMAMIENTO ELEVADO POR UT NUEVO FOSYGA 2014
APODERADA ADRESALLEGA RECURSO DE REPOSICION
03 Sep 2021 SE ALLEGA CONTESTACION DE DEMANDA Y A LOS LLAMAMIENTOS EN GARANTIA.
02 Nov 2021 AUTO DECIDE RECURSO. CONCEDE APELACIÓN, CORRIGE PROVIDENCIA.
26 Nov 2021. ENVÍO EXPEDIENTE AL SUPERIOR - APELACIÓN AUTO
04 Apr 2022 CONFIRMA AUTO - CON DECISIÓN DEL TRIBUNAL CONFIRMANDO AUTO ANTERIOR
11 Aug 2022 ORDENA REMITIR A JUECES ADMINISTRATIVOS DEL CIRCUITO POR SECRETARÍA OFÍCIESE
26 Aug 2024 ARCHIVO DEFINITIVO
</t>
    </r>
    <r>
      <rPr>
        <b/>
        <sz val="9"/>
        <rFont val="Arial"/>
        <family val="2"/>
      </rPr>
      <t xml:space="preserve">_____
14 Nov 2024 AUTO QUE ADMITE DEMANDA ADMINSITRATIVA
</t>
    </r>
    <r>
      <rPr>
        <sz val="9"/>
        <color indexed="8"/>
        <rFont val="Arial"/>
        <family val="2"/>
      </rPr>
      <t>2025-01-29 ORDENA SANEAMIENTO Y REQUIERE ADRES
2025-03-05 NOTIFICA AUTO QUE ADMITE DEMANDA
2025-04-09 Envió de Notificación ADRES y AGENCIA NACIONAL DE DEFENSA. Traslado 30 dias - notificacion demanda
2025-12-15 Solicitó: Desisitimiento parcial de pretensiones</t>
    </r>
  </si>
  <si>
    <r>
      <rPr>
        <b/>
        <sz val="9"/>
        <color indexed="14"/>
        <rFont val="Arial"/>
        <family val="2"/>
      </rPr>
      <t xml:space="preserve">13-12-12 RADICACIÓN Y REPARTO </t>
    </r>
    <r>
      <rPr>
        <sz val="9"/>
        <rFont val="Arial"/>
        <family val="2"/>
      </rPr>
      <t xml:space="preserve">
8-2-13 AUTO ADMITE DEMANDA 
28-6-13 CONSORCIO CONTESTA  DEMANDA
28-6-13 CONSORCIO PROPONE EXCEPCIONES
20-2-14  AUTO TIENE POR CONTESTADA DEMANDA INTEGRANTES CONSORCIO, INADMITE CONTESTACIÓN  MSPS
18-2-15 CONFIRMA AUTO APELADO
19-3-15 DEVUELTO AL JUZGADO DE ORIGEN CON OFICIO 1343 DE 2015
5-8-15 AL DESPACHO
1-9-16 MEMORIAL CON PODER
18-9-17  AUTO FIJA FECHA AUDIENCIA 16-11-2017 A LAS 11.30 A..M. 
23-11-17  AUTO FIJA FECHA AUDIENCIA PARA EL 13 DE MARZO DE 2018 A LAS 11 DE LA MAÑANA 
3-4-18 AUTO REQUIERE ACTORA
6-4-18 SANITAS PRESENTA BASE DATOS DEPURADA 
4-10-19 AUTO PONE EN CONOCIMIENTO  
17-2-20 AL DESPACHO
15 Oct 2021 AUTO REQUIERE AL PERITO, SO PENA DE APLICAR SANCIONES
04 Nov 2021 AL DESPACHO
</t>
    </r>
    <r>
      <rPr>
        <b/>
        <sz val="9"/>
        <rFont val="Arial"/>
        <family val="2"/>
      </rPr>
      <t xml:space="preserve">13 Dec 2021 AUTO DECLARACIÓN DE INCOMPETENCIA Y ORDENA REMISIÓN A JUZGADO 3 ADMINISTRATIVO
</t>
    </r>
    <r>
      <rPr>
        <sz val="9"/>
        <rFont val="Arial"/>
        <family val="2"/>
      </rPr>
      <t xml:space="preserve">31 Jan 2022 PERITO SOLICITA APOYO TECNICO
01 Mar 2022 ENVÍO EXPEDIENTE AL JUZGADO 3 ADTIVO
-----
19 Dec 2022 JUZGADO ADMINISTRATIVO  PROPONE CONFLICTO NEGATIVO DE JURISDICCIÓN. SE ENVÍA A LA CORTE CONSTITUCIONAL
</t>
    </r>
    <r>
      <rPr>
        <b/>
        <sz val="9"/>
        <rFont val="Arial"/>
        <family val="2"/>
      </rPr>
      <t xml:space="preserve">24 Nov 2023 REGRESA DE LA CORTE CONSTITUCIONAL CON DECISIÓN DE CONFLICTO DE COMPETENCIA.
</t>
    </r>
    <r>
      <rPr>
        <sz val="9"/>
        <rFont val="Arial"/>
        <family val="2"/>
      </rPr>
      <t xml:space="preserve">2024-04-17 INGRESA AL DESPACHO CON DECISIÓN DE CONFLICTO DE COMPETENCIA ALLEGADA POR LA CORTE CONSTITUCIONAL
2024-11-22 INGRESA AL DESPACHO SIN SUBSANACIÓN DE DEMANDA
</t>
    </r>
    <r>
      <rPr>
        <b/>
        <sz val="9"/>
        <rFont val="Arial"/>
        <family val="2"/>
      </rPr>
      <t>2025-03-18 SE ORDENA LA REMISIÓN AL JUZGADO 606 ADMINISTRATIVO TRANSITORIO DEL CIRCUITO JUDICIAL DE BOGOTÁ D.C.
_____
25 Abr 2025. AUTO AVOCA CONOCIMIENTO</t>
    </r>
    <r>
      <rPr>
        <sz val="9"/>
        <rFont val="Arial"/>
        <family val="2"/>
      </rPr>
      <t xml:space="preserve">
2025-05-20 Memoriales de la ADRES, el Juzgado 36 Laboral y de la Fiduprevisora.
</t>
    </r>
    <r>
      <rPr>
        <b/>
        <sz val="9"/>
        <rFont val="Arial"/>
        <family val="2"/>
      </rPr>
      <t xml:space="preserve">2025-07-23 Recepción de Memoriales de fecha: 23/07/2025 15:07:30, donde solicitó: AUTO DE 15 DE JULIO DE 2025. ADECUACION DE DEMANDA
</t>
    </r>
    <r>
      <rPr>
        <sz val="9"/>
        <rFont val="Arial"/>
        <family val="2"/>
      </rPr>
      <t xml:space="preserve">2025-09-25 Ingresa al despacho con respuesta del juzgado 36 laboral y con adecuación de la demanda.
2025-12-12 Auto de obedezcase y cumplase. JUZGADO 606 ADMINISTRATIVO TRANSITORIO </t>
    </r>
    <r>
      <rPr>
        <b/>
        <sz val="9"/>
        <rFont val="Arial"/>
        <family val="2"/>
      </rPr>
      <t>DEVUELVE AL DESPACHO DE ORIGEN</t>
    </r>
  </si>
  <si>
    <r>
      <t xml:space="preserve">
16-8-14 AUTO DECLARA FALTA JURISDICCIÓN Y COMPETENCIA
……..
2-12-14 RESUELVE RECURSO
20-2-15  OFICIO ENVIANDO PROCESO A TRIBUNAL SUPERIOR - SALA LABORAL POR COMPETENCIA
</t>
    </r>
    <r>
      <rPr>
        <b/>
        <sz val="9"/>
        <color indexed="14"/>
        <rFont val="Arial"/>
        <family val="2"/>
      </rPr>
      <t>6-4-15 RADICACIÓN PROCESO</t>
    </r>
    <r>
      <rPr>
        <sz val="9"/>
        <rFont val="Arial"/>
        <family val="2"/>
      </rPr>
      <t xml:space="preserve">
15-4-15 AUTO REQUIERE DEMANDANTE PARA QUE ADECUE DEMANDA DA 5 DÍAS 
....
9-6-17 AUTO RESUELVE DESISTIMIENTO PARCIAL
5-4-19  AUTO ADMITE REFORMA DEMANDA 
26-4-19 FIDUFOSYGA CONTESTA POR TODAS LAS FIDUCIARIAS
14-6-19 AUTO TIENE POR CONTESTADA DEMANDA FIDUFOSYGA. DECLARA SUCECIÓN PROCESAL ADRES. TIENE POR NO CONTESTADA MSPSS 
18-11-19 AUTO PONE EN CONOCIMIENTO EXISTENCIA PROCESO A LA ADRES. SEÑALA 22 DE ABRIL 2020 A LAS 2,30 PM AUDIENCIA ART. 77 Y SGTS. 
</t>
    </r>
    <r>
      <rPr>
        <b/>
        <sz val="9"/>
        <rFont val="Arial"/>
        <family val="2"/>
      </rPr>
      <t>28 Mar 2022 AUTO DECLARACIÓN DE INCOMPETENCIA Y ORDENA REMISIÓN A LOS JUZGADOS ADMINISTRATIVOS</t>
    </r>
    <r>
      <rPr>
        <sz val="9"/>
        <rFont val="Arial"/>
        <family val="2"/>
      </rPr>
      <t xml:space="preserve"> 
31 Mar 2022 SE REMITE A LOS JUZGADOS ADMIN DE BOGOTA///CAP JUZGADO 6 ADMIN SEC PRIMERA</t>
    </r>
    <r>
      <rPr>
        <b/>
        <sz val="9"/>
        <rFont val="Arial"/>
        <family val="2"/>
      </rPr>
      <t xml:space="preserve">
_____
</t>
    </r>
    <r>
      <rPr>
        <sz val="9"/>
        <color indexed="10"/>
        <rFont val="Arial"/>
        <family val="2"/>
      </rPr>
      <t>22 Ago 2023 , la Subsección C de la Sección Tercera del</t>
    </r>
    <r>
      <rPr>
        <b/>
        <sz val="9"/>
        <color indexed="10"/>
        <rFont val="Arial"/>
        <family val="2"/>
      </rPr>
      <t xml:space="preserve"> Tribunal Administrativo de Cundinamarca avocó conocimiento</t>
    </r>
    <r>
      <rPr>
        <sz val="9"/>
        <color indexed="10"/>
        <rFont val="Arial"/>
        <family val="2"/>
      </rPr>
      <t xml:space="preserve"> del presente asunto y ordenó correr traslado a las partes para presentar alegatos de conclusión.</t>
    </r>
    <r>
      <rPr>
        <b/>
        <sz val="9"/>
        <rFont val="Arial"/>
        <family val="2"/>
      </rPr>
      <t xml:space="preserve">
</t>
    </r>
    <r>
      <rPr>
        <sz val="9"/>
        <rFont val="Arial"/>
        <family val="2"/>
      </rPr>
      <t xml:space="preserve">2023-09-04 SUSTITUCIÓN PODER CONSORCIO FIDUFOSYGA 2005 FELIPE PIQUERO VILLEGAS
</t>
    </r>
    <r>
      <rPr>
        <b/>
        <sz val="9"/>
        <rFont val="Arial"/>
        <family val="2"/>
      </rPr>
      <t xml:space="preserve">2023-09-06 ALEGATOS CONCLUSIÓN APODERADO CONSORCIO FIDUFOSYGA
</t>
    </r>
    <r>
      <rPr>
        <sz val="9"/>
        <rFont val="Arial"/>
        <family val="2"/>
      </rPr>
      <t xml:space="preserve">2024-03-11 Incidente de nulidad, promovido por la activa, SOS EPS
</t>
    </r>
    <r>
      <rPr>
        <b/>
        <sz val="9"/>
        <rFont val="Arial"/>
        <family val="2"/>
      </rPr>
      <t xml:space="preserve">2024-10-07 RECURSO DE REPOSICION Y EN SUBSIDIO SUPLICA CONTRA AUTO DE TRASLADO DE NULIDAD ALLEGADA POR LA ACTIVA - CON REITERACION DE SOLICITUD DE DESISTIMIENTO PARCIAL
</t>
    </r>
    <r>
      <rPr>
        <sz val="9"/>
        <rFont val="Arial"/>
        <family val="2"/>
      </rPr>
      <t>2025-09-19 Pronunciamiento sobre nulidad contra auto del 23 de agosto de 2023.
2025-11-14 Memorial de insistencia en aprobacion de desistimiento parcial de pretensiones.
2025-12-15 Desistimiento parcial de pretensiones</t>
    </r>
  </si>
  <si>
    <r>
      <rPr>
        <b/>
        <sz val="9"/>
        <color indexed="14"/>
        <rFont val="Arial"/>
        <family val="2"/>
      </rPr>
      <t>24-07-2014 RADICACIÓN PROCESO</t>
    </r>
    <r>
      <rPr>
        <sz val="9"/>
        <rFont val="Arial"/>
        <family val="2"/>
      </rPr>
      <t xml:space="preserve">
29-8-14 AUTO RECHAZA DEMANDA Y ORDENA ENVIO A CIVILES
23-7-15 AUTO REQUIERE APODERADO EPS PARA QUE ADECUE DEMANDA 
1-10-15 AUTO ADMITE DEMANDA ORDENA NOTIFICAR
30-6-16 AUTO TIENE POR CONTESTADA DEMANDA MINISTERIO, ORDENA INTEGRAR SAYP Y NOTIFICARLO 
20-9-16 CONSORCIO SAYP 2011 CONTESTA DEMANDA
25-8-17  AUTO ORDENA INTEGRAR LITIS CON UT Y FIDUFOSYGA 2005
11-12-17 AUTO OBEDECER Y CUMPLIR. INGEGRAR LITIS CO UT 
11-3-19 AUTO TIENE POR CONTESTADA DEMANDA UT Y ORDENA CUMPLIR LO DIPUESTO EN AUTO DEL 19-4-17 (NOTIFICADO EL 25-4-17) EN EL SENTIDO DE NOTIFICAR FIDUFOSYGA 2005 
2-5-18 NOTIFICAN POR AVISO FIDUCOLDEX 
24-5+19 FIDUFOSYGA CONTESTA DEMANDA 
9-7-19 AL DESPACHO
12-11-19 AUTO FIJA FECHA AUDIENCIA PARA EL 11 DE MAYO DE 2020 A LAS 8.30 A.M. 
09-07-20 AL DESPACHO
22 Jan 2021 RECEPCIÓN MEMORIAL  SOLICITUD COPIA DEL OFICIO MEDIANTE EL CUAL FUE </t>
    </r>
    <r>
      <rPr>
        <sz val="9"/>
        <color indexed="10"/>
        <rFont val="Arial"/>
        <family val="2"/>
      </rPr>
      <t>REMITIDO EL EXPEDIENTE AL JUZGADO 41 LABORAL</t>
    </r>
    <r>
      <rPr>
        <sz val="9"/>
        <rFont val="Arial"/>
        <family val="2"/>
      </rPr>
      <t xml:space="preserve">
01 Mar 2021  AUTO FIJA FECHA AUDIENCIA Y/O DILIGENCIA
DEJA SIN VALOR Y FECETO AUTO DEL 18 DE ENERO DE 2021. SEGUIR CON EL CONOCIMIENTO DEL TRAMITE DEL PRESENTE ASUNTO. MANTIENE AUDIENCIA PARA EL 29 DE JUNIO DE 2021 A LAS 8:30 AM
02 Sep 2021 E.P.S. SANITAS S.A. APORTE BASE DE DATOS
16 Sep 2021 ALLEGAN PODER
19 Oct 2021 AUTO FIJA FECHA AUDIENCIA Y/O DILIGENCIA PARA EL 03 DE FEBRERO DE 2022 A LAS 8:30 AM PARA PRACTICA DE PRUEBAS, INCORPORAR DOCUMENTAL. LIBRAR OFICIO</t>
    </r>
    <r>
      <rPr>
        <b/>
        <sz val="9"/>
        <rFont val="Arial"/>
        <family val="2"/>
      </rPr>
      <t xml:space="preserve">
</t>
    </r>
    <r>
      <rPr>
        <sz val="9"/>
        <rFont val="Arial"/>
        <family val="2"/>
      </rPr>
      <t xml:space="preserve">28 Jan 2022 ALLEGA DICTAMEN PERICIAL
28 Apr 2022 SOLICITUD ANALISIS LA DECLARATORIA FALTA DE JURISDICCION Y COMPETENCIA.
24 May 2022 FIJA AUDIENCIA PARA EL 26 DE JULIO DE 2022 A LAS 2:30 PM, COMUNICAR AL PERITO
19 Jul 2022 SOLICITUD SE ESTUDIE FALTA DE COMPETENCIA
</t>
    </r>
    <r>
      <rPr>
        <b/>
        <sz val="9"/>
        <rFont val="Arial"/>
        <family val="2"/>
      </rPr>
      <t xml:space="preserve">25 Aug 2022 SE REALIZA AUDIENCIA, SE RECHAZA NULIDAD POR FALTA DE COMPETENCIA, REMITE AL TRIBUNAL EN APELACION EFECTO SUSPENSIVO
------
</t>
    </r>
    <r>
      <rPr>
        <sz val="9"/>
        <rFont val="Arial"/>
        <family val="2"/>
      </rPr>
      <t>11001310502420140045902</t>
    </r>
    <r>
      <rPr>
        <b/>
        <sz val="9"/>
        <rFont val="Arial"/>
        <family val="2"/>
      </rPr>
      <t xml:space="preserve">
2022-09-30 DECLARA LA FALTA DE JURISDICCIÓN Y COMPETENCIA, ORDENA LA REMISIÓN DEL EXPEDIENTE AL REPARTO DE LOS JUZGADOS ADMINISTRATIVOS
_____
09 May 2025 AUTO AVOCA CONOCIMIENTO Y ORDENA ADECUAR. JUZGADO 608 ADMINISTRATIVO TRANSITORIO DE BOGOTÁ. 11001334106820230002400
</t>
    </r>
    <r>
      <rPr>
        <sz val="9"/>
        <rFont val="Arial"/>
        <family val="2"/>
      </rPr>
      <t xml:space="preserve">2025-05-09 Envío de Comunicación
2025-07-25 Auto que ordena requerir 
2025-09-19 ENTREGA DE DICTAMEN PERICIAL VARIOS TEMAS 15 CON ESTUDIO DE APOYO TECNICO COMPLETO EN IMAGENES
</t>
    </r>
    <r>
      <rPr>
        <sz val="9"/>
        <color indexed="8"/>
        <rFont val="Arial"/>
        <family val="2"/>
      </rPr>
      <t>2025-12-12 Auto de obedezcase y cumplase. JUZGADO 608 ADMINISTRATIVO TRANSITORIO DEVUELVE AL DESPACHO DE ORIGEN</t>
    </r>
  </si>
  <si>
    <r>
      <t xml:space="preserve">15-01-2010 RADICACIÓN DEMANDA Y REPARTO
,,,,,,,,,,,,,,
12-7-2016 AUTO DECLARA FALTA DE JURISDICCIÓN Y ORDENA REMITIR A SECRETARÍA GENERAL TRIBUNAL SUPERIOR DE BOGOTÁ PARA REPARTO
</t>
    </r>
    <r>
      <rPr>
        <b/>
        <sz val="9"/>
        <color indexed="14"/>
        <rFont val="Arial"/>
        <family val="2"/>
      </rPr>
      <t>16-8-2016 RADICACIÓN PROCESO</t>
    </r>
    <r>
      <rPr>
        <sz val="9"/>
        <rFont val="Arial"/>
        <family val="2"/>
      </rPr>
      <t xml:space="preserve">
18-10-2016 AUTO RECHAZA DEMANDA POR NO SUBSANAR EN DEBIDA FORMA - ORDENA ARCHIVO 
,,,,,,,
14-9-2017 REGRESA EXPEDIENTE DEL TRIBUNAL 
,,,,,,,,
2-3-18 AUTO AVOCA CONOCIMIENTO
12-3-18 MEMORIAL CON ADECUACIÓN
16-4-18 AL DESPACHO 
18-4-18 AUTO REMITE PROCESO JUZGADOS CIVILES 
,,,,,, 
11-4-19 AUTO DE OBEDECER Y CUMPLIR
20-6-19  AUTO ADMITE DEMANDA 
21-6-19  NOTIFICACIÓN AGENCIA
4-10-19 AUTO RESUELVE SOLICITUD, ORDENA QUE EXPEDIENTE PERMANEZCA A LA LETRA PARA TRÁMITE NOTIFICACIÓN 
22-1-2020 NOFICACIONES POR AVISO A FIDUAGRARIA  Y FIDUCOLDEX 
27-02-20 AL DESPACHO</t>
    </r>
    <r>
      <rPr>
        <b/>
        <sz val="9"/>
        <color indexed="40"/>
        <rFont val="Arial"/>
        <family val="2"/>
      </rPr>
      <t xml:space="preserve">
</t>
    </r>
    <r>
      <rPr>
        <b/>
        <sz val="9"/>
        <color indexed="12"/>
        <rFont val="Arial"/>
        <family val="2"/>
      </rPr>
      <t xml:space="preserve">25-8-20 PONE EN CONOCIMIENTO DEL DESPACHO SU PARTICIPACIÓN EN EL PROCESO DE SANEAMIENTO (PUNTO FINAL) CONTEMPLADO EN EL NUMERAL 1 DEL ARTÍCULO 237 DE LA LEY 1955/2020 -PLAN DE DESARROLLO- Y EN EL NUMERAL 16,1,1, DEL DECRETO 521 DE 2020. PARA POSTERIORMENTE FIRMAR CONTRATO TRANSACCIÓN
</t>
    </r>
    <r>
      <rPr>
        <sz val="9"/>
        <color indexed="8"/>
        <rFont val="Arial"/>
        <family val="2"/>
      </rPr>
      <t xml:space="preserve">25 Jan 2022 SOLICITUD SUSPENSION PROCESO
01 Feb 2022 AL DESPACHO
29 Apr 2022 PODER
</t>
    </r>
    <r>
      <rPr>
        <sz val="9"/>
        <color indexed="8"/>
        <rFont val="Arial"/>
        <family val="2"/>
      </rPr>
      <t>19 May 2022 AUTO DECLARA FALTA DE JURISDICCION Y COMPETENCIA - REMITIR A JUZGADO 3 ADMINISTRATIVO
_____
2025-03-17SE REMITE AL JUZGADO 606 TRANSITORIO ADMINISTRATIVO</t>
    </r>
    <r>
      <rPr>
        <b/>
        <sz val="9"/>
        <color indexed="8"/>
        <rFont val="Arial"/>
        <family val="2"/>
      </rPr>
      <t xml:space="preserve">
2025-04-25 Auto avocando conocimiento
2025-07-11 Adecuación de la demanda (correo electrónico)
</t>
    </r>
    <r>
      <rPr>
        <b/>
        <sz val="9"/>
        <color indexed="8"/>
        <rFont val="Arial"/>
        <family val="2"/>
      </rPr>
      <t xml:space="preserve">2025-08-14 Consorcio Fidufosyga 2005 - Contestacion Adecuacion de la Demanda
</t>
    </r>
    <r>
      <rPr>
        <sz val="9"/>
        <color indexed="8"/>
        <rFont val="Arial"/>
        <family val="2"/>
      </rPr>
      <t xml:space="preserve">2025-09-25 Se comunica:Traslado de excepciones
</t>
    </r>
    <r>
      <rPr>
        <b/>
        <sz val="9"/>
        <color indexed="8"/>
        <rFont val="Arial"/>
        <family val="2"/>
      </rPr>
      <t>15 Oct 2025. AUTO ESCINDE DEMANDA</t>
    </r>
    <r>
      <rPr>
        <sz val="9"/>
        <color indexed="8"/>
        <rFont val="Arial"/>
        <family val="2"/>
      </rPr>
      <t xml:space="preserve">
24 Oct 2025. RECURSO DE REPOSICIÓN Y, EN SUBSIDIO, DE APELACIÓN.
2025-12-12 Auto de obedezcase y cumplase. JUZGADO 606 ADMINISTRATIVO TRANSITORIO DEVUELVE AL DESPACHO DE ORIGEN</t>
    </r>
  </si>
  <si>
    <r>
      <t xml:space="preserve">5-7-2011 RADICACIÓN PROCESO
,,,,
12-7-2016 AUTO DECLARA FALTA DE JURISDICCIÓN Y ORDENA REMITIR A SECRETARÍA GENERAL TRIBUNAL SUPERIOR DE BOGOTÁ PARA REPARTO
19-7-16 EPS INTERPONE RECURSO REPOSICIÓN 
1-8-16 AL DESPACHO 
25-1-18  MEMORIAL EPS SOLICITANDO IMPULSO PROCESAL 
14-9-18 MEMORIAL CON DESISTIMIENTO PARCIAL PRETENSIONES
2-10-18 MEMORIAL CON DESISTIMIENTO PARCIAL 
26-2-19 ENVIADO A JUZGADOS LABORALES CON OFICIO 092-fic-2019
</t>
    </r>
    <r>
      <rPr>
        <b/>
        <sz val="9"/>
        <color indexed="14"/>
        <rFont val="Arial"/>
        <family val="2"/>
      </rPr>
      <t xml:space="preserve">
20-3-19 RADICACION Y REPARTO</t>
    </r>
    <r>
      <rPr>
        <sz val="9"/>
        <rFont val="Arial"/>
        <family val="2"/>
      </rPr>
      <t xml:space="preserve"> 
3-4-19 AUTO INADMITE DEMANDA CONCEDE T´RMINO SUBSANAR 
17-9-19 AUTO ADMITE. CORRE TRASLADO 
13 -2-20  ENVIO CITATORIOS A FIDUCIARIAS FIDUFOSYGA 2005
13 Aug 2021  CONSTANCIA SECRETARIAL SE DEJA CONSTANCIA DE ERROR Y CONFUSIÓN EN LA PROVIDENCIA ANTERIOR
17 Aug 2021 ALLEGAN CONTESTACION
24 Sep 2021 AL DESPACHO
13 Dec 2021 AUTO DA POR NO CONTESTADA LA DEMANDA
14 Dec 2021 ALLEGAN RECURSO
26 Jan 2022 ALLEGA CONTESTACION MINISTERIO DE SALUD
08 Feb 2022 RECURSO
</t>
    </r>
    <r>
      <rPr>
        <b/>
        <sz val="9"/>
        <rFont val="Arial"/>
        <family val="2"/>
      </rPr>
      <t xml:space="preserve">21 Jul 2022 AUTO DECLARACIÓN DE INCOMPETENCIA Y ORDENA REMISIÓN AL COMPETENTE
26 Aug 2022 PROCESO ASIGNADO AL JUZGADO 35 ADMINISTRATIVO SECCION TERCERA ORAL DE BOGOTA NUMERO DE PROCESO 11001333603520220026200
.....
</t>
    </r>
    <r>
      <rPr>
        <sz val="9"/>
        <rFont val="Arial"/>
        <family val="2"/>
      </rPr>
      <t xml:space="preserve">24 Feb 2023  DECLARAR LA FALTA DE COMPETENCIA DE ESTE DESPACHO PARA CONOCER EL PRESENTE ASUNTO
</t>
    </r>
    <r>
      <rPr>
        <b/>
        <sz val="9"/>
        <rFont val="Arial"/>
        <family val="2"/>
      </rPr>
      <t xml:space="preserve">2025-03-12 Auto que remite proceso por competencia al Juzgado 608 Administrativo Transitorio del Circuito Judicial de Bogotá D.C.
_____
2025-06-09 ADECUACION MEDIO DE CONTROL NUL Y RESTABLECIMIENTO DEL DERECHO CON ANEXOS PROCESO 11001334104520230016300 DEMANDANTE ALIANSALUD EPS. DEMANDADO NACION MIN SALUD. ADRES Y OTROS
</t>
    </r>
    <r>
      <rPr>
        <sz val="9"/>
        <rFont val="Arial"/>
        <family val="2"/>
      </rPr>
      <t>2025-12-12 Auto de obedezcase y cumplase. JUZGADO 608 ADMINISTRATIVO TRANSITORIO DEVUELVE AL DESPACHO DE ORIGEN</t>
    </r>
  </si>
  <si>
    <r>
      <rPr>
        <b/>
        <sz val="9"/>
        <color indexed="8"/>
        <rFont val="Arial"/>
        <family val="2"/>
      </rPr>
      <t>JURISDICCIÓN ADMINISTRATIVA</t>
    </r>
    <r>
      <rPr>
        <sz val="9"/>
        <color indexed="8"/>
        <rFont val="Arial"/>
        <family val="2"/>
      </rPr>
      <t xml:space="preserve">
2024-Dic-16. AUTO REMITE A JUSGADOS ADMINISTRATIVOS.
2025-May-02. AUTO AVOCA CONOCIMIENTO.
2025-May 19. AUTO INADMITE DEMANDA.
2025-Ago-06. ADECUACIÓN DE LA DEMANDA.
2025-Ago-11. TRASLADO DE LA ADECUACIÓN DE LA DEMANDA. CORREO ELECTRÓNICO.</t>
    </r>
    <r>
      <rPr>
        <sz val="9"/>
        <color indexed="8"/>
        <rFont val="Arial"/>
        <family val="2"/>
      </rPr>
      <t xml:space="preserve">
</t>
    </r>
    <r>
      <rPr>
        <b/>
        <sz val="9"/>
        <color indexed="8"/>
        <rFont val="Arial"/>
        <family val="2"/>
      </rPr>
      <t xml:space="preserve">
2025-11-14 AUTO ADMITE DEMANDA</t>
    </r>
    <r>
      <rPr>
        <b/>
        <sz val="9"/>
        <color indexed="8"/>
        <rFont val="Arial"/>
        <family val="2"/>
      </rPr>
      <t xml:space="preserve">
2025-12-05 Se notifica:Auto admite demanda de fecha
</t>
    </r>
  </si>
  <si>
    <r>
      <t xml:space="preserve">21-6-11 RADICACIÓN DEMANDA
.......
19-8-14 AUTO ORDENA ENVIAR PROCESO A JURISDICCIÓN LABORAL
29-9-2016  ENVIO PROCESO A JUZGADOS LABORALES (REPARTO) CON OFICIO 2016-FIC-287
</t>
    </r>
    <r>
      <rPr>
        <b/>
        <sz val="9"/>
        <color indexed="14"/>
        <rFont val="Arial"/>
        <family val="2"/>
      </rPr>
      <t xml:space="preserve">11-10-17 RDICACIÓN PROCESO </t>
    </r>
    <r>
      <rPr>
        <sz val="9"/>
        <rFont val="Arial"/>
        <family val="2"/>
      </rPr>
      <t xml:space="preserve">
5-6-17 MEMORIAL ALLEGANDO PODER 
14-1217 MEMORIAL DESISTIMIETO PARCIAL
24-1-18 MEMORIAL DESISTIMIENTO PARCIAL 
27-7-18 AUTO ACEPTA RENUNCIA APODERADA DEMANDANTE, RENOCONCE PERSONERIA NUEVO APODERADO, ACEPTA DESISTIMIENTOS, REQUIERE EPS PARA QUE  ACLARE, CONSOLIDE Y REUNA EN UN SOLO ESCRITO Y MEDIO MAGNÉTICO LOS RECOBROS OBJETO DE DEMANDA.
24-6-18 MEORIAL DESISTIMIENTO PARCIAL
7-11-18 MEMORIAL CON DESISTIMIENTO 
10-4-19 AUTO RESUELVE DESISTIMIEINTO, REQUIERE EPS PARA QUE ACLARE , CONSOLIDE Y REUNA EN UN SOLO ESCRITO RECOBROS QUE CONTINÚAN EN DEMANDA Y SOBRE LOS QUE RESOLVERÁ EL DESPACHO.
19-10-20 MEMORIAL DESISTIMIENTO PARCIAL PRETENSIONES 
05 Aug 2021 FIDUFOSYGA SOLICITA EXPEDIENTE DIGITAL
</t>
    </r>
    <r>
      <rPr>
        <b/>
        <sz val="9"/>
        <rFont val="Arial"/>
        <family val="2"/>
      </rPr>
      <t xml:space="preserve">21 Oct 2021  SE ACEPTA EL DESISTIMIENTO PARCIAL DE LAS PRETENSIONES
</t>
    </r>
    <r>
      <rPr>
        <sz val="9"/>
        <rFont val="Arial"/>
        <family val="2"/>
      </rPr>
      <t xml:space="preserve">26 Oct 2021 RECEPCIÓN MEMORIAL
</t>
    </r>
    <r>
      <rPr>
        <b/>
        <sz val="9"/>
        <rFont val="Arial"/>
        <family val="2"/>
      </rPr>
      <t xml:space="preserve">07 Dec 2021 AUTO DECLARACIÓN DE INCOMPETENCIA Y ORDENA REMISIÓN A LA CORTE CONSTITUCIONAL
</t>
    </r>
    <r>
      <rPr>
        <sz val="9"/>
        <rFont val="Arial"/>
        <family val="2"/>
      </rPr>
      <t xml:space="preserve">28 Jan 2022 SOLICITUD SUSPENSION PROCESO - INFORME LIQUIDACIÓN COOMEVA
</t>
    </r>
    <r>
      <rPr>
        <b/>
        <sz val="9"/>
        <rFont val="Arial"/>
        <family val="2"/>
      </rPr>
      <t xml:space="preserve">28 Jan 2022 A LA CORTE - DIRIMIR CONFLICTO
</t>
    </r>
    <r>
      <rPr>
        <sz val="9"/>
        <rFont val="Arial"/>
        <family val="2"/>
      </rPr>
      <t xml:space="preserve">28 Apr 2022 PODER COOMEVA
_____
</t>
    </r>
    <r>
      <rPr>
        <b/>
        <sz val="9"/>
        <rFont val="Arial"/>
        <family val="2"/>
      </rPr>
      <t xml:space="preserve">09 Apr 2025 ENVIO FISICO AL JUZGADO 609 TRANSITORIO ADMINISTRATIVO
2025-06-09 ADECUACION AL MEDIO DE CONTROL DE NULIDAD Y RESTABLECIMIENTO DEL DERECHO
</t>
    </r>
    <r>
      <rPr>
        <sz val="9"/>
        <rFont val="Arial"/>
        <family val="2"/>
      </rPr>
      <t>2025-08-14 MEMORIAL CONTRATO TRANSACCION ENTRE COOMEVA Y ADRES
2025-12-12 Auto de obedezcase y cumplase. JUZGADO 608 ADMINISTRATIVO TRANSITORIO DEVUELVE AL DESPACHO DE ORIGEN</t>
    </r>
  </si>
  <si>
    <r>
      <rPr>
        <b/>
        <sz val="9"/>
        <color indexed="30"/>
        <rFont val="Arial"/>
        <family val="2"/>
      </rPr>
      <t xml:space="preserve">12-01-2018 UTO ADMISORIO DE AL DEMANDA </t>
    </r>
    <r>
      <rPr>
        <sz val="9"/>
        <rFont val="Arial"/>
        <family val="2"/>
      </rPr>
      <t xml:space="preserve">
12-03-2018 NOTIFICACIÓN DE LA DEMANDA A ENTIDADES FIDUCIARIAS CONSORCIO FIDUFOSYGA 2005 EN LIQUIDACIÓN
22-3--2018 CONSTESTACIÓN DEMANDA 
15-11-2018 NOTIFICA AUTO A2018-03984 DE FECHA 21-9-18  POR EL CUAL DECIDE SOLICITUD Y ADOPTA OTRAS DECICIONES 
22-4-2019 AUTO CORRE TRASLADO EXCEPCIONES DE LAS DEMANDADAS (notiticado el 27-6-2019)
</t>
    </r>
    <r>
      <rPr>
        <b/>
        <sz val="9"/>
        <rFont val="Arial"/>
        <family val="2"/>
      </rPr>
      <t>09 Sept 2022. Declara falta de competencia y envía a jusgados administrativos. 11001334104520230004900</t>
    </r>
    <r>
      <rPr>
        <sz val="9"/>
        <rFont val="Arial"/>
        <family val="2"/>
      </rPr>
      <t xml:space="preserve">
_____
2023-03-03 AUTO INADMITE DEMANDA Y ORDENA ADECUAR
</t>
    </r>
    <r>
      <rPr>
        <b/>
        <sz val="9"/>
        <rFont val="Arial"/>
        <family val="2"/>
      </rPr>
      <t>2024-06-21 AUTO ADMITE DEMANDA</t>
    </r>
    <r>
      <rPr>
        <sz val="9"/>
        <color indexed="8"/>
        <rFont val="Arial"/>
        <family val="2"/>
      </rPr>
      <t xml:space="preserve">
</t>
    </r>
    <r>
      <rPr>
        <b/>
        <sz val="9"/>
        <color indexed="8"/>
        <rFont val="Arial"/>
        <family val="2"/>
      </rPr>
      <t>2024-08-14 CONTESTACIÓN FIDUFOSYGA 2005</t>
    </r>
    <r>
      <rPr>
        <sz val="9"/>
        <color indexed="8"/>
        <rFont val="Arial"/>
        <family val="2"/>
      </rPr>
      <t xml:space="preserve">
2024-09-02 Respuest a Dda ADRES
2025-01-24 Auto Acepta Llamamiento Garantia Fosyga 2014
2025-03-05 Contestacion UTF2014 al llamamiento en garantia formulado por la ADRES
</t>
    </r>
    <r>
      <rPr>
        <b/>
        <sz val="9"/>
        <color indexed="8"/>
        <rFont val="Arial"/>
        <family val="2"/>
      </rPr>
      <t>2025-03-12 Auto remite juzgado 607 Administrativo
_____</t>
    </r>
    <r>
      <rPr>
        <sz val="9"/>
        <color indexed="8"/>
        <rFont val="Arial"/>
        <family val="2"/>
      </rPr>
      <t xml:space="preserve">
2025-04-08 Se corre traslado del escrito de contestación a la demanda y contestación al llamamiento en garantía.
</t>
    </r>
    <r>
      <rPr>
        <b/>
        <sz val="9"/>
        <color indexed="8"/>
        <rFont val="Arial"/>
        <family val="2"/>
      </rPr>
      <t xml:space="preserve">2025-Jun-10 </t>
    </r>
    <r>
      <rPr>
        <b/>
        <sz val="9"/>
        <color indexed="8"/>
        <rFont val="Arial"/>
        <family val="2"/>
      </rPr>
      <t>AUTO AVOCA CONOCIMIENTO Y RECONOCE PODER FANNY SUAREZ HIGUERA</t>
    </r>
    <r>
      <rPr>
        <sz val="9"/>
        <color indexed="8"/>
        <rFont val="Arial"/>
        <family val="2"/>
      </rPr>
      <t xml:space="preserve">
</t>
    </r>
    <r>
      <rPr>
        <b/>
        <sz val="9"/>
        <color indexed="8"/>
        <rFont val="Arial"/>
        <family val="2"/>
      </rPr>
      <t xml:space="preserve">2025-Sept-01 AUTO REQUIERE EPS Y ADRES
</t>
    </r>
    <r>
      <rPr>
        <sz val="9"/>
        <color indexed="8"/>
        <rFont val="Arial"/>
        <family val="2"/>
      </rPr>
      <t xml:space="preserve">2025-09-01 Auto que ordena requerir
2025-10-31 Auto que resuelve excepciones formuladas
2025-12-12 Auto de obedezcase y cumplase. JUZGADO 607 ADMINISTRATIVO TRANSITORIO DEVUELVE AL DESPACHO DE ORIGEN
</t>
    </r>
  </si>
  <si>
    <r>
      <t xml:space="preserve">
23-3-2011  RADICACIÓN DEL PROCESO Y REPARTO
5-5-11  AUTO ADMISORIO DE LA DEMANDA
23-9-11 DEMANDANTE CORRIGE DEMANDA
26-9-11 CONSORCIO CONTESTA DEMANDA
.......
23-11-12 AUTO FIJA NUEVA  FECHA , NOTIFICADO EL 13-12-12
.....
8-4-13 FIJADO EN LISTA X 10 DIAS
19-4-13 CONSTESTACIÓN CORRECCIÓN DEMANDA 
22-4-13  DEMANDADA ALLEGA ADICIÓN DEMANDA
24-4-13 AL DESPACHO
</t>
    </r>
    <r>
      <rPr>
        <sz val="9"/>
        <color indexed="10"/>
        <rFont val="Arial"/>
        <family val="2"/>
      </rPr>
      <t>16-7-13 AUTO DECRETANDO PRUEBAS</t>
    </r>
    <r>
      <rPr>
        <sz val="9"/>
        <rFont val="Arial"/>
        <family val="2"/>
      </rPr>
      <t xml:space="preserve">
23-7-13 MEMORIAL CON RECURSO PRESENTADO POR DR. FELIPE PIQUERO
.....
24-7-15 SENTENCIA PRIMERA INSTANCIA 
19-8-15 DEMANDANTE INTERPONE RECURSO APELACIÓN
19-1-16 AL DESPACHO DRA. GLORIA ARANGO
4-3-16 AL DESPACHO CON APELACIÓN DEMANDANTE
</t>
    </r>
    <r>
      <rPr>
        <b/>
        <sz val="9"/>
        <color indexed="10"/>
        <rFont val="Arial"/>
        <family val="2"/>
      </rPr>
      <t>27-9-16 AUTO CONCEDE APELACIÓN SENTENCIA</t>
    </r>
    <r>
      <rPr>
        <sz val="9"/>
        <rFont val="Arial"/>
        <family val="2"/>
      </rPr>
      <t xml:space="preserve"> 
,,, 
26-10-17 ENVÍO A </t>
    </r>
    <r>
      <rPr>
        <b/>
        <sz val="9"/>
        <color indexed="10"/>
        <rFont val="Arial"/>
        <family val="2"/>
      </rPr>
      <t xml:space="preserve">CONSEJO DE ESTADO
</t>
    </r>
    <r>
      <rPr>
        <sz val="9"/>
        <rFont val="Arial"/>
        <family val="2"/>
      </rPr>
      <t xml:space="preserve">9-11-17 RDICACIÓN Y REPARTO PROCESO 
14-11-17 REPARTO ASIGNADO A MP STELLA CONTO DIAZ 
29-11-17 AUTO ADMITE RECURSO 
6-3-18 AL DESPACHO PARA FALLO
3-12-18 CAMBIO DE PONENTE
7-3-19 CAMBIO PONENTE ANTES MARIA ADRIANA MARIN AHORA MARTIN BERMUDEZ 
7 Feb 2020  MEMORIALES A DESPACHO EL ABOGADO FRANCISCO JAVIER GIL GOMEZ, APODERADO DE COOMEVA EPS S.A., SOLICITA LA REVISION DE LOS DESISTIMIENTOS
19 Mar 2021  RECIBE MEMORIALES POR CORREO ELECTRONICO FRANCISCO JAVIER GIL GÓMEZ, DESCORRE RECURSO DE SÚPLICA
09 Aug 2021  EL APODERADO DE FIDUFOSYGA 2005 EN LIQUIDACIÓN SOLICITÓ COPIA DIGITAL DEL PROCESO
</t>
    </r>
    <r>
      <rPr>
        <b/>
        <sz val="9"/>
        <rFont val="Arial"/>
        <family val="2"/>
      </rPr>
      <t>08 Sep 2021  AUTO QUE RESUELVE. REMITIÓ EL EXPEDIENTE A LA OFICINA DE REPARTO CON DESTINO AL JUEZ LABORAL DEL CIRCUITO DE BOGOTÁ</t>
    </r>
    <r>
      <rPr>
        <sz val="9"/>
        <rFont val="Arial"/>
        <family val="2"/>
      </rPr>
      <t xml:space="preserve">
29 Sep 2021 APODERADO DEMANDANTE REITERA DESISTIMIENTOS PARCIALES QUE LA MENCIONADA ENTIDAD HA PRESENTADO
05 Oct 2021 AUTO PROFERIDO EL 8 DE SEPTIEMBRE DE 2021. SE NOTIFICA POR ESTADO ELECTRÓNICO
19 Oct 2021 AL DESPACHO PARA PROVEER FRENTE A LA SOLICITUD INTERPUESTA POR EL APODERADO DE LA DEMANDANTE
09 Dec 2021 AUTO QUE ORDENA A SECRETARÍA DAR CUMPLIMIENTO Y  REMITIR EL EXPEDIENTE A LA OFICINA DE REPARTO CON DESTINO A LOS JUECES LABORALES
31 Jan 2022 APODERADO DE LA PARTE DEMANDANTE SOLICITA COPIA DEL ACTA DE REPARTO EN LOS JUZGADOS LABORALES Y LUEGO DESISTE DE ELLA
25 Feb 2022 SE REMITE EL EXPEDIENTE A LOS JUZGADOS LABORALES DEL CIRCUITO DE BOGOTÁ
03 May 2022 DEVUELVE EL PRESENTE PROCESO POR CAUSAL- DIGITALIZADO UNICAMENTE
13 Jul 2022 ENVÍO A OTROS DESPACHOS
22 Nov 2022 SE REMITIÓ EL EXPEDIENTE AL JUZGADO 12 LABORAL DEL CIRCUITO JUDICIAL DE BOGOTÁ, CON EL FIN DE QUE SE INTEGRE AL PROCESO 11001310501220220030100
.......
03 Feb 2023 AUTO RECHAZA DEMANDA. REMITIR A CORTE CONSTITUCIONAL
-----
</t>
    </r>
    <r>
      <rPr>
        <b/>
        <sz val="9"/>
        <rFont val="Arial"/>
        <family val="2"/>
      </rPr>
      <t xml:space="preserve">2023-11-17 CORTE CONSTITUCIONAL DECIDE QUE EL CONSEJO DE ESTADO ES EL COMPETENTE
-----
</t>
    </r>
    <r>
      <rPr>
        <sz val="9"/>
        <rFont val="Arial"/>
        <family val="2"/>
      </rPr>
      <t xml:space="preserve">2024-04-16 Solicita al Juzgado Doce 12 Laboral del Circuito de Bogotá, remitir el proceso, so pena de imposición de sanciones en el numeral 3 del art 44 del CGP.
2024-04-30 Se recibe el expediente de la referencia en el Juzgado 12 Laboral del Circuito de Bogotá
</t>
    </r>
    <r>
      <rPr>
        <b/>
        <sz val="9"/>
        <rFont val="Arial"/>
        <family val="2"/>
      </rPr>
      <t xml:space="preserve">2024-12-05 AUTO ACÉPTASE desistimiento parcial por $941.325.177. RECONÓCESE Adres, como sucesora procesal de la Nación Ministerio de Salud.
</t>
    </r>
    <r>
      <rPr>
        <sz val="9"/>
        <rFont val="Arial"/>
        <family val="2"/>
      </rPr>
      <t xml:space="preserve">2024-12-09 Se comunica a las partes
2025-04-21 REGISTRA PROYECTO DE SENTENCIA QUE SE ESTUDIARA EN LA SALA </t>
    </r>
    <r>
      <rPr>
        <sz val="9"/>
        <color indexed="10"/>
        <rFont val="Arial"/>
        <family val="2"/>
      </rPr>
      <t xml:space="preserve">
</t>
    </r>
    <r>
      <rPr>
        <b/>
        <sz val="9"/>
        <color indexed="10"/>
        <rFont val="Arial"/>
        <family val="2"/>
      </rPr>
      <t>13 May 2025. SENTENCIA FAVORABLE PARA EL CONSORCIO. INDEBIDA ESCOGENCIA DE LA ACCIÓN
-----
12 Nov 2025. EPS INTERPONE TUTELA. 11001031500020250669500
19 Dic 2025. NIEGAN TUTELA.</t>
    </r>
  </si>
  <si>
    <t xml:space="preserve">TUTELA EN CURSO
11001031500020250669500.
EPS PIERDE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</si>
</sst>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8" formatCode="&quot;$&quot;\ #,##0.00;[Red]\-&quot;$&quot;\ #,##0.00"/>
    <numFmt numFmtId="44" formatCode="_-&quot;$&quot;\ * #,##0.00_-;\-&quot;$&quot;\ * #,##0.00_-;_-&quot;$&quot;\ * &quot;-&quot;??_-;_-@_-"/>
    <numFmt numFmtId="170" formatCode="&quot;$&quot;\ #,##0_);[Red]\(&quot;$&quot;\ #,##0\)"/>
    <numFmt numFmtId="171" formatCode="_(&quot;$&quot;\ * #,##0.00_);_(&quot;$&quot;\ * \(#,##0.00\);_(&quot;$&quot;\ * &quot;-&quot;??_);_(@_)"/>
    <numFmt numFmtId="172" formatCode="_ &quot;$&quot;\ * #,##0_ ;_ &quot;$&quot;\ * \-#,##0_ ;_ &quot;$&quot;\ * &quot;-&quot;_ ;_ @_ "/>
    <numFmt numFmtId="174" formatCode="_ &quot;$&quot;\ * #,##0.00_ ;_ &quot;$&quot;\ * \-#,##0.00_ ;_ &quot;$&quot;\ * &quot;-&quot;??_ ;_ @_ "/>
    <numFmt numFmtId="175" formatCode="_ * #,##0.00_ ;_ * \-#,##0.00_ ;_ * &quot;-&quot;??_ ;_ @_ "/>
    <numFmt numFmtId="176" formatCode="&quot;$&quot;\ #,##0.00"/>
    <numFmt numFmtId="177" formatCode="0.000"/>
    <numFmt numFmtId="178" formatCode="_ * #,##0.000_ ;_ * \-#,##0.000_ ;_ * &quot;-&quot;??_ ;_ @_ "/>
    <numFmt numFmtId="179" formatCode="_ &quot;$&quot;\ * #,##0.0_ ;_ &quot;$&quot;\ * \-#,##0.0_ ;_ &quot;$&quot;\ * &quot;-&quot;??_ ;_ @_ "/>
    <numFmt numFmtId="180" formatCode="_ &quot;$&quot;\ * #,##0_ ;_ &quot;$&quot;\ * \-#,##0_ ;_ &quot;$&quot;\ * &quot;-&quot;??_ ;_ @_ "/>
    <numFmt numFmtId="181" formatCode="&quot;$&quot;\ #,##0"/>
    <numFmt numFmtId="182" formatCode="[$$-240A]\ #,##0"/>
    <numFmt numFmtId="183" formatCode="[$$-240A]\ #,##0.00"/>
    <numFmt numFmtId="184" formatCode="_(&quot;$&quot;\ * #,##0_);_(&quot;$&quot;\ * \(#,##0\);_(&quot;$&quot;\ * &quot;-&quot;??_);_(@_)"/>
    <numFmt numFmtId="192" formatCode="#,##0\ &quot;€&quot;;\-#,##0\ &quot;€&quot;"/>
    <numFmt numFmtId="193" formatCode="_-* #,##0.00\ &quot;€&quot;_-;\-* #,##0.00\ &quot;€&quot;_-;_-* &quot;-&quot;??\ &quot;€&quot;_-;_-@_-"/>
    <numFmt numFmtId="196" formatCode="0.0%"/>
  </numFmts>
  <fonts count="192" x14ac:knownFonts="1">
    <font>
      <sz val="10"/>
      <name val="Arial"/>
    </font>
    <font>
      <sz val="10"/>
      <name val="Arial"/>
    </font>
    <font>
      <b/>
      <sz val="9"/>
      <name val="Arial"/>
      <family val="2"/>
    </font>
    <font>
      <sz val="9"/>
      <name val="Arial"/>
      <family val="2"/>
    </font>
    <font>
      <sz val="8"/>
      <name val="Arial"/>
      <family val="2"/>
    </font>
    <font>
      <b/>
      <sz val="10"/>
      <name val="Arial"/>
      <family val="2"/>
    </font>
    <font>
      <b/>
      <sz val="11"/>
      <name val="Arial"/>
      <family val="2"/>
    </font>
    <font>
      <sz val="10"/>
      <name val="Times New Roman"/>
      <family val="1"/>
    </font>
    <font>
      <sz val="12"/>
      <name val="Times New Roman"/>
      <family val="1"/>
    </font>
    <font>
      <b/>
      <i/>
      <sz val="12"/>
      <color indexed="62"/>
      <name val="Verdana"/>
      <family val="2"/>
    </font>
    <font>
      <sz val="10"/>
      <name val="Arial"/>
      <family val="2"/>
    </font>
    <font>
      <b/>
      <i/>
      <sz val="12"/>
      <color indexed="18"/>
      <name val="Verdana"/>
      <family val="2"/>
    </font>
    <font>
      <sz val="11"/>
      <name val="Arial"/>
      <family val="2"/>
    </font>
    <font>
      <sz val="12"/>
      <name val="Arial"/>
      <family val="2"/>
    </font>
    <font>
      <b/>
      <sz val="12"/>
      <name val="Arial"/>
      <family val="2"/>
    </font>
    <font>
      <b/>
      <i/>
      <sz val="12"/>
      <name val="Verdana"/>
      <family val="2"/>
    </font>
    <font>
      <b/>
      <sz val="12"/>
      <name val="Verdana"/>
      <family val="2"/>
    </font>
    <font>
      <b/>
      <sz val="12"/>
      <name val="Times New Roman"/>
      <family val="1"/>
    </font>
    <font>
      <b/>
      <sz val="8"/>
      <name val="Arial"/>
      <family val="2"/>
    </font>
    <font>
      <b/>
      <sz val="10"/>
      <name val="Verdana"/>
      <family val="2"/>
    </font>
    <font>
      <b/>
      <sz val="12"/>
      <color indexed="17"/>
      <name val="Arial"/>
      <family val="2"/>
    </font>
    <font>
      <b/>
      <sz val="12"/>
      <color indexed="10"/>
      <name val="Arial"/>
      <family val="2"/>
    </font>
    <font>
      <b/>
      <sz val="12"/>
      <color indexed="30"/>
      <name val="Arial"/>
      <family val="2"/>
    </font>
    <font>
      <sz val="8"/>
      <name val="Arial"/>
      <family val="2"/>
    </font>
    <font>
      <sz val="8"/>
      <color indexed="8"/>
      <name val="Arial"/>
      <family val="2"/>
    </font>
    <font>
      <sz val="9"/>
      <color indexed="10"/>
      <name val="Arial"/>
      <family val="2"/>
    </font>
    <font>
      <b/>
      <sz val="9"/>
      <color indexed="10"/>
      <name val="Arial"/>
      <family val="2"/>
    </font>
    <font>
      <u/>
      <sz val="9"/>
      <name val="Arial"/>
      <family val="2"/>
    </font>
    <font>
      <b/>
      <u/>
      <sz val="9"/>
      <color indexed="10"/>
      <name val="Arial"/>
      <family val="2"/>
    </font>
    <font>
      <b/>
      <sz val="10"/>
      <color indexed="10"/>
      <name val="Arial"/>
      <family val="2"/>
    </font>
    <font>
      <sz val="8"/>
      <name val="Arial Narrow"/>
      <family val="2"/>
    </font>
    <font>
      <sz val="10"/>
      <name val="Arial Narrow"/>
      <family val="2"/>
    </font>
    <font>
      <sz val="9"/>
      <color indexed="8"/>
      <name val="Arial"/>
      <family val="2"/>
    </font>
    <font>
      <sz val="9"/>
      <name val="Arial Narrow"/>
      <family val="2"/>
    </font>
    <font>
      <b/>
      <sz val="9"/>
      <color indexed="10"/>
      <name val="Arial Narrow"/>
      <family val="2"/>
    </font>
    <font>
      <b/>
      <sz val="9"/>
      <name val="Arial Narrow"/>
      <family val="2"/>
    </font>
    <font>
      <u/>
      <sz val="9"/>
      <name val="Arial Narrow"/>
      <family val="2"/>
    </font>
    <font>
      <b/>
      <sz val="10"/>
      <name val="Arial Narrow"/>
      <family val="2"/>
    </font>
    <font>
      <b/>
      <sz val="8"/>
      <name val="Arial Narrow"/>
      <family val="2"/>
    </font>
    <font>
      <b/>
      <i/>
      <sz val="9"/>
      <name val="Arial Narrow"/>
      <family val="2"/>
    </font>
    <font>
      <b/>
      <sz val="9"/>
      <color indexed="18"/>
      <name val="Arial"/>
      <family val="2"/>
    </font>
    <font>
      <b/>
      <sz val="9"/>
      <color indexed="62"/>
      <name val="Arial"/>
      <family val="2"/>
    </font>
    <font>
      <b/>
      <sz val="10"/>
      <color indexed="10"/>
      <name val="Arial Narrow"/>
      <family val="2"/>
    </font>
    <font>
      <sz val="8"/>
      <color indexed="10"/>
      <name val="Arial Narrow"/>
      <family val="2"/>
    </font>
    <font>
      <b/>
      <sz val="8"/>
      <color indexed="10"/>
      <name val="Arial Narrow"/>
      <family val="2"/>
    </font>
    <font>
      <sz val="10"/>
      <name val="Arial"/>
      <family val="2"/>
    </font>
    <font>
      <sz val="10"/>
      <name val="Arial"/>
      <family val="2"/>
    </font>
    <font>
      <b/>
      <sz val="11"/>
      <name val="Arial Narrow"/>
      <family val="2"/>
    </font>
    <font>
      <sz val="11"/>
      <name val="Arial Narrow"/>
      <family val="2"/>
    </font>
    <font>
      <sz val="11"/>
      <color indexed="8"/>
      <name val="Calibri"/>
      <family val="2"/>
    </font>
    <font>
      <b/>
      <sz val="14"/>
      <name val="Arial Narrow"/>
      <family val="2"/>
    </font>
    <font>
      <b/>
      <sz val="9"/>
      <color indexed="30"/>
      <name val="Arial"/>
      <family val="2"/>
    </font>
    <font>
      <b/>
      <u/>
      <sz val="8"/>
      <name val="Arial Narrow"/>
      <family val="2"/>
    </font>
    <font>
      <sz val="9"/>
      <color indexed="14"/>
      <name val="Arial"/>
      <family val="2"/>
    </font>
    <font>
      <b/>
      <sz val="10"/>
      <color indexed="10"/>
      <name val="Arial Narrow"/>
      <family val="2"/>
    </font>
    <font>
      <sz val="10"/>
      <color indexed="10"/>
      <name val="Arial Narrow"/>
      <family val="2"/>
    </font>
    <font>
      <sz val="8"/>
      <name val="Arial"/>
      <family val="2"/>
    </font>
    <font>
      <b/>
      <sz val="9"/>
      <color indexed="14"/>
      <name val="Arial"/>
      <family val="2"/>
    </font>
    <font>
      <sz val="10"/>
      <name val="Arial"/>
      <family val="2"/>
    </font>
    <font>
      <b/>
      <sz val="9"/>
      <color indexed="8"/>
      <name val="Arial"/>
      <family val="2"/>
    </font>
    <font>
      <sz val="10"/>
      <color indexed="10"/>
      <name val="Arial"/>
      <family val="2"/>
    </font>
    <font>
      <b/>
      <sz val="12"/>
      <color indexed="9"/>
      <name val="Arial"/>
      <family val="2"/>
    </font>
    <font>
      <b/>
      <sz val="10"/>
      <color indexed="10"/>
      <name val="Arial Narrow"/>
      <family val="2"/>
    </font>
    <font>
      <b/>
      <sz val="10"/>
      <color indexed="9"/>
      <name val="Arial Narrow"/>
      <family val="2"/>
    </font>
    <font>
      <b/>
      <sz val="11"/>
      <color indexed="9"/>
      <name val="Arial"/>
      <family val="2"/>
    </font>
    <font>
      <b/>
      <sz val="8"/>
      <color indexed="60"/>
      <name val="Arial"/>
      <family val="2"/>
    </font>
    <font>
      <sz val="8"/>
      <color indexed="8"/>
      <name val="Arial"/>
      <family val="2"/>
    </font>
    <font>
      <b/>
      <sz val="9"/>
      <color indexed="60"/>
      <name val="Arial"/>
      <family val="2"/>
    </font>
    <font>
      <sz val="8"/>
      <color indexed="8"/>
      <name val="Arial"/>
      <family val="2"/>
    </font>
    <font>
      <sz val="8"/>
      <color indexed="10"/>
      <name val="Arial"/>
      <family val="2"/>
    </font>
    <font>
      <b/>
      <sz val="8"/>
      <color indexed="10"/>
      <name val="Arial"/>
      <family val="2"/>
    </font>
    <font>
      <b/>
      <sz val="8"/>
      <color indexed="8"/>
      <name val="Arial"/>
      <family val="2"/>
    </font>
    <font>
      <b/>
      <sz val="9"/>
      <color indexed="9"/>
      <name val="Arial"/>
      <family val="2"/>
    </font>
    <font>
      <sz val="9"/>
      <color indexed="9"/>
      <name val="Arial"/>
      <family val="2"/>
    </font>
    <font>
      <sz val="10"/>
      <name val="Arial"/>
      <family val="2"/>
    </font>
    <font>
      <sz val="10"/>
      <name val="Arial"/>
      <family val="2"/>
    </font>
    <font>
      <b/>
      <sz val="9"/>
      <color indexed="53"/>
      <name val="Arial"/>
      <family val="2"/>
    </font>
    <font>
      <b/>
      <sz val="9"/>
      <color indexed="12"/>
      <name val="Arial"/>
      <family val="2"/>
    </font>
    <font>
      <sz val="9"/>
      <color indexed="60"/>
      <name val="Arial"/>
      <family val="2"/>
    </font>
    <font>
      <b/>
      <sz val="9"/>
      <color indexed="40"/>
      <name val="Arial"/>
      <family val="2"/>
    </font>
    <font>
      <b/>
      <sz val="9"/>
      <color indexed="51"/>
      <name val="Arial"/>
      <family val="2"/>
    </font>
    <font>
      <b/>
      <sz val="9"/>
      <color indexed="13"/>
      <name val="Arial"/>
      <family val="2"/>
    </font>
    <font>
      <b/>
      <sz val="9"/>
      <color indexed="36"/>
      <name val="Arial"/>
      <family val="2"/>
    </font>
    <font>
      <b/>
      <i/>
      <sz val="9"/>
      <color indexed="10"/>
      <name val="Arial"/>
      <family val="2"/>
    </font>
    <font>
      <i/>
      <sz val="9"/>
      <name val="Arial"/>
      <family val="2"/>
    </font>
    <font>
      <b/>
      <sz val="9"/>
      <color indexed="45"/>
      <name val="Arial"/>
      <family val="2"/>
    </font>
    <font>
      <b/>
      <u/>
      <sz val="9"/>
      <name val="Arial"/>
      <family val="2"/>
    </font>
    <font>
      <sz val="9"/>
      <color indexed="19"/>
      <name val="Arial"/>
      <family val="2"/>
    </font>
    <font>
      <sz val="9"/>
      <color indexed="30"/>
      <name val="Arial"/>
      <family val="2"/>
    </font>
    <font>
      <b/>
      <sz val="10"/>
      <color indexed="62"/>
      <name val="Arial"/>
      <family val="2"/>
    </font>
    <font>
      <b/>
      <sz val="9"/>
      <color indexed="10"/>
      <name val="Arial"/>
      <family val="2"/>
    </font>
    <font>
      <sz val="9"/>
      <color indexed="10"/>
      <name val="Arial"/>
      <family val="2"/>
    </font>
    <font>
      <b/>
      <sz val="9"/>
      <color indexed="62"/>
      <name val="Arial"/>
      <family val="2"/>
    </font>
    <font>
      <sz val="9"/>
      <color indexed="62"/>
      <name val="Arial"/>
      <family val="2"/>
    </font>
    <font>
      <b/>
      <sz val="9"/>
      <color indexed="10"/>
      <name val="Arial"/>
      <family val="2"/>
    </font>
    <font>
      <sz val="9"/>
      <color indexed="10"/>
      <name val="Arial"/>
      <family val="2"/>
    </font>
    <font>
      <b/>
      <sz val="9"/>
      <color indexed="8"/>
      <name val="Arial"/>
      <family val="2"/>
    </font>
    <font>
      <b/>
      <sz val="9"/>
      <color indexed="60"/>
      <name val="Arial"/>
      <family val="2"/>
    </font>
    <font>
      <b/>
      <sz val="9"/>
      <color indexed="10"/>
      <name val="Arial"/>
      <family val="2"/>
    </font>
    <font>
      <sz val="9"/>
      <color indexed="10"/>
      <name val="Arial"/>
      <family val="2"/>
    </font>
    <font>
      <b/>
      <sz val="9"/>
      <color indexed="8"/>
      <name val="Arial"/>
      <family val="2"/>
    </font>
    <font>
      <b/>
      <sz val="9"/>
      <color indexed="10"/>
      <name val="Arial"/>
      <family val="2"/>
    </font>
    <font>
      <sz val="9"/>
      <color indexed="10"/>
      <name val="Arial"/>
      <family val="2"/>
    </font>
    <font>
      <b/>
      <sz val="9"/>
      <color indexed="8"/>
      <name val="Arial"/>
      <family val="2"/>
    </font>
    <font>
      <b/>
      <sz val="9"/>
      <color indexed="60"/>
      <name val="Arial"/>
      <family val="2"/>
    </font>
    <font>
      <b/>
      <sz val="9"/>
      <color indexed="10"/>
      <name val="Arial"/>
      <family val="2"/>
    </font>
    <font>
      <sz val="9"/>
      <color indexed="10"/>
      <name val="Arial"/>
      <family val="2"/>
    </font>
    <font>
      <b/>
      <sz val="9"/>
      <color indexed="8"/>
      <name val="Arial"/>
      <family val="2"/>
    </font>
    <font>
      <b/>
      <sz val="9"/>
      <color indexed="60"/>
      <name val="Arial"/>
      <family val="2"/>
    </font>
    <font>
      <sz val="9"/>
      <color indexed="8"/>
      <name val="Arial"/>
      <family val="2"/>
    </font>
    <font>
      <sz val="9"/>
      <color indexed="8"/>
      <name val="Arial"/>
      <family val="2"/>
    </font>
    <font>
      <b/>
      <sz val="9"/>
      <color indexed="8"/>
      <name val="Arial"/>
      <family val="2"/>
    </font>
    <font>
      <sz val="9"/>
      <color indexed="60"/>
      <name val="Arial"/>
      <family val="2"/>
    </font>
    <font>
      <sz val="9"/>
      <color indexed="10"/>
      <name val="Arial"/>
      <family val="2"/>
    </font>
    <font>
      <sz val="9"/>
      <color indexed="53"/>
      <name val="Arial"/>
      <family val="2"/>
    </font>
    <font>
      <b/>
      <sz val="9"/>
      <color indexed="30"/>
      <name val="Arial"/>
      <family val="2"/>
    </font>
    <font>
      <b/>
      <sz val="10"/>
      <color indexed="60"/>
      <name val="Arial"/>
      <family val="2"/>
    </font>
    <font>
      <sz val="9"/>
      <color indexed="8"/>
      <name val="Arial"/>
      <family val="2"/>
    </font>
    <font>
      <sz val="9"/>
      <color indexed="8"/>
      <name val="Arial"/>
      <family val="2"/>
    </font>
    <font>
      <b/>
      <sz val="9"/>
      <color indexed="8"/>
      <name val="Arial"/>
      <family val="2"/>
    </font>
    <font>
      <b/>
      <sz val="9"/>
      <color indexed="8"/>
      <name val="Arial"/>
      <family val="2"/>
    </font>
    <font>
      <b/>
      <sz val="9"/>
      <color indexed="8"/>
      <name val="Arial"/>
      <family val="2"/>
    </font>
    <font>
      <sz val="9"/>
      <color indexed="8"/>
      <name val="Arial"/>
      <family val="2"/>
    </font>
    <font>
      <b/>
      <sz val="9"/>
      <color indexed="8"/>
      <name val="Arial"/>
      <family val="2"/>
    </font>
    <font>
      <b/>
      <sz val="9"/>
      <color indexed="60"/>
      <name val="Arial"/>
      <family val="2"/>
    </font>
    <font>
      <sz val="9"/>
      <color indexed="8"/>
      <name val="Arial"/>
      <family val="2"/>
    </font>
    <font>
      <b/>
      <sz val="9"/>
      <color indexed="10"/>
      <name val="Arial"/>
      <family val="2"/>
    </font>
    <font>
      <b/>
      <sz val="9"/>
      <color indexed="8"/>
      <name val="Arial"/>
      <family val="2"/>
    </font>
    <font>
      <sz val="9"/>
      <color indexed="8"/>
      <name val="Arial"/>
      <family val="2"/>
    </font>
    <font>
      <b/>
      <sz val="9"/>
      <color indexed="8"/>
      <name val="Arial"/>
      <family val="2"/>
    </font>
    <font>
      <b/>
      <sz val="9"/>
      <color indexed="60"/>
      <name val="Arial"/>
      <family val="2"/>
    </font>
    <font>
      <b/>
      <sz val="9"/>
      <color indexed="60"/>
      <name val="Arial"/>
      <family val="2"/>
    </font>
    <font>
      <b/>
      <sz val="9"/>
      <color indexed="10"/>
      <name val="Arial"/>
      <family val="2"/>
    </font>
    <font>
      <sz val="9"/>
      <color indexed="8"/>
      <name val="Arial"/>
      <family val="2"/>
    </font>
    <font>
      <sz val="9"/>
      <color indexed="10"/>
      <name val="Arial"/>
      <family val="2"/>
    </font>
    <font>
      <b/>
      <sz val="9"/>
      <color indexed="8"/>
      <name val="Arial"/>
      <family val="2"/>
    </font>
    <font>
      <sz val="9"/>
      <color indexed="60"/>
      <name val="Arial"/>
      <family val="2"/>
    </font>
    <font>
      <sz val="9"/>
      <color indexed="53"/>
      <name val="Arial"/>
      <family val="2"/>
    </font>
    <font>
      <b/>
      <sz val="9"/>
      <color indexed="53"/>
      <name val="Arial"/>
      <family val="2"/>
    </font>
    <font>
      <sz val="9"/>
      <color indexed="8"/>
      <name val="Arial"/>
      <family val="2"/>
    </font>
    <font>
      <b/>
      <sz val="9"/>
      <color indexed="8"/>
      <name val="Arial"/>
      <family val="2"/>
    </font>
    <font>
      <b/>
      <sz val="9"/>
      <color indexed="8"/>
      <name val="Arial"/>
      <family val="2"/>
    </font>
    <font>
      <b/>
      <sz val="9"/>
      <color indexed="10"/>
      <name val="Arial"/>
      <family val="2"/>
    </font>
    <font>
      <b/>
      <sz val="9"/>
      <color indexed="8"/>
      <name val="Arial"/>
      <family val="2"/>
    </font>
    <font>
      <b/>
      <sz val="9"/>
      <color indexed="8"/>
      <name val="Arial"/>
      <family val="2"/>
    </font>
    <font>
      <sz val="9"/>
      <color indexed="8"/>
      <name val="Arial"/>
      <family val="2"/>
    </font>
    <font>
      <b/>
      <sz val="9"/>
      <color indexed="8"/>
      <name val="Arial"/>
      <family val="2"/>
    </font>
    <font>
      <b/>
      <sz val="9"/>
      <color indexed="8"/>
      <name val="Arial"/>
      <family val="2"/>
    </font>
    <font>
      <sz val="9"/>
      <color indexed="8"/>
      <name val="Arial"/>
      <family val="2"/>
    </font>
    <font>
      <sz val="9"/>
      <color indexed="8"/>
      <name val="Arial"/>
      <family val="2"/>
    </font>
    <font>
      <b/>
      <sz val="9"/>
      <color indexed="8"/>
      <name val="Arial"/>
      <family val="2"/>
    </font>
    <font>
      <sz val="11"/>
      <color theme="1"/>
      <name val="Calibri"/>
      <family val="2"/>
      <scheme val="minor"/>
    </font>
    <font>
      <b/>
      <sz val="9"/>
      <color rgb="FFFF0000"/>
      <name val="Arial"/>
      <family val="2"/>
    </font>
    <font>
      <sz val="10"/>
      <color rgb="FFFF0000"/>
      <name val="Arial"/>
      <family val="2"/>
    </font>
    <font>
      <b/>
      <sz val="8"/>
      <color theme="0"/>
      <name val="Arial Narrow"/>
      <family val="2"/>
    </font>
    <font>
      <sz val="9"/>
      <color theme="1"/>
      <name val="Arial"/>
      <family val="2"/>
    </font>
    <font>
      <b/>
      <sz val="9"/>
      <color theme="0"/>
      <name val="Arial Narrow"/>
      <family val="2"/>
    </font>
    <font>
      <b/>
      <sz val="12"/>
      <color rgb="FFFF0000"/>
      <name val="Arial"/>
      <family val="2"/>
    </font>
    <font>
      <b/>
      <sz val="8"/>
      <name val="Calibri"/>
      <family val="2"/>
      <scheme val="minor"/>
    </font>
    <font>
      <b/>
      <sz val="10"/>
      <color theme="0"/>
      <name val="Arial Narrow"/>
      <family val="2"/>
    </font>
    <font>
      <sz val="9"/>
      <color theme="1"/>
      <name val="Arial Narrow"/>
      <family val="2"/>
    </font>
    <font>
      <sz val="10"/>
      <color theme="0"/>
      <name val="Arial"/>
      <family val="2"/>
    </font>
    <font>
      <b/>
      <sz val="10"/>
      <color rgb="FFFF0000"/>
      <name val="Arial Narrow"/>
      <family val="2"/>
    </font>
    <font>
      <b/>
      <sz val="8"/>
      <color rgb="FFFF0000"/>
      <name val="Arial Narrow"/>
      <family val="2"/>
    </font>
    <font>
      <b/>
      <sz val="10"/>
      <color rgb="FFFF0000"/>
      <name val="Arial"/>
      <family val="2"/>
    </font>
    <font>
      <b/>
      <sz val="10"/>
      <color theme="6" tint="-0.249977111117893"/>
      <name val="Arial"/>
      <family val="2"/>
    </font>
    <font>
      <b/>
      <sz val="9"/>
      <color rgb="FFFF0000"/>
      <name val="Arial Narrow"/>
      <family val="2"/>
    </font>
    <font>
      <sz val="11"/>
      <color rgb="FFFF0000"/>
      <name val="Arial Narrow"/>
      <family val="2"/>
    </font>
    <font>
      <b/>
      <sz val="9"/>
      <color theme="0"/>
      <name val="Arial"/>
      <family val="2"/>
    </font>
    <font>
      <sz val="9"/>
      <color rgb="FFFF0000"/>
      <name val="Arial"/>
      <family val="2"/>
    </font>
    <font>
      <sz val="9"/>
      <color theme="0" tint="-0.34998626667073579"/>
      <name val="Arial"/>
      <family val="2"/>
    </font>
    <font>
      <b/>
      <sz val="12"/>
      <color theme="0"/>
      <name val="Arial"/>
      <family val="2"/>
    </font>
    <font>
      <sz val="8"/>
      <color theme="1"/>
      <name val="Arial"/>
      <family val="2"/>
    </font>
    <font>
      <b/>
      <sz val="10"/>
      <color theme="0"/>
      <name val="Arial"/>
      <family val="2"/>
    </font>
    <font>
      <sz val="10"/>
      <color theme="1"/>
      <name val="Arial"/>
      <family val="2"/>
    </font>
    <font>
      <b/>
      <sz val="9"/>
      <color theme="0" tint="-0.34998626667073579"/>
      <name val="Arial"/>
      <family val="2"/>
    </font>
    <font>
      <b/>
      <sz val="9"/>
      <color theme="1"/>
      <name val="Arial"/>
      <family val="2"/>
    </font>
    <font>
      <b/>
      <sz val="9"/>
      <color rgb="FF7030A0"/>
      <name val="Arial"/>
      <family val="2"/>
    </font>
    <font>
      <b/>
      <sz val="9"/>
      <color rgb="FF0070C0"/>
      <name val="Arial"/>
      <family val="2"/>
    </font>
    <font>
      <sz val="9"/>
      <color rgb="FF7030A0"/>
      <name val="Arial"/>
      <family val="2"/>
    </font>
    <font>
      <b/>
      <sz val="9"/>
      <color rgb="FFFF00FF"/>
      <name val="Arial"/>
      <family val="2"/>
    </font>
    <font>
      <sz val="9"/>
      <color theme="0"/>
      <name val="Arial"/>
      <family val="2"/>
    </font>
    <font>
      <b/>
      <sz val="10"/>
      <color theme="4" tint="-0.499984740745262"/>
      <name val="Arial"/>
      <family val="2"/>
    </font>
    <font>
      <b/>
      <sz val="10"/>
      <color theme="1"/>
      <name val="Arial"/>
      <family val="2"/>
    </font>
    <font>
      <b/>
      <sz val="9"/>
      <color rgb="FF0C0680"/>
      <name val="Arial"/>
      <family val="2"/>
    </font>
    <font>
      <sz val="9"/>
      <color theme="9" tint="-0.499984740745262"/>
      <name val="Arial"/>
      <family val="2"/>
    </font>
    <font>
      <b/>
      <u/>
      <sz val="9"/>
      <color rgb="FFFF0000"/>
      <name val="Arial"/>
      <family val="2"/>
    </font>
    <font>
      <b/>
      <sz val="9"/>
      <color rgb="FFC00000"/>
      <name val="Arial"/>
      <family val="2"/>
    </font>
    <font>
      <b/>
      <sz val="10"/>
      <color rgb="FFFFFFFF"/>
      <name val="Arial"/>
      <family val="2"/>
    </font>
    <font>
      <b/>
      <sz val="10"/>
      <color rgb="FF0070C0"/>
      <name val="Arial"/>
      <family val="2"/>
    </font>
    <font>
      <b/>
      <sz val="9"/>
      <color rgb="FF00B050"/>
      <name val="Arial"/>
      <family val="2"/>
    </font>
    <font>
      <b/>
      <sz val="15"/>
      <color theme="0"/>
      <name val="Arial"/>
      <family val="2"/>
    </font>
  </fonts>
  <fills count="47">
    <fill>
      <patternFill patternType="none"/>
    </fill>
    <fill>
      <patternFill patternType="gray125"/>
    </fill>
    <fill>
      <patternFill patternType="solid">
        <fgColor indexed="42"/>
        <bgColor indexed="64"/>
      </patternFill>
    </fill>
    <fill>
      <patternFill patternType="solid">
        <fgColor indexed="31"/>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theme="3" tint="-0.249977111117893"/>
        <bgColor indexed="64"/>
      </patternFill>
    </fill>
    <fill>
      <patternFill patternType="solid">
        <fgColor rgb="FFBBE5EF"/>
        <bgColor indexed="64"/>
      </patternFill>
    </fill>
    <fill>
      <patternFill patternType="solid">
        <fgColor theme="4" tint="-0.499984740745262"/>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002060"/>
        <bgColor indexed="64"/>
      </patternFill>
    </fill>
    <fill>
      <patternFill patternType="solid">
        <fgColor theme="7" tint="0.79998168889431442"/>
        <bgColor indexed="64"/>
      </patternFill>
    </fill>
    <fill>
      <patternFill patternType="solid">
        <fgColor rgb="FF92CDDC"/>
        <bgColor indexed="64"/>
      </patternFill>
    </fill>
    <fill>
      <patternFill patternType="solid">
        <fgColor rgb="FFFABF8F"/>
        <bgColor indexed="64"/>
      </patternFill>
    </fill>
    <fill>
      <patternFill patternType="solid">
        <fgColor rgb="FFCCC0DA"/>
        <bgColor indexed="64"/>
      </patternFill>
    </fill>
    <fill>
      <patternFill patternType="solid">
        <fgColor rgb="FFFFFFCC"/>
        <bgColor indexed="64"/>
      </patternFill>
    </fill>
    <fill>
      <patternFill patternType="solid">
        <fgColor theme="6" tint="-0.249977111117893"/>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theme="1"/>
        <bgColor indexed="64"/>
      </patternFill>
    </fill>
    <fill>
      <patternFill patternType="solid">
        <fgColor theme="4" tint="-0.249977111117893"/>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00"/>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rgb="FFCCFFCC"/>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99C5D9"/>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3" tint="-0.249977111117893"/>
        <bgColor rgb="FF000000"/>
      </patternFill>
    </fill>
    <fill>
      <patternFill patternType="solid">
        <fgColor rgb="FFFFFFFF"/>
        <bgColor rgb="FF000000"/>
      </patternFill>
    </fill>
    <fill>
      <patternFill patternType="solid">
        <fgColor rgb="FF366092"/>
        <bgColor rgb="FF000000"/>
      </patternFill>
    </fill>
    <fill>
      <patternFill patternType="solid">
        <fgColor rgb="FF0070C0"/>
        <bgColor indexed="64"/>
      </patternFill>
    </fill>
    <fill>
      <patternFill patternType="solid">
        <fgColor theme="1"/>
        <bgColor rgb="FF000000"/>
      </patternFill>
    </fill>
    <fill>
      <patternFill patternType="solid">
        <fgColor theme="4" tint="0.39997558519241921"/>
        <bgColor indexed="64"/>
      </patternFill>
    </fill>
  </fills>
  <borders count="11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right/>
      <top style="thin">
        <color indexed="65"/>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1"/>
      </left>
      <right style="thin">
        <color theme="1"/>
      </right>
      <top style="thin">
        <color theme="1"/>
      </top>
      <bottom style="thin">
        <color theme="1"/>
      </bottom>
      <diagonal/>
    </border>
    <border>
      <left style="thin">
        <color theme="1"/>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0"/>
      </left>
      <right style="thin">
        <color theme="0"/>
      </right>
      <top style="thin">
        <color indexed="64"/>
      </top>
      <bottom/>
      <diagonal/>
    </border>
    <border>
      <left style="thin">
        <color rgb="FF999999"/>
      </left>
      <right/>
      <top style="thin">
        <color rgb="FF999999"/>
      </top>
      <bottom/>
      <diagonal/>
    </border>
    <border>
      <left style="thin">
        <color theme="1"/>
      </left>
      <right/>
      <top style="thin">
        <color theme="1"/>
      </top>
      <bottom/>
      <diagonal/>
    </border>
    <border>
      <left style="thin">
        <color indexed="65"/>
      </left>
      <right style="thin">
        <color rgb="FF999999"/>
      </right>
      <top style="thin">
        <color rgb="FF999999"/>
      </top>
      <bottom/>
      <diagonal/>
    </border>
    <border>
      <left/>
      <right/>
      <top style="thin">
        <color rgb="FF999999"/>
      </top>
      <bottom/>
      <diagonal/>
    </border>
    <border>
      <left style="thin">
        <color rgb="FF999999"/>
      </left>
      <right/>
      <top/>
      <bottom/>
      <diagonal/>
    </border>
    <border>
      <left style="thin">
        <color theme="0"/>
      </left>
      <right style="thin">
        <color theme="0"/>
      </right>
      <top/>
      <bottom/>
      <diagonal/>
    </border>
    <border>
      <left style="thin">
        <color theme="0"/>
      </left>
      <right/>
      <top style="thin">
        <color theme="0"/>
      </top>
      <bottom/>
      <diagonal/>
    </border>
    <border>
      <left style="thin">
        <color theme="1"/>
      </left>
      <right style="thin">
        <color theme="1"/>
      </right>
      <top/>
      <bottom/>
      <diagonal/>
    </border>
    <border>
      <left/>
      <right style="thin">
        <color theme="0"/>
      </right>
      <top/>
      <bottom/>
      <diagonal/>
    </border>
    <border>
      <left style="thin">
        <color theme="0"/>
      </left>
      <right/>
      <top/>
      <bottom/>
      <diagonal/>
    </border>
    <border>
      <left style="thin">
        <color rgb="FF999999"/>
      </left>
      <right style="thin">
        <color rgb="FF999999"/>
      </right>
      <top style="thin">
        <color rgb="FF999999"/>
      </top>
      <bottom/>
      <diagonal/>
    </border>
    <border>
      <left style="thin">
        <color rgb="FF999999"/>
      </left>
      <right style="thin">
        <color rgb="FF999999"/>
      </right>
      <top/>
      <bottom/>
      <diagonal/>
    </border>
    <border>
      <left style="thin">
        <color rgb="FF999999"/>
      </left>
      <right/>
      <top/>
      <bottom style="thin">
        <color rgb="FF999999"/>
      </bottom>
      <diagonal/>
    </border>
    <border>
      <left style="thin">
        <color rgb="FF999999"/>
      </left>
      <right style="thin">
        <color rgb="FF999999"/>
      </right>
      <top/>
      <bottom style="thin">
        <color rgb="FF999999"/>
      </bottom>
      <diagonal/>
    </border>
    <border>
      <left style="thin">
        <color indexed="65"/>
      </left>
      <right/>
      <top style="thin">
        <color rgb="FF999999"/>
      </top>
      <bottom/>
      <diagonal/>
    </border>
    <border>
      <left style="thin">
        <color indexed="65"/>
      </left>
      <right style="thin">
        <color indexed="64"/>
      </right>
      <top style="thin">
        <color rgb="FF999999"/>
      </top>
      <bottom/>
      <diagonal/>
    </border>
    <border>
      <left style="thin">
        <color rgb="FF999999"/>
      </left>
      <right style="thin">
        <color indexed="64"/>
      </right>
      <top style="thin">
        <color rgb="FF999999"/>
      </top>
      <bottom/>
      <diagonal/>
    </border>
    <border>
      <left style="thin">
        <color rgb="FF999999"/>
      </left>
      <right style="thin">
        <color indexed="64"/>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style="thin">
        <color rgb="FF999999"/>
      </left>
      <right style="thin">
        <color indexed="64"/>
      </right>
      <top style="thin">
        <color rgb="FF999999"/>
      </top>
      <bottom style="thin">
        <color rgb="FF999999"/>
      </bottom>
      <diagonal/>
    </border>
    <border>
      <left style="thin">
        <color theme="1"/>
      </left>
      <right style="thin">
        <color theme="1"/>
      </right>
      <top style="thin">
        <color theme="1"/>
      </top>
      <bottom style="thin">
        <color indexed="64"/>
      </bottom>
      <diagonal/>
    </border>
    <border>
      <left style="medium">
        <color theme="0"/>
      </left>
      <right style="medium">
        <color theme="0"/>
      </right>
      <top style="medium">
        <color theme="0"/>
      </top>
      <bottom style="medium">
        <color theme="0"/>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rgb="FF999999"/>
      </left>
      <right/>
      <top style="thin">
        <color indexed="9"/>
      </top>
      <bottom/>
      <diagonal/>
    </border>
    <border>
      <left style="thin">
        <color rgb="FF999999"/>
      </left>
      <right style="thin">
        <color indexed="64"/>
      </right>
      <top style="thin">
        <color indexed="9"/>
      </top>
      <bottom/>
      <diagonal/>
    </border>
    <border>
      <left style="thin">
        <color theme="1"/>
      </left>
      <right/>
      <top style="thin">
        <color theme="1"/>
      </top>
      <bottom style="thin">
        <color theme="1"/>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indexed="64"/>
      </bottom>
      <diagonal/>
    </border>
    <border>
      <left style="thin">
        <color theme="0"/>
      </left>
      <right style="thin">
        <color theme="0"/>
      </right>
      <top style="thin">
        <color indexed="64"/>
      </top>
      <bottom style="thin">
        <color indexed="64"/>
      </bottom>
      <diagonal/>
    </border>
    <border>
      <left style="thin">
        <color theme="2"/>
      </left>
      <right/>
      <top/>
      <bottom/>
      <diagonal/>
    </border>
    <border>
      <left style="thin">
        <color rgb="FF999999"/>
      </left>
      <right style="thin">
        <color rgb="FF999999"/>
      </right>
      <top style="thin">
        <color rgb="FF999999"/>
      </top>
      <bottom style="thin">
        <color rgb="FF999999"/>
      </bottom>
      <diagonal/>
    </border>
    <border>
      <left/>
      <right style="thin">
        <color rgb="FF999999"/>
      </right>
      <top style="thin">
        <color rgb="FF999999"/>
      </top>
      <bottom/>
      <diagonal/>
    </border>
    <border>
      <left/>
      <right style="thin">
        <color rgb="FF999999"/>
      </right>
      <top/>
      <bottom/>
      <diagonal/>
    </border>
    <border>
      <left/>
      <right style="thin">
        <color rgb="FF999999"/>
      </right>
      <top style="thin">
        <color rgb="FF999999"/>
      </top>
      <bottom style="thin">
        <color rgb="FF999999"/>
      </bottom>
      <diagonal/>
    </border>
    <border>
      <left style="thin">
        <color theme="0"/>
      </left>
      <right style="thin">
        <color indexed="64"/>
      </right>
      <top style="thin">
        <color theme="0"/>
      </top>
      <bottom/>
      <diagonal/>
    </border>
    <border>
      <left style="thin">
        <color theme="0"/>
      </left>
      <right style="thin">
        <color indexed="64"/>
      </right>
      <top/>
      <bottom style="thin">
        <color indexed="64"/>
      </bottom>
      <diagonal/>
    </border>
    <border>
      <left style="thin">
        <color indexed="64"/>
      </left>
      <right style="thin">
        <color indexed="64"/>
      </right>
      <top style="thin">
        <color theme="0"/>
      </top>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right style="thin">
        <color theme="0"/>
      </right>
      <top style="thin">
        <color indexed="64"/>
      </top>
      <bottom style="thin">
        <color indexed="64"/>
      </bottom>
      <diagonal/>
    </border>
    <border>
      <left style="thin">
        <color theme="0"/>
      </left>
      <right style="thin">
        <color theme="0"/>
      </right>
      <top/>
      <bottom style="thin">
        <color indexed="64"/>
      </bottom>
      <diagonal/>
    </border>
    <border>
      <left style="thin">
        <color indexed="64"/>
      </left>
      <right style="thin">
        <color theme="0"/>
      </right>
      <top style="thin">
        <color indexed="64"/>
      </top>
      <bottom style="thin">
        <color theme="0"/>
      </bottom>
      <diagonal/>
    </border>
    <border>
      <left style="thin">
        <color indexed="64"/>
      </left>
      <right style="thin">
        <color theme="0"/>
      </right>
      <top style="thin">
        <color theme="0"/>
      </top>
      <bottom style="thin">
        <color indexed="64"/>
      </bottom>
      <diagonal/>
    </border>
    <border>
      <left/>
      <right/>
      <top/>
      <bottom style="thin">
        <color theme="0"/>
      </bottom>
      <diagonal/>
    </border>
    <border>
      <left style="thin">
        <color theme="0"/>
      </left>
      <right style="thin">
        <color theme="0"/>
      </right>
      <top/>
      <bottom style="thin">
        <color theme="0"/>
      </bottom>
      <diagonal/>
    </border>
  </borders>
  <cellStyleXfs count="30">
    <xf numFmtId="0" fontId="0" fillId="0" borderId="0"/>
    <xf numFmtId="175" fontId="1" fillId="0" borderId="0" applyFont="0" applyFill="0" applyBorder="0" applyAlignment="0" applyProtection="0"/>
    <xf numFmtId="175" fontId="45" fillId="0" borderId="0" applyFont="0" applyFill="0" applyBorder="0" applyAlignment="0" applyProtection="0"/>
    <xf numFmtId="175" fontId="10" fillId="0" borderId="0" applyFont="0" applyFill="0" applyBorder="0" applyAlignment="0" applyProtection="0"/>
    <xf numFmtId="175" fontId="46" fillId="0" borderId="0" applyFont="0" applyFill="0" applyBorder="0" applyAlignment="0" applyProtection="0"/>
    <xf numFmtId="175" fontId="10" fillId="0" borderId="0" applyFont="0" applyFill="0" applyBorder="0" applyAlignment="0" applyProtection="0"/>
    <xf numFmtId="175" fontId="58"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174" fontId="45" fillId="0" borderId="0" applyFont="0" applyFill="0" applyBorder="0" applyAlignment="0" applyProtection="0"/>
    <xf numFmtId="174" fontId="10" fillId="0" borderId="0" applyFont="0" applyFill="0" applyBorder="0" applyAlignment="0" applyProtection="0"/>
    <xf numFmtId="192" fontId="10" fillId="0" borderId="0" applyFont="0" applyFill="0" applyBorder="0" applyAlignment="0" applyProtection="0"/>
    <xf numFmtId="174" fontId="46" fillId="0" borderId="0" applyFont="0" applyFill="0" applyBorder="0" applyAlignment="0" applyProtection="0"/>
    <xf numFmtId="192" fontId="10" fillId="0" borderId="0" applyFont="0" applyFill="0" applyBorder="0" applyAlignment="0" applyProtection="0"/>
    <xf numFmtId="174" fontId="10" fillId="0" borderId="0" applyFont="0" applyFill="0" applyBorder="0" applyAlignment="0" applyProtection="0"/>
    <xf numFmtId="192" fontId="10" fillId="0" borderId="0" applyFont="0" applyFill="0" applyBorder="0" applyAlignment="0" applyProtection="0"/>
    <xf numFmtId="192" fontId="10" fillId="0" borderId="0" applyFont="0" applyFill="0" applyBorder="0" applyAlignment="0" applyProtection="0"/>
    <xf numFmtId="174" fontId="10" fillId="0" borderId="0" applyFont="0" applyFill="0" applyBorder="0" applyAlignment="0" applyProtection="0"/>
    <xf numFmtId="193" fontId="151" fillId="0" borderId="0" applyFont="0" applyFill="0" applyBorder="0" applyAlignment="0" applyProtection="0"/>
    <xf numFmtId="171" fontId="151" fillId="0" borderId="0" applyFont="0" applyFill="0" applyBorder="0" applyAlignment="0" applyProtection="0"/>
    <xf numFmtId="174" fontId="58" fillId="0" borderId="0" applyFont="0" applyFill="0" applyBorder="0" applyAlignment="0" applyProtection="0"/>
    <xf numFmtId="171" fontId="49" fillId="0" borderId="0" applyFont="0" applyFill="0" applyBorder="0" applyAlignment="0" applyProtection="0"/>
    <xf numFmtId="0" fontId="45" fillId="0" borderId="0"/>
    <xf numFmtId="0" fontId="10" fillId="0" borderId="0"/>
    <xf numFmtId="0" fontId="151" fillId="0" borderId="0"/>
    <xf numFmtId="0" fontId="10" fillId="0" borderId="0"/>
    <xf numFmtId="0" fontId="46" fillId="0" borderId="0"/>
    <xf numFmtId="0" fontId="10" fillId="0" borderId="0"/>
    <xf numFmtId="0" fontId="49" fillId="0" borderId="0"/>
    <xf numFmtId="9" fontId="1" fillId="0" borderId="0" applyFont="0" applyFill="0" applyBorder="0" applyAlignment="0" applyProtection="0"/>
  </cellStyleXfs>
  <cellXfs count="1689">
    <xf numFmtId="0" fontId="0" fillId="0" borderId="0" xfId="0"/>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8" fillId="0" borderId="0" xfId="0" applyFont="1"/>
    <xf numFmtId="0" fontId="0" fillId="0" borderId="3" xfId="0"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10" fillId="0" borderId="6" xfId="0" applyFont="1" applyBorder="1" applyAlignment="1">
      <alignment vertical="top" wrapText="1"/>
    </xf>
    <xf numFmtId="0" fontId="0" fillId="0" borderId="6" xfId="0" applyBorder="1" applyAlignment="1">
      <alignment vertical="top" wrapText="1"/>
    </xf>
    <xf numFmtId="0" fontId="10" fillId="0" borderId="4" xfId="0" applyFont="1" applyBorder="1" applyAlignment="1">
      <alignment vertical="top" wrapText="1"/>
    </xf>
    <xf numFmtId="0" fontId="10" fillId="0" borderId="4" xfId="0" applyFont="1" applyBorder="1" applyAlignment="1">
      <alignment horizontal="right" vertical="top" wrapText="1"/>
    </xf>
    <xf numFmtId="0" fontId="10" fillId="0" borderId="3" xfId="0" applyFont="1" applyBorder="1" applyAlignment="1">
      <alignment vertical="top" wrapText="1"/>
    </xf>
    <xf numFmtId="0" fontId="10" fillId="0" borderId="3" xfId="0" applyFont="1" applyBorder="1" applyAlignment="1">
      <alignment horizontal="right" vertical="top" wrapText="1"/>
    </xf>
    <xf numFmtId="0" fontId="7" fillId="0" borderId="0" xfId="0" applyFont="1" applyAlignment="1">
      <alignment wrapText="1"/>
    </xf>
    <xf numFmtId="0" fontId="10" fillId="0" borderId="5" xfId="0" applyFont="1" applyBorder="1" applyAlignment="1">
      <alignment vertical="top" wrapText="1"/>
    </xf>
    <xf numFmtId="176" fontId="6" fillId="0" borderId="7" xfId="0" applyNumberFormat="1" applyFont="1" applyFill="1" applyBorder="1" applyAlignment="1">
      <alignment horizontal="center" vertical="center" wrapText="1"/>
    </xf>
    <xf numFmtId="0" fontId="12" fillId="0" borderId="8" xfId="0" applyFont="1" applyBorder="1" applyAlignment="1">
      <alignment horizontal="justify" vertical="center"/>
    </xf>
    <xf numFmtId="0" fontId="12" fillId="0" borderId="9" xfId="0" applyFont="1" applyBorder="1" applyAlignment="1">
      <alignment horizontal="center" vertical="center"/>
    </xf>
    <xf numFmtId="0" fontId="12" fillId="0" borderId="10" xfId="0" applyNumberFormat="1" applyFont="1" applyBorder="1" applyAlignment="1">
      <alignment horizontal="right" vertical="center"/>
    </xf>
    <xf numFmtId="0" fontId="12" fillId="0" borderId="10" xfId="0" applyNumberFormat="1" applyFont="1" applyFill="1" applyBorder="1" applyAlignment="1">
      <alignment horizontal="right" vertical="center" wrapText="1"/>
    </xf>
    <xf numFmtId="177" fontId="12" fillId="0" borderId="10" xfId="0" applyNumberFormat="1" applyFont="1" applyBorder="1" applyAlignment="1">
      <alignment horizontal="right" vertical="center"/>
    </xf>
    <xf numFmtId="0" fontId="6" fillId="0" borderId="11" xfId="0" applyFont="1" applyBorder="1" applyAlignment="1">
      <alignment horizontal="justify" vertical="center"/>
    </xf>
    <xf numFmtId="0" fontId="6" fillId="0" borderId="12" xfId="0" applyFont="1" applyBorder="1" applyAlignment="1">
      <alignment horizontal="center" vertical="center"/>
    </xf>
    <xf numFmtId="0" fontId="6" fillId="0" borderId="13" xfId="0" applyNumberFormat="1" applyFont="1" applyBorder="1" applyAlignment="1">
      <alignment horizontal="right" vertical="center"/>
    </xf>
    <xf numFmtId="0" fontId="13" fillId="0" borderId="0" xfId="0" applyFont="1"/>
    <xf numFmtId="0" fontId="13" fillId="0" borderId="0" xfId="0" applyFont="1" applyAlignment="1">
      <alignment horizontal="center"/>
    </xf>
    <xf numFmtId="0" fontId="20" fillId="0" borderId="0" xfId="0" applyFont="1" applyAlignment="1">
      <alignment horizontal="center"/>
    </xf>
    <xf numFmtId="0" fontId="21" fillId="0" borderId="0" xfId="0" applyFont="1" applyAlignment="1">
      <alignment horizontal="center"/>
    </xf>
    <xf numFmtId="0" fontId="14" fillId="0" borderId="0" xfId="0" applyFont="1" applyAlignment="1">
      <alignment horizontal="center"/>
    </xf>
    <xf numFmtId="177" fontId="14" fillId="0" borderId="0" xfId="0" applyNumberFormat="1" applyFont="1" applyAlignment="1">
      <alignment horizontal="center"/>
    </xf>
    <xf numFmtId="0" fontId="22" fillId="0" borderId="0" xfId="0" applyFont="1" applyAlignment="1">
      <alignment horizontal="center"/>
    </xf>
    <xf numFmtId="0" fontId="0" fillId="0" borderId="0" xfId="0" applyAlignment="1">
      <alignment horizontal="center"/>
    </xf>
    <xf numFmtId="0" fontId="15" fillId="2" borderId="5"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3" borderId="3" xfId="0" applyFont="1" applyFill="1" applyBorder="1" applyAlignment="1">
      <alignment horizontal="center" vertical="top" wrapText="1"/>
    </xf>
    <xf numFmtId="0" fontId="16" fillId="2" borderId="4" xfId="0" applyFont="1" applyFill="1" applyBorder="1" applyAlignment="1">
      <alignment horizontal="justify" vertical="top" wrapText="1"/>
    </xf>
    <xf numFmtId="0" fontId="16" fillId="3" borderId="4" xfId="0" applyFont="1" applyFill="1" applyBorder="1" applyAlignment="1">
      <alignment horizontal="justify" vertical="top" wrapText="1"/>
    </xf>
    <xf numFmtId="0" fontId="16" fillId="2" borderId="3" xfId="0" applyFont="1" applyFill="1" applyBorder="1" applyAlignment="1">
      <alignment horizontal="justify" vertical="top" wrapText="1"/>
    </xf>
    <xf numFmtId="0" fontId="10" fillId="2" borderId="3" xfId="0" applyFont="1" applyFill="1" applyBorder="1" applyAlignment="1">
      <alignment vertical="top" wrapText="1"/>
    </xf>
    <xf numFmtId="0" fontId="10" fillId="3" borderId="3" xfId="0" applyFont="1" applyFill="1" applyBorder="1" applyAlignment="1">
      <alignment vertical="top" wrapText="1"/>
    </xf>
    <xf numFmtId="0" fontId="16" fillId="2" borderId="4" xfId="0" applyFont="1" applyFill="1" applyBorder="1" applyAlignment="1">
      <alignment horizontal="center" vertical="top" wrapText="1"/>
    </xf>
    <xf numFmtId="0" fontId="16" fillId="2" borderId="4" xfId="0" applyFont="1" applyFill="1" applyBorder="1" applyAlignment="1">
      <alignment horizontal="right" vertical="top" wrapText="1"/>
    </xf>
    <xf numFmtId="0" fontId="10" fillId="2" borderId="4" xfId="0" applyFont="1" applyFill="1" applyBorder="1" applyAlignment="1">
      <alignment vertical="top" wrapText="1"/>
    </xf>
    <xf numFmtId="0" fontId="16" fillId="2" borderId="3" xfId="0" applyFont="1" applyFill="1" applyBorder="1" applyAlignment="1">
      <alignment horizontal="center" vertical="top" wrapText="1"/>
    </xf>
    <xf numFmtId="178" fontId="16" fillId="2" borderId="4" xfId="1" applyNumberFormat="1" applyFont="1" applyFill="1" applyBorder="1" applyAlignment="1">
      <alignment horizontal="right" vertical="top" wrapText="1"/>
    </xf>
    <xf numFmtId="0" fontId="16" fillId="3" borderId="3" xfId="0" applyFont="1" applyFill="1" applyBorder="1" applyAlignment="1">
      <alignment horizontal="justify" vertical="top" wrapText="1"/>
    </xf>
    <xf numFmtId="0" fontId="15" fillId="2" borderId="5" xfId="0" applyFont="1" applyFill="1" applyBorder="1" applyAlignment="1">
      <alignment vertical="top" wrapText="1"/>
    </xf>
    <xf numFmtId="0" fontId="8" fillId="2" borderId="3" xfId="0" applyFont="1" applyFill="1" applyBorder="1" applyAlignment="1">
      <alignment horizontal="center" vertical="top" wrapText="1"/>
    </xf>
    <xf numFmtId="0" fontId="16" fillId="2" borderId="3" xfId="0" applyFont="1" applyFill="1" applyBorder="1" applyAlignment="1">
      <alignment horizontal="right" vertical="top" wrapText="1"/>
    </xf>
    <xf numFmtId="0" fontId="16" fillId="2" borderId="4" xfId="0" applyFont="1" applyFill="1" applyBorder="1" applyAlignment="1">
      <alignment horizontal="left" vertical="top" wrapText="1"/>
    </xf>
    <xf numFmtId="0" fontId="16" fillId="3" borderId="14" xfId="0" applyFont="1" applyFill="1" applyBorder="1" applyAlignment="1">
      <alignment horizontal="justify" vertical="top" wrapText="1"/>
    </xf>
    <xf numFmtId="0" fontId="16" fillId="3" borderId="6" xfId="0" applyFont="1" applyFill="1" applyBorder="1" applyAlignment="1">
      <alignment horizontal="justify" vertical="top" wrapText="1"/>
    </xf>
    <xf numFmtId="0" fontId="16" fillId="3" borderId="5" xfId="0" applyFont="1" applyFill="1" applyBorder="1" applyAlignment="1">
      <alignment horizontal="justify" vertical="top" wrapText="1"/>
    </xf>
    <xf numFmtId="0" fontId="16" fillId="3" borderId="3" xfId="0" applyFont="1" applyFill="1" applyBorder="1" applyAlignment="1">
      <alignment horizontal="center" wrapText="1"/>
    </xf>
    <xf numFmtId="0" fontId="0" fillId="0" borderId="9" xfId="0" applyBorder="1"/>
    <xf numFmtId="0" fontId="0" fillId="0" borderId="15" xfId="0" applyBorder="1"/>
    <xf numFmtId="0" fontId="16" fillId="2" borderId="16" xfId="0" applyFont="1" applyFill="1" applyBorder="1" applyAlignment="1">
      <alignment horizontal="justify" vertical="center" wrapText="1"/>
    </xf>
    <xf numFmtId="0" fontId="0" fillId="0" borderId="16" xfId="0" applyBorder="1"/>
    <xf numFmtId="0" fontId="16" fillId="3" borderId="15" xfId="0" applyFont="1" applyFill="1" applyBorder="1" applyAlignment="1">
      <alignment horizontal="justify" vertical="top" wrapText="1"/>
    </xf>
    <xf numFmtId="0" fontId="16" fillId="2" borderId="17" xfId="0" applyFont="1" applyFill="1" applyBorder="1" applyAlignment="1">
      <alignment horizontal="justify" vertical="center" wrapText="1"/>
    </xf>
    <xf numFmtId="0" fontId="16" fillId="2" borderId="18" xfId="0" applyFont="1" applyFill="1" applyBorder="1" applyAlignment="1">
      <alignment horizontal="justify" vertical="top" wrapText="1"/>
    </xf>
    <xf numFmtId="0" fontId="16" fillId="0" borderId="18" xfId="0" applyFont="1" applyBorder="1"/>
    <xf numFmtId="0" fontId="16" fillId="0" borderId="19" xfId="0" applyFont="1" applyBorder="1"/>
    <xf numFmtId="0" fontId="16" fillId="3" borderId="15" xfId="0" applyFont="1" applyFill="1" applyBorder="1"/>
    <xf numFmtId="0" fontId="16" fillId="3" borderId="4"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20" fillId="0" borderId="0" xfId="0" applyFont="1" applyAlignment="1">
      <alignment horizontal="center" vertical="center"/>
    </xf>
    <xf numFmtId="174" fontId="0" fillId="0" borderId="0" xfId="7" applyFont="1"/>
    <xf numFmtId="174" fontId="0" fillId="0" borderId="0" xfId="0" applyNumberFormat="1"/>
    <xf numFmtId="180" fontId="6" fillId="3" borderId="0" xfId="7" applyNumberFormat="1" applyFont="1" applyFill="1" applyAlignment="1">
      <alignment horizontal="right"/>
    </xf>
    <xf numFmtId="0" fontId="4" fillId="0" borderId="9" xfId="0" applyNumberFormat="1" applyFont="1" applyFill="1" applyBorder="1" applyAlignment="1">
      <alignment horizontal="center" vertical="center" wrapText="1"/>
    </xf>
    <xf numFmtId="0" fontId="16" fillId="2" borderId="6" xfId="0" applyFont="1" applyFill="1" applyBorder="1" applyAlignment="1">
      <alignment horizontal="right" vertical="top" wrapText="1"/>
    </xf>
    <xf numFmtId="0" fontId="0" fillId="3" borderId="0" xfId="0" applyFill="1"/>
    <xf numFmtId="180" fontId="16" fillId="3" borderId="3" xfId="7" applyNumberFormat="1" applyFont="1" applyFill="1" applyBorder="1" applyAlignment="1">
      <alignment horizontal="right" vertical="center" wrapText="1"/>
    </xf>
    <xf numFmtId="180" fontId="0" fillId="3" borderId="0" xfId="0" applyNumberFormat="1" applyFill="1"/>
    <xf numFmtId="0" fontId="16" fillId="3" borderId="20" xfId="0" applyFont="1" applyFill="1" applyBorder="1" applyAlignment="1">
      <alignment horizontal="justify" vertical="top" wrapText="1"/>
    </xf>
    <xf numFmtId="0" fontId="16" fillId="3" borderId="21" xfId="0" applyFont="1" applyFill="1" applyBorder="1" applyAlignment="1">
      <alignment horizontal="justify" vertical="top" wrapText="1"/>
    </xf>
    <xf numFmtId="0" fontId="0" fillId="0" borderId="0" xfId="0" applyBorder="1"/>
    <xf numFmtId="0" fontId="5" fillId="0" borderId="0" xfId="0" applyFont="1"/>
    <xf numFmtId="0" fontId="5" fillId="0" borderId="0" xfId="0" applyFont="1" applyAlignment="1">
      <alignment horizontal="right"/>
    </xf>
    <xf numFmtId="174" fontId="4" fillId="0" borderId="16" xfId="7" applyFont="1" applyFill="1" applyBorder="1" applyAlignment="1">
      <alignment horizontal="center" vertical="center" wrapText="1"/>
    </xf>
    <xf numFmtId="0" fontId="4" fillId="0" borderId="15" xfId="0" applyNumberFormat="1" applyFont="1" applyFill="1" applyBorder="1" applyAlignment="1">
      <alignment horizontal="left" vertical="center" wrapText="1"/>
    </xf>
    <xf numFmtId="0" fontId="18" fillId="0" borderId="22" xfId="0" applyNumberFormat="1" applyFont="1" applyBorder="1" applyAlignment="1">
      <alignment horizontal="center" vertical="center" wrapText="1"/>
    </xf>
    <xf numFmtId="0" fontId="18" fillId="0" borderId="22" xfId="0" applyNumberFormat="1" applyFont="1" applyFill="1" applyBorder="1" applyAlignment="1">
      <alignment horizontal="center" vertical="center" wrapText="1"/>
    </xf>
    <xf numFmtId="0" fontId="4" fillId="0" borderId="0" xfId="0" applyFont="1"/>
    <xf numFmtId="0" fontId="4" fillId="0" borderId="10" xfId="0" applyNumberFormat="1" applyFont="1" applyFill="1" applyBorder="1" applyAlignment="1">
      <alignment horizontal="center" vertical="center" wrapText="1"/>
    </xf>
    <xf numFmtId="0" fontId="18" fillId="0" borderId="22" xfId="0" applyNumberFormat="1" applyFont="1" applyBorder="1" applyAlignment="1">
      <alignment vertical="center" wrapText="1"/>
    </xf>
    <xf numFmtId="0" fontId="18" fillId="0" borderId="23" xfId="0" applyNumberFormat="1" applyFont="1" applyBorder="1" applyAlignment="1">
      <alignment horizontal="center" vertical="center" wrapText="1"/>
    </xf>
    <xf numFmtId="0" fontId="4" fillId="0" borderId="9" xfId="0" applyNumberFormat="1" applyFont="1" applyFill="1" applyBorder="1" applyAlignment="1">
      <alignment vertical="center" wrapText="1"/>
    </xf>
    <xf numFmtId="0" fontId="24" fillId="0" borderId="9" xfId="0" applyNumberFormat="1" applyFont="1" applyFill="1" applyBorder="1" applyAlignment="1">
      <alignment horizontal="left" vertical="center" wrapText="1"/>
    </xf>
    <xf numFmtId="0" fontId="24" fillId="0" borderId="9" xfId="0" applyNumberFormat="1" applyFont="1" applyFill="1" applyBorder="1" applyAlignment="1">
      <alignment horizontal="left" vertical="top" wrapText="1"/>
    </xf>
    <xf numFmtId="0" fontId="18" fillId="0" borderId="24" xfId="0" applyNumberFormat="1" applyFont="1" applyBorder="1" applyAlignment="1">
      <alignment horizontal="center" vertical="center" wrapText="1"/>
    </xf>
    <xf numFmtId="0" fontId="4" fillId="0" borderId="21" xfId="0" applyFont="1" applyBorder="1" applyAlignment="1">
      <alignment horizontal="center" vertical="center"/>
    </xf>
    <xf numFmtId="0" fontId="18" fillId="0" borderId="25" xfId="0" applyNumberFormat="1" applyFont="1" applyFill="1" applyBorder="1" applyAlignment="1">
      <alignment horizontal="center" vertical="center" wrapText="1"/>
    </xf>
    <xf numFmtId="0" fontId="0" fillId="4" borderId="0" xfId="0" applyFill="1" applyBorder="1"/>
    <xf numFmtId="0" fontId="0" fillId="0" borderId="9" xfId="0" applyBorder="1" applyAlignment="1">
      <alignment horizontal="center"/>
    </xf>
    <xf numFmtId="0" fontId="3" fillId="0" borderId="9" xfId="0" applyFont="1" applyBorder="1" applyAlignment="1">
      <alignment wrapText="1"/>
    </xf>
    <xf numFmtId="0" fontId="3" fillId="0" borderId="0" xfId="0" applyFont="1" applyAlignment="1">
      <alignment wrapText="1"/>
    </xf>
    <xf numFmtId="0" fontId="18" fillId="0" borderId="26" xfId="0" applyFont="1" applyFill="1" applyBorder="1" applyAlignment="1">
      <alignment horizontal="center" vertical="center" wrapText="1"/>
    </xf>
    <xf numFmtId="0" fontId="18" fillId="4" borderId="27" xfId="0" applyFont="1" applyFill="1" applyBorder="1" applyAlignment="1">
      <alignment horizontal="center" vertical="center" wrapText="1"/>
    </xf>
    <xf numFmtId="182" fontId="18" fillId="4" borderId="27" xfId="0" applyNumberFormat="1" applyFont="1" applyFill="1" applyBorder="1" applyAlignment="1">
      <alignment horizontal="right" vertical="center" wrapText="1"/>
    </xf>
    <xf numFmtId="0" fontId="2" fillId="4" borderId="27" xfId="0" applyFont="1" applyFill="1" applyBorder="1" applyAlignment="1">
      <alignment horizontal="center" vertical="center" wrapText="1"/>
    </xf>
    <xf numFmtId="183" fontId="18" fillId="4" borderId="28" xfId="0" applyNumberFormat="1" applyFont="1" applyFill="1" applyBorder="1" applyAlignment="1">
      <alignment horizontal="center" vertical="center" wrapText="1"/>
    </xf>
    <xf numFmtId="183" fontId="2" fillId="4" borderId="29" xfId="0" applyNumberFormat="1" applyFont="1" applyFill="1" applyBorder="1" applyAlignment="1">
      <alignment horizontal="center" vertical="center" wrapText="1"/>
    </xf>
    <xf numFmtId="0" fontId="0" fillId="4" borderId="14" xfId="0" applyFill="1" applyBorder="1"/>
    <xf numFmtId="174" fontId="0" fillId="0" borderId="9" xfId="7" applyFont="1" applyBorder="1"/>
    <xf numFmtId="0" fontId="18" fillId="4" borderId="27" xfId="0" applyFont="1" applyFill="1" applyBorder="1" applyAlignment="1">
      <alignment horizontal="center" wrapText="1"/>
    </xf>
    <xf numFmtId="0" fontId="10" fillId="0" borderId="0" xfId="0" applyFont="1"/>
    <xf numFmtId="0" fontId="3" fillId="5" borderId="3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0" xfId="0" applyFont="1"/>
    <xf numFmtId="0" fontId="0" fillId="0" borderId="0" xfId="0" applyFill="1"/>
    <xf numFmtId="0" fontId="152" fillId="5" borderId="0" xfId="0" applyNumberFormat="1" applyFont="1" applyFill="1" applyBorder="1" applyAlignment="1">
      <alignment horizontal="center" vertical="center" wrapText="1"/>
    </xf>
    <xf numFmtId="0" fontId="3" fillId="0" borderId="0" xfId="0" applyFont="1" applyBorder="1"/>
    <xf numFmtId="0" fontId="31" fillId="0" borderId="0" xfId="0" applyFont="1"/>
    <xf numFmtId="174" fontId="153" fillId="0" borderId="0" xfId="7" applyFont="1"/>
    <xf numFmtId="0" fontId="3" fillId="6" borderId="15" xfId="0" applyNumberFormat="1" applyFont="1" applyFill="1" applyBorder="1" applyAlignment="1">
      <alignment horizontal="center" vertical="center" wrapText="1"/>
    </xf>
    <xf numFmtId="0" fontId="31" fillId="0" borderId="0" xfId="0" applyFont="1" applyAlignment="1"/>
    <xf numFmtId="0" fontId="154" fillId="7" borderId="55" xfId="0" applyFont="1" applyFill="1" applyBorder="1" applyAlignment="1">
      <alignment horizontal="center" vertical="center" wrapText="1"/>
    </xf>
    <xf numFmtId="0" fontId="154" fillId="7" borderId="56" xfId="0" applyFont="1" applyFill="1" applyBorder="1" applyAlignment="1">
      <alignment horizontal="center" vertical="center"/>
    </xf>
    <xf numFmtId="0" fontId="154" fillId="7" borderId="56" xfId="0" applyFont="1" applyFill="1" applyBorder="1" applyAlignment="1">
      <alignment horizontal="center" vertical="center" wrapText="1"/>
    </xf>
    <xf numFmtId="0" fontId="154" fillId="7" borderId="57" xfId="0" applyFont="1" applyFill="1" applyBorder="1" applyAlignment="1">
      <alignment horizontal="center" vertical="center" wrapText="1"/>
    </xf>
    <xf numFmtId="0" fontId="154" fillId="7" borderId="9" xfId="0" applyFont="1" applyFill="1" applyBorder="1" applyAlignment="1">
      <alignment horizontal="center" vertical="center"/>
    </xf>
    <xf numFmtId="180" fontId="35" fillId="5" borderId="9" xfId="7" applyNumberFormat="1" applyFont="1" applyFill="1" applyBorder="1" applyAlignment="1">
      <alignment vertical="center"/>
    </xf>
    <xf numFmtId="0" fontId="35" fillId="5" borderId="9" xfId="0" applyFont="1" applyFill="1" applyBorder="1" applyAlignment="1">
      <alignment horizontal="center" vertical="center"/>
    </xf>
    <xf numFmtId="0" fontId="37" fillId="5" borderId="9" xfId="0" applyFont="1" applyFill="1" applyBorder="1" applyAlignment="1">
      <alignment horizontal="center" vertical="center" wrapText="1"/>
    </xf>
    <xf numFmtId="0" fontId="3" fillId="6" borderId="9" xfId="0" applyNumberFormat="1"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155" fillId="8" borderId="9" xfId="0" applyNumberFormat="1" applyFont="1" applyFill="1" applyBorder="1" applyAlignment="1">
      <alignment horizontal="center" vertical="center" wrapText="1"/>
    </xf>
    <xf numFmtId="0" fontId="156" fillId="9" borderId="58" xfId="0" applyNumberFormat="1" applyFont="1" applyFill="1" applyBorder="1" applyAlignment="1">
      <alignment horizontal="center" vertical="center" wrapText="1"/>
    </xf>
    <xf numFmtId="0" fontId="0" fillId="0" borderId="31" xfId="0" applyBorder="1"/>
    <xf numFmtId="0" fontId="0" fillId="0" borderId="32" xfId="0" applyBorder="1"/>
    <xf numFmtId="0" fontId="0" fillId="0" borderId="21" xfId="0" applyBorder="1"/>
    <xf numFmtId="0" fontId="3" fillId="8" borderId="33" xfId="0" applyNumberFormat="1" applyFont="1" applyFill="1" applyBorder="1" applyAlignment="1">
      <alignment horizontal="center" vertical="center" wrapText="1"/>
    </xf>
    <xf numFmtId="0" fontId="3" fillId="8" borderId="33" xfId="0" applyFont="1" applyFill="1" applyBorder="1" applyAlignment="1">
      <alignment horizontal="center" vertical="center" wrapText="1"/>
    </xf>
    <xf numFmtId="0" fontId="35" fillId="5" borderId="9" xfId="0" applyFont="1" applyFill="1" applyBorder="1" applyAlignment="1">
      <alignment vertical="center" wrapText="1"/>
    </xf>
    <xf numFmtId="49" fontId="35" fillId="5" borderId="9" xfId="0" applyNumberFormat="1" applyFont="1" applyFill="1" applyBorder="1" applyAlignment="1">
      <alignment horizontal="center" vertical="center"/>
    </xf>
    <xf numFmtId="0" fontId="33" fillId="10" borderId="9" xfId="0" applyFont="1" applyFill="1" applyBorder="1" applyAlignment="1">
      <alignment horizontal="center" vertical="center" wrapText="1"/>
    </xf>
    <xf numFmtId="0" fontId="155" fillId="11" borderId="9" xfId="0" applyNumberFormat="1" applyFont="1" applyFill="1" applyBorder="1" applyAlignment="1">
      <alignment horizontal="center" vertical="center" wrapText="1"/>
    </xf>
    <xf numFmtId="14" fontId="3" fillId="8" borderId="34" xfId="0" applyNumberFormat="1" applyFont="1" applyFill="1" applyBorder="1" applyAlignment="1">
      <alignment horizontal="left" vertical="top" wrapText="1"/>
    </xf>
    <xf numFmtId="0" fontId="3" fillId="8" borderId="16" xfId="0" applyNumberFormat="1" applyFont="1" applyFill="1" applyBorder="1" applyAlignment="1">
      <alignment horizontal="left" vertical="center" wrapText="1"/>
    </xf>
    <xf numFmtId="14" fontId="3" fillId="8" borderId="32" xfId="0" applyNumberFormat="1" applyFont="1" applyFill="1" applyBorder="1" applyAlignment="1">
      <alignment horizontal="left" vertical="center" wrapText="1"/>
    </xf>
    <xf numFmtId="14" fontId="3" fillId="8" borderId="0" xfId="0" applyNumberFormat="1" applyFont="1" applyFill="1" applyBorder="1" applyAlignment="1">
      <alignment horizontal="left" vertical="top" wrapText="1"/>
    </xf>
    <xf numFmtId="174" fontId="3" fillId="8" borderId="15" xfId="7" applyFont="1" applyFill="1" applyBorder="1" applyAlignment="1">
      <alignment horizontal="center" vertical="center" wrapText="1"/>
    </xf>
    <xf numFmtId="174" fontId="3" fillId="8" borderId="59" xfId="7" applyFont="1" applyFill="1" applyBorder="1" applyAlignment="1">
      <alignment horizontal="center" vertical="center" wrapText="1"/>
    </xf>
    <xf numFmtId="174" fontId="3" fillId="8" borderId="59" xfId="7" applyFont="1" applyFill="1" applyBorder="1" applyAlignment="1">
      <alignment horizontal="right" vertical="center" wrapText="1"/>
    </xf>
    <xf numFmtId="0" fontId="3" fillId="8" borderId="60" xfId="0" applyNumberFormat="1" applyFont="1" applyFill="1" applyBorder="1" applyAlignment="1">
      <alignment horizontal="center" vertical="center" wrapText="1"/>
    </xf>
    <xf numFmtId="0" fontId="37" fillId="5" borderId="9" xfId="0" applyFont="1" applyFill="1" applyBorder="1" applyAlignment="1">
      <alignment horizontal="center" vertical="center"/>
    </xf>
    <xf numFmtId="174" fontId="5" fillId="0" borderId="0" xfId="0" applyNumberFormat="1" applyFont="1" applyAlignment="1">
      <alignment horizontal="right"/>
    </xf>
    <xf numFmtId="0" fontId="3" fillId="6" borderId="21" xfId="0" applyFont="1" applyFill="1" applyBorder="1" applyAlignment="1">
      <alignment horizontal="center" vertical="center" wrapText="1"/>
    </xf>
    <xf numFmtId="180" fontId="31" fillId="0" borderId="0" xfId="0" applyNumberFormat="1" applyFont="1" applyAlignment="1"/>
    <xf numFmtId="0" fontId="157" fillId="5" borderId="0" xfId="0" applyFont="1" applyFill="1" applyBorder="1" applyAlignment="1">
      <alignment vertical="center" wrapText="1"/>
    </xf>
    <xf numFmtId="49" fontId="37" fillId="5" borderId="9" xfId="0" applyNumberFormat="1" applyFont="1" applyFill="1" applyBorder="1" applyAlignment="1">
      <alignment horizontal="center" vertical="center"/>
    </xf>
    <xf numFmtId="0" fontId="3" fillId="11" borderId="9" xfId="0" applyNumberFormat="1" applyFont="1" applyFill="1" applyBorder="1" applyAlignment="1">
      <alignment horizontal="center" vertical="center" wrapText="1"/>
    </xf>
    <xf numFmtId="0" fontId="38" fillId="5" borderId="9" xfId="0" applyFont="1" applyFill="1" applyBorder="1" applyAlignment="1">
      <alignment horizontal="center" vertical="center" wrapText="1"/>
    </xf>
    <xf numFmtId="0" fontId="35" fillId="5" borderId="21" xfId="0" applyFont="1" applyFill="1" applyBorder="1" applyAlignment="1">
      <alignment horizontal="center" vertical="center"/>
    </xf>
    <xf numFmtId="0" fontId="35" fillId="5" borderId="21" xfId="0" applyFont="1" applyFill="1" applyBorder="1" applyAlignment="1">
      <alignment vertical="center"/>
    </xf>
    <xf numFmtId="180" fontId="35" fillId="5" borderId="21" xfId="7" applyNumberFormat="1" applyFont="1" applyFill="1" applyBorder="1" applyAlignment="1">
      <alignment vertical="center"/>
    </xf>
    <xf numFmtId="0" fontId="35" fillId="5" borderId="21" xfId="0" applyNumberFormat="1" applyFont="1" applyFill="1" applyBorder="1" applyAlignment="1">
      <alignment horizontal="center" vertical="center"/>
    </xf>
    <xf numFmtId="0" fontId="35" fillId="5" borderId="21" xfId="0" applyFont="1" applyFill="1" applyBorder="1" applyAlignment="1">
      <alignment vertical="center" wrapText="1"/>
    </xf>
    <xf numFmtId="0" fontId="38" fillId="5" borderId="31" xfId="0" applyFont="1" applyFill="1" applyBorder="1" applyAlignment="1">
      <alignment horizontal="center" vertical="center" wrapText="1"/>
    </xf>
    <xf numFmtId="0" fontId="35" fillId="5" borderId="9" xfId="0" applyFont="1" applyFill="1" applyBorder="1" applyAlignment="1">
      <alignment vertical="center"/>
    </xf>
    <xf numFmtId="0" fontId="35" fillId="5" borderId="9" xfId="0" applyNumberFormat="1" applyFont="1" applyFill="1" applyBorder="1" applyAlignment="1">
      <alignment horizontal="center" vertical="center"/>
    </xf>
    <xf numFmtId="180" fontId="35" fillId="5" borderId="9" xfId="7" applyNumberFormat="1" applyFont="1" applyFill="1" applyBorder="1" applyAlignment="1">
      <alignment horizontal="right" vertical="center" wrapText="1"/>
    </xf>
    <xf numFmtId="0" fontId="38" fillId="5" borderId="16" xfId="0" applyFont="1" applyFill="1" applyBorder="1" applyAlignment="1">
      <alignment horizontal="center" vertical="center" wrapText="1"/>
    </xf>
    <xf numFmtId="0" fontId="35" fillId="5" borderId="9" xfId="0" applyFont="1" applyFill="1" applyBorder="1" applyAlignment="1">
      <alignment horizontal="center" vertical="center" wrapText="1"/>
    </xf>
    <xf numFmtId="0" fontId="35" fillId="5" borderId="9" xfId="0" applyFont="1" applyFill="1" applyBorder="1" applyAlignment="1">
      <alignment vertical="top" wrapText="1"/>
    </xf>
    <xf numFmtId="0" fontId="37" fillId="5" borderId="9" xfId="0" applyFont="1" applyFill="1" applyBorder="1" applyAlignment="1">
      <alignment vertical="center"/>
    </xf>
    <xf numFmtId="180" fontId="37" fillId="5" borderId="9" xfId="7" applyNumberFormat="1" applyFont="1" applyFill="1" applyBorder="1" applyAlignment="1">
      <alignment vertical="center"/>
    </xf>
    <xf numFmtId="0" fontId="37" fillId="5" borderId="9" xfId="0" applyFont="1" applyFill="1" applyBorder="1" applyAlignment="1">
      <alignment vertical="center" wrapText="1"/>
    </xf>
    <xf numFmtId="0" fontId="38" fillId="5" borderId="15" xfId="0" applyFont="1" applyFill="1" applyBorder="1" applyAlignment="1">
      <alignment horizontal="center" vertical="center" wrapText="1"/>
    </xf>
    <xf numFmtId="0" fontId="158" fillId="5" borderId="15" xfId="0" applyFont="1" applyFill="1" applyBorder="1" applyAlignment="1">
      <alignment horizontal="center" vertical="center" wrapText="1"/>
    </xf>
    <xf numFmtId="0" fontId="155" fillId="8" borderId="30" xfId="0" applyNumberFormat="1" applyFont="1" applyFill="1" applyBorder="1" applyAlignment="1">
      <alignment horizontal="left" vertical="center" wrapText="1"/>
    </xf>
    <xf numFmtId="174" fontId="155" fillId="8" borderId="61" xfId="7" applyFont="1" applyFill="1" applyBorder="1" applyAlignment="1">
      <alignment horizontal="center" vertical="center" wrapText="1"/>
    </xf>
    <xf numFmtId="0" fontId="3" fillId="11" borderId="9" xfId="0" applyNumberFormat="1" applyFont="1" applyFill="1" applyBorder="1" applyAlignment="1">
      <alignment horizontal="left" vertical="top" wrapText="1"/>
    </xf>
    <xf numFmtId="0" fontId="3" fillId="12" borderId="9" xfId="0" applyNumberFormat="1" applyFont="1" applyFill="1" applyBorder="1" applyAlignment="1">
      <alignment horizontal="center" vertical="center" wrapText="1"/>
    </xf>
    <xf numFmtId="0" fontId="155" fillId="12" borderId="9" xfId="0" applyNumberFormat="1" applyFont="1" applyFill="1" applyBorder="1" applyAlignment="1">
      <alignment horizontal="center" vertical="center" wrapText="1"/>
    </xf>
    <xf numFmtId="174" fontId="155" fillId="12" borderId="9" xfId="7" applyFont="1" applyFill="1" applyBorder="1" applyAlignment="1">
      <alignment horizontal="center" vertical="center" wrapText="1"/>
    </xf>
    <xf numFmtId="0" fontId="3" fillId="12" borderId="35" xfId="0" applyNumberFormat="1" applyFont="1" applyFill="1" applyBorder="1" applyAlignment="1">
      <alignment horizontal="center" vertical="center" wrapText="1"/>
    </xf>
    <xf numFmtId="0" fontId="155" fillId="12" borderId="20" xfId="0" applyNumberFormat="1" applyFont="1" applyFill="1" applyBorder="1" applyAlignment="1">
      <alignment horizontal="center" vertical="center" wrapText="1"/>
    </xf>
    <xf numFmtId="0" fontId="3" fillId="12" borderId="20" xfId="0" applyNumberFormat="1" applyFont="1" applyFill="1" applyBorder="1" applyAlignment="1">
      <alignment horizontal="center" vertical="center" wrapText="1"/>
    </xf>
    <xf numFmtId="0" fontId="3" fillId="12" borderId="21" xfId="0" applyNumberFormat="1" applyFont="1" applyFill="1" applyBorder="1" applyAlignment="1">
      <alignment horizontal="center" vertical="center" wrapText="1"/>
    </xf>
    <xf numFmtId="0" fontId="156" fillId="13" borderId="9" xfId="0" applyFont="1" applyFill="1" applyBorder="1" applyAlignment="1">
      <alignment horizontal="center" vertical="center" wrapText="1"/>
    </xf>
    <xf numFmtId="0" fontId="3" fillId="12" borderId="15" xfId="0" applyFont="1" applyFill="1" applyBorder="1" applyAlignment="1">
      <alignment horizontal="center" vertical="center" wrapText="1"/>
    </xf>
    <xf numFmtId="0" fontId="3" fillId="12" borderId="36" xfId="0" applyFont="1" applyFill="1" applyBorder="1" applyAlignment="1">
      <alignment horizontal="center" vertical="center" wrapText="1"/>
    </xf>
    <xf numFmtId="0" fontId="155" fillId="12" borderId="33" xfId="0" applyNumberFormat="1" applyFont="1" applyFill="1" applyBorder="1" applyAlignment="1">
      <alignment horizontal="center" vertical="center" wrapText="1"/>
    </xf>
    <xf numFmtId="0" fontId="3" fillId="12" borderId="37" xfId="0" applyNumberFormat="1" applyFont="1" applyFill="1" applyBorder="1" applyAlignment="1">
      <alignment horizontal="center" vertical="center" wrapText="1"/>
    </xf>
    <xf numFmtId="0" fontId="3" fillId="12" borderId="9" xfId="0" applyNumberFormat="1" applyFont="1" applyFill="1" applyBorder="1" applyAlignment="1">
      <alignment vertical="center" wrapText="1"/>
    </xf>
    <xf numFmtId="14" fontId="3" fillId="12" borderId="9" xfId="0" applyNumberFormat="1" applyFont="1" applyFill="1" applyBorder="1" applyAlignment="1">
      <alignment vertical="top" wrapText="1"/>
    </xf>
    <xf numFmtId="0" fontId="159" fillId="13" borderId="9" xfId="0" applyFont="1" applyFill="1" applyBorder="1" applyAlignment="1">
      <alignment horizontal="center" vertical="center" wrapText="1"/>
    </xf>
    <xf numFmtId="0" fontId="155" fillId="8" borderId="20" xfId="0" applyNumberFormat="1" applyFont="1" applyFill="1" applyBorder="1" applyAlignment="1">
      <alignment horizontal="center" vertical="center" wrapText="1"/>
    </xf>
    <xf numFmtId="180" fontId="35" fillId="5" borderId="0" xfId="7" applyNumberFormat="1" applyFont="1" applyFill="1" applyBorder="1" applyAlignment="1">
      <alignment vertical="center"/>
    </xf>
    <xf numFmtId="180" fontId="35" fillId="5" borderId="0" xfId="7" applyNumberFormat="1" applyFont="1" applyFill="1" applyBorder="1" applyAlignment="1">
      <alignment horizontal="right" vertical="center" wrapText="1"/>
    </xf>
    <xf numFmtId="180" fontId="37" fillId="5" borderId="0" xfId="7" applyNumberFormat="1" applyFont="1" applyFill="1" applyBorder="1" applyAlignment="1">
      <alignment vertical="center"/>
    </xf>
    <xf numFmtId="0" fontId="3" fillId="11" borderId="15" xfId="0" applyNumberFormat="1" applyFont="1" applyFill="1" applyBorder="1" applyAlignment="1">
      <alignment horizontal="center" vertical="center" wrapText="1"/>
    </xf>
    <xf numFmtId="0" fontId="155" fillId="11" borderId="20" xfId="0" applyNumberFormat="1" applyFont="1" applyFill="1" applyBorder="1" applyAlignment="1">
      <alignment horizontal="center" vertical="center" wrapText="1"/>
    </xf>
    <xf numFmtId="0" fontId="3" fillId="11" borderId="9" xfId="0" applyFont="1" applyFill="1" applyBorder="1" applyAlignment="1">
      <alignment horizontal="center" vertical="center"/>
    </xf>
    <xf numFmtId="0" fontId="31" fillId="0" borderId="32" xfId="0" applyFont="1" applyBorder="1"/>
    <xf numFmtId="0" fontId="3" fillId="11" borderId="9" xfId="0" applyNumberFormat="1" applyFont="1" applyFill="1" applyBorder="1" applyAlignment="1">
      <alignment horizontal="center" vertical="top" wrapText="1"/>
    </xf>
    <xf numFmtId="0" fontId="48" fillId="5" borderId="9" xfId="0" applyFont="1" applyFill="1" applyBorder="1" applyAlignment="1">
      <alignment horizontal="center" vertical="center" wrapText="1"/>
    </xf>
    <xf numFmtId="0" fontId="3" fillId="6" borderId="21" xfId="0" applyNumberFormat="1" applyFont="1" applyFill="1" applyBorder="1" applyAlignment="1">
      <alignment horizontal="center" vertical="center" wrapText="1"/>
    </xf>
    <xf numFmtId="174" fontId="3" fillId="8" borderId="62" xfId="7" applyFont="1" applyFill="1" applyBorder="1" applyAlignment="1">
      <alignment horizontal="center" vertical="center" wrapText="1"/>
    </xf>
    <xf numFmtId="0" fontId="155" fillId="8" borderId="33" xfId="0" applyNumberFormat="1" applyFont="1" applyFill="1" applyBorder="1" applyAlignment="1">
      <alignment horizontal="center" vertical="center" wrapText="1"/>
    </xf>
    <xf numFmtId="0" fontId="33" fillId="5" borderId="9" xfId="0" applyFont="1" applyFill="1" applyBorder="1" applyAlignment="1">
      <alignment horizontal="center" vertical="center" wrapText="1"/>
    </xf>
    <xf numFmtId="0" fontId="3" fillId="12" borderId="9" xfId="0" applyNumberFormat="1" applyFont="1" applyFill="1" applyBorder="1" applyAlignment="1">
      <alignment horizontal="left" vertical="center" wrapText="1"/>
    </xf>
    <xf numFmtId="0" fontId="3" fillId="12" borderId="20" xfId="0" applyNumberFormat="1" applyFont="1" applyFill="1" applyBorder="1" applyAlignment="1">
      <alignment vertical="center" wrapText="1"/>
    </xf>
    <xf numFmtId="0" fontId="3" fillId="12" borderId="9" xfId="0" applyFont="1" applyFill="1" applyBorder="1" applyAlignment="1">
      <alignment horizontal="center" vertical="center"/>
    </xf>
    <xf numFmtId="0" fontId="3" fillId="12" borderId="9" xfId="0" applyNumberFormat="1" applyFont="1" applyFill="1" applyBorder="1" applyAlignment="1">
      <alignment horizontal="left" vertical="top" wrapText="1"/>
    </xf>
    <xf numFmtId="0" fontId="3" fillId="11" borderId="9" xfId="0" applyFont="1" applyFill="1" applyBorder="1" applyAlignment="1">
      <alignment horizontal="left" vertical="center" wrapText="1"/>
    </xf>
    <xf numFmtId="0" fontId="33" fillId="14" borderId="9" xfId="0" applyFont="1" applyFill="1" applyBorder="1" applyAlignment="1">
      <alignment horizontal="center" vertical="center" wrapText="1"/>
    </xf>
    <xf numFmtId="0" fontId="3" fillId="11" borderId="9" xfId="0" applyFont="1" applyFill="1" applyBorder="1" applyAlignment="1">
      <alignment horizontal="center" vertical="center" wrapText="1"/>
    </xf>
    <xf numFmtId="0" fontId="2" fillId="11" borderId="9" xfId="0" applyFont="1" applyFill="1" applyBorder="1" applyAlignment="1">
      <alignment horizontal="center" vertical="center"/>
    </xf>
    <xf numFmtId="0" fontId="3" fillId="11" borderId="9" xfId="0" applyNumberFormat="1" applyFont="1" applyFill="1" applyBorder="1" applyAlignment="1">
      <alignment horizontal="left" vertical="center" wrapText="1"/>
    </xf>
    <xf numFmtId="0" fontId="3" fillId="6" borderId="20" xfId="0" applyNumberFormat="1" applyFont="1" applyFill="1" applyBorder="1" applyAlignment="1">
      <alignment horizontal="center" vertical="center" wrapText="1"/>
    </xf>
    <xf numFmtId="0" fontId="3" fillId="6" borderId="32" xfId="0" applyNumberFormat="1" applyFont="1" applyFill="1" applyBorder="1" applyAlignment="1">
      <alignment horizontal="left" vertical="center" wrapText="1"/>
    </xf>
    <xf numFmtId="0" fontId="3" fillId="6" borderId="9" xfId="0" applyNumberFormat="1" applyFont="1" applyFill="1" applyBorder="1" applyAlignment="1">
      <alignment horizontal="left" vertical="center" wrapText="1"/>
    </xf>
    <xf numFmtId="0" fontId="3" fillId="6" borderId="0" xfId="0" applyFont="1" applyFill="1"/>
    <xf numFmtId="0" fontId="3" fillId="6" borderId="9" xfId="0" applyFont="1" applyFill="1" applyBorder="1"/>
    <xf numFmtId="0" fontId="33" fillId="15" borderId="9" xfId="0" applyFont="1" applyFill="1" applyBorder="1" applyAlignment="1">
      <alignment horizontal="center" vertical="center" wrapText="1"/>
    </xf>
    <xf numFmtId="180" fontId="33" fillId="16" borderId="9" xfId="0" applyNumberFormat="1" applyFont="1" applyFill="1" applyBorder="1" applyAlignment="1">
      <alignment horizontal="center" vertical="center" wrapText="1"/>
    </xf>
    <xf numFmtId="180" fontId="33" fillId="15" borderId="9" xfId="0" applyNumberFormat="1" applyFont="1" applyFill="1" applyBorder="1" applyAlignment="1">
      <alignment horizontal="center" vertical="center" wrapText="1"/>
    </xf>
    <xf numFmtId="174" fontId="33" fillId="10" borderId="9" xfId="10" applyFont="1" applyFill="1" applyBorder="1" applyAlignment="1">
      <alignment horizontal="center" vertical="center" wrapText="1"/>
    </xf>
    <xf numFmtId="180" fontId="33" fillId="10" borderId="9" xfId="0" applyNumberFormat="1" applyFont="1" applyFill="1" applyBorder="1" applyAlignment="1">
      <alignment horizontal="center" vertical="center" wrapText="1"/>
    </xf>
    <xf numFmtId="180" fontId="33" fillId="17" borderId="9" xfId="0" applyNumberFormat="1" applyFont="1" applyFill="1" applyBorder="1" applyAlignment="1">
      <alignment horizontal="center" vertical="center" wrapText="1"/>
    </xf>
    <xf numFmtId="180" fontId="160" fillId="17" borderId="9" xfId="0" applyNumberFormat="1" applyFont="1" applyFill="1" applyBorder="1" applyAlignment="1">
      <alignment horizontal="center" vertical="center" wrapText="1"/>
    </xf>
    <xf numFmtId="180" fontId="33" fillId="18" borderId="9" xfId="0" applyNumberFormat="1" applyFont="1" applyFill="1" applyBorder="1" applyAlignment="1">
      <alignment horizontal="center" vertical="center" wrapText="1"/>
    </xf>
    <xf numFmtId="0" fontId="161" fillId="0" borderId="0" xfId="0" applyFont="1" applyFill="1" applyBorder="1"/>
    <xf numFmtId="181" fontId="161" fillId="0" borderId="0" xfId="0" applyNumberFormat="1" applyFont="1" applyFill="1" applyBorder="1"/>
    <xf numFmtId="0" fontId="161" fillId="0" borderId="0" xfId="0" applyFont="1" applyFill="1" applyBorder="1" applyAlignment="1">
      <alignment horizontal="center"/>
    </xf>
    <xf numFmtId="0" fontId="161" fillId="0" borderId="0" xfId="0" applyFont="1" applyFill="1" applyBorder="1" applyAlignment="1">
      <alignment horizontal="right"/>
    </xf>
    <xf numFmtId="0" fontId="159" fillId="19" borderId="9" xfId="0" applyFont="1" applyFill="1" applyBorder="1" applyAlignment="1">
      <alignment horizontal="center" vertical="center" wrapText="1"/>
    </xf>
    <xf numFmtId="0" fontId="159" fillId="9" borderId="30" xfId="0" applyFont="1" applyFill="1" applyBorder="1" applyAlignment="1">
      <alignment vertical="center"/>
    </xf>
    <xf numFmtId="180" fontId="159" fillId="9" borderId="20" xfId="0" applyNumberFormat="1" applyFont="1" applyFill="1" applyBorder="1" applyAlignment="1">
      <alignment vertical="center"/>
    </xf>
    <xf numFmtId="0" fontId="37" fillId="0" borderId="38" xfId="0" applyFont="1" applyBorder="1" applyAlignment="1">
      <alignment horizontal="right" vertical="center"/>
    </xf>
    <xf numFmtId="170" fontId="37" fillId="0" borderId="38" xfId="0" applyNumberFormat="1" applyFont="1" applyBorder="1" applyAlignment="1">
      <alignment horizontal="right" vertical="center"/>
    </xf>
    <xf numFmtId="0" fontId="31" fillId="0" borderId="31" xfId="0" applyFont="1" applyBorder="1"/>
    <xf numFmtId="180" fontId="159" fillId="5" borderId="32" xfId="0" applyNumberFormat="1" applyFont="1" applyFill="1" applyBorder="1" applyAlignment="1">
      <alignment vertical="center"/>
    </xf>
    <xf numFmtId="180" fontId="31" fillId="0" borderId="32" xfId="0" applyNumberFormat="1" applyFont="1" applyBorder="1"/>
    <xf numFmtId="0" fontId="37" fillId="0" borderId="32" xfId="0" applyFont="1" applyBorder="1" applyAlignment="1">
      <alignment horizontal="right" vertical="center"/>
    </xf>
    <xf numFmtId="0" fontId="37" fillId="5" borderId="9" xfId="0" applyFont="1" applyFill="1" applyBorder="1" applyAlignment="1">
      <alignment horizontal="right" vertical="center" wrapText="1"/>
    </xf>
    <xf numFmtId="0" fontId="162" fillId="0" borderId="9" xfId="0" applyFont="1" applyBorder="1" applyAlignment="1">
      <alignment horizontal="right" vertical="center"/>
    </xf>
    <xf numFmtId="0" fontId="163" fillId="20" borderId="9" xfId="0" applyFont="1" applyFill="1" applyBorder="1" applyAlignment="1">
      <alignment horizontal="center" vertical="center" wrapText="1"/>
    </xf>
    <xf numFmtId="0" fontId="5" fillId="0" borderId="20" xfId="0" applyFont="1" applyFill="1" applyBorder="1" applyAlignment="1">
      <alignment horizontal="center" vertical="center"/>
    </xf>
    <xf numFmtId="0" fontId="164" fillId="0" borderId="36" xfId="0" applyFont="1" applyBorder="1" applyAlignment="1">
      <alignment horizontal="center" vertical="center"/>
    </xf>
    <xf numFmtId="180" fontId="162" fillId="0" borderId="32" xfId="7" applyNumberFormat="1" applyFont="1" applyBorder="1" applyAlignment="1">
      <alignment horizontal="right" vertical="center"/>
    </xf>
    <xf numFmtId="0" fontId="165" fillId="0" borderId="9" xfId="0" applyFont="1" applyBorder="1" applyAlignment="1">
      <alignment horizontal="center" vertical="center" wrapText="1"/>
    </xf>
    <xf numFmtId="0" fontId="164" fillId="0" borderId="9" xfId="0" applyFont="1" applyBorder="1" applyAlignment="1">
      <alignment horizontal="center" vertical="center" wrapText="1"/>
    </xf>
    <xf numFmtId="0" fontId="10" fillId="0" borderId="9" xfId="0" applyFont="1" applyBorder="1" applyAlignment="1">
      <alignment horizontal="left" vertical="center" wrapText="1"/>
    </xf>
    <xf numFmtId="174" fontId="164" fillId="5" borderId="0" xfId="0" applyNumberFormat="1" applyFont="1" applyFill="1" applyBorder="1" applyAlignment="1">
      <alignment vertical="center" wrapText="1"/>
    </xf>
    <xf numFmtId="0" fontId="3" fillId="12" borderId="9" xfId="0" applyFont="1" applyFill="1" applyBorder="1" applyAlignment="1">
      <alignment horizontal="center" vertical="center" wrapText="1"/>
    </xf>
    <xf numFmtId="0" fontId="3" fillId="5" borderId="9" xfId="0" applyFont="1" applyFill="1" applyBorder="1" applyAlignment="1">
      <alignment horizontal="center" vertical="center" wrapText="1"/>
    </xf>
    <xf numFmtId="176" fontId="3" fillId="11" borderId="9" xfId="7" applyNumberFormat="1" applyFont="1" applyFill="1" applyBorder="1" applyAlignment="1">
      <alignment horizontal="right" vertical="center" wrapText="1"/>
    </xf>
    <xf numFmtId="176" fontId="155" fillId="12" borderId="9" xfId="7" applyNumberFormat="1" applyFont="1" applyFill="1" applyBorder="1" applyAlignment="1">
      <alignment horizontal="right" vertical="center" wrapText="1"/>
    </xf>
    <xf numFmtId="176" fontId="3" fillId="12" borderId="9" xfId="7" applyNumberFormat="1" applyFont="1" applyFill="1" applyBorder="1" applyAlignment="1">
      <alignment horizontal="right" vertical="center" wrapText="1"/>
    </xf>
    <xf numFmtId="174" fontId="3" fillId="12" borderId="9" xfId="7" applyFont="1" applyFill="1" applyBorder="1" applyAlignment="1">
      <alignment horizontal="right" vertical="center" wrapText="1"/>
    </xf>
    <xf numFmtId="174" fontId="3" fillId="12" borderId="9" xfId="7" applyFont="1" applyFill="1" applyBorder="1" applyAlignment="1">
      <alignment horizontal="right" vertical="center"/>
    </xf>
    <xf numFmtId="180" fontId="166" fillId="17" borderId="9" xfId="0" applyNumberFormat="1" applyFont="1" applyFill="1" applyBorder="1" applyAlignment="1">
      <alignment horizontal="center" vertical="center" wrapText="1"/>
    </xf>
    <xf numFmtId="0" fontId="3" fillId="5" borderId="9" xfId="0" applyNumberFormat="1" applyFont="1" applyFill="1" applyBorder="1" applyAlignment="1">
      <alignment horizontal="center" vertical="center" wrapText="1"/>
    </xf>
    <xf numFmtId="0" fontId="50" fillId="14" borderId="39" xfId="0" applyFont="1" applyFill="1" applyBorder="1" applyAlignment="1">
      <alignment horizontal="center" vertical="center" wrapText="1"/>
    </xf>
    <xf numFmtId="0" fontId="50" fillId="14" borderId="0" xfId="0" applyFont="1" applyFill="1" applyAlignment="1">
      <alignment horizontal="center" vertical="center" wrapText="1"/>
    </xf>
    <xf numFmtId="174" fontId="155" fillId="12" borderId="20" xfId="7" applyFont="1" applyFill="1" applyBorder="1" applyAlignment="1">
      <alignment horizontal="center" vertical="center" wrapText="1"/>
    </xf>
    <xf numFmtId="174" fontId="3" fillId="12" borderId="9" xfId="7" applyFont="1" applyFill="1" applyBorder="1" applyAlignment="1">
      <alignment horizontal="center" vertical="center" wrapText="1"/>
    </xf>
    <xf numFmtId="174" fontId="3" fillId="12" borderId="9" xfId="7" applyFont="1" applyFill="1" applyBorder="1" applyAlignment="1">
      <alignment vertical="center"/>
    </xf>
    <xf numFmtId="174" fontId="3" fillId="11" borderId="9" xfId="7" applyFont="1" applyFill="1" applyBorder="1" applyAlignment="1">
      <alignment horizontal="center" vertical="center" wrapText="1"/>
    </xf>
    <xf numFmtId="174" fontId="3" fillId="11" borderId="9" xfId="7" applyFont="1" applyFill="1" applyBorder="1" applyAlignment="1">
      <alignment horizontal="right" vertical="center" wrapText="1"/>
    </xf>
    <xf numFmtId="174" fontId="3" fillId="14" borderId="15" xfId="7" applyFont="1" applyFill="1" applyBorder="1" applyAlignment="1">
      <alignment horizontal="center" vertical="center" wrapText="1"/>
    </xf>
    <xf numFmtId="0" fontId="167" fillId="18" borderId="16" xfId="0" applyFont="1" applyFill="1" applyBorder="1" applyAlignment="1">
      <alignment horizontal="left" vertical="center" wrapText="1"/>
    </xf>
    <xf numFmtId="0" fontId="167" fillId="18" borderId="15" xfId="0" applyFont="1" applyFill="1" applyBorder="1" applyAlignment="1">
      <alignment horizontal="center" vertical="center" wrapText="1"/>
    </xf>
    <xf numFmtId="180" fontId="48" fillId="18" borderId="9" xfId="10" applyNumberFormat="1" applyFont="1" applyFill="1" applyBorder="1" applyAlignment="1">
      <alignment horizontal="center" vertical="center" wrapText="1"/>
    </xf>
    <xf numFmtId="0" fontId="47" fillId="21" borderId="9" xfId="0" applyFont="1" applyFill="1" applyBorder="1" applyAlignment="1">
      <alignment horizontal="center" vertical="center" wrapText="1"/>
    </xf>
    <xf numFmtId="180" fontId="47" fillId="21" borderId="9" xfId="10" applyNumberFormat="1" applyFont="1" applyFill="1" applyBorder="1" applyAlignment="1">
      <alignment vertical="center" wrapText="1"/>
    </xf>
    <xf numFmtId="0" fontId="155" fillId="22" borderId="20" xfId="0" applyFont="1" applyFill="1" applyBorder="1" applyAlignment="1">
      <alignment horizontal="center" vertical="center" wrapText="1"/>
    </xf>
    <xf numFmtId="0" fontId="155" fillId="12" borderId="20" xfId="0" applyFont="1" applyFill="1" applyBorder="1" applyAlignment="1">
      <alignment horizontal="center" vertical="center" wrapText="1"/>
    </xf>
    <xf numFmtId="0" fontId="3" fillId="12" borderId="20" xfId="0" applyFont="1" applyFill="1" applyBorder="1" applyAlignment="1">
      <alignment vertical="center" wrapText="1"/>
    </xf>
    <xf numFmtId="0" fontId="155" fillId="12" borderId="9" xfId="0" applyFont="1" applyFill="1" applyBorder="1" applyAlignment="1">
      <alignment horizontal="center" vertical="center" wrapText="1"/>
    </xf>
    <xf numFmtId="0" fontId="3" fillId="12" borderId="9" xfId="0" applyFont="1" applyFill="1" applyBorder="1" applyAlignment="1">
      <alignment vertical="center" wrapText="1"/>
    </xf>
    <xf numFmtId="0" fontId="3" fillId="12" borderId="9" xfId="0" applyFont="1" applyFill="1" applyBorder="1" applyAlignment="1">
      <alignment horizontal="left" vertical="center" wrapText="1"/>
    </xf>
    <xf numFmtId="0" fontId="3" fillId="12" borderId="9" xfId="0" applyFont="1" applyFill="1" applyBorder="1" applyAlignment="1">
      <alignment horizontal="left" vertical="top" wrapText="1"/>
    </xf>
    <xf numFmtId="0" fontId="3" fillId="12" borderId="21" xfId="0" applyFont="1" applyFill="1" applyBorder="1" applyAlignment="1">
      <alignment horizontal="center" vertical="center" wrapText="1"/>
    </xf>
    <xf numFmtId="0" fontId="3" fillId="11" borderId="9" xfId="0" applyFont="1" applyFill="1" applyBorder="1" applyAlignment="1">
      <alignment horizontal="left" vertical="top" wrapText="1"/>
    </xf>
    <xf numFmtId="0" fontId="3" fillId="6" borderId="32" xfId="0" applyFont="1" applyFill="1" applyBorder="1" applyAlignment="1">
      <alignment horizontal="left" vertical="center" wrapText="1"/>
    </xf>
    <xf numFmtId="0" fontId="3" fillId="6" borderId="20" xfId="0" applyFont="1" applyFill="1" applyBorder="1" applyAlignment="1">
      <alignment horizontal="center" vertical="center" wrapText="1"/>
    </xf>
    <xf numFmtId="0" fontId="3" fillId="6" borderId="9" xfId="0" applyFont="1" applyFill="1" applyBorder="1" applyAlignment="1">
      <alignment horizontal="left" vertical="center" wrapText="1"/>
    </xf>
    <xf numFmtId="0" fontId="3" fillId="5" borderId="0" xfId="0" applyFont="1" applyFill="1" applyBorder="1" applyAlignment="1">
      <alignment horizontal="center" vertical="center" wrapText="1"/>
    </xf>
    <xf numFmtId="0" fontId="155" fillId="23" borderId="21" xfId="0" applyNumberFormat="1" applyFont="1" applyFill="1" applyBorder="1" applyAlignment="1">
      <alignment horizontal="center" vertical="center" wrapText="1"/>
    </xf>
    <xf numFmtId="174" fontId="155" fillId="23" borderId="21" xfId="7" applyFont="1" applyFill="1" applyBorder="1" applyAlignment="1">
      <alignment horizontal="center" vertical="center" wrapText="1"/>
    </xf>
    <xf numFmtId="174" fontId="155" fillId="23" borderId="9" xfId="7" applyFont="1" applyFill="1" applyBorder="1" applyAlignment="1">
      <alignment horizontal="center" vertical="center" wrapText="1"/>
    </xf>
    <xf numFmtId="0" fontId="3" fillId="23" borderId="9" xfId="0" applyNumberFormat="1" applyFont="1" applyFill="1" applyBorder="1" applyAlignment="1">
      <alignment horizontal="left" vertical="center" wrapText="1"/>
    </xf>
    <xf numFmtId="174" fontId="155" fillId="23" borderId="9" xfId="7" applyFont="1" applyFill="1" applyBorder="1" applyAlignment="1">
      <alignment horizontal="right" vertical="center" wrapText="1"/>
    </xf>
    <xf numFmtId="0" fontId="153" fillId="0" borderId="0" xfId="0" applyFont="1" applyFill="1" applyAlignment="1">
      <alignment horizontal="center"/>
    </xf>
    <xf numFmtId="180" fontId="153" fillId="0" borderId="0" xfId="7" applyNumberFormat="1" applyFont="1" applyFill="1" applyAlignment="1">
      <alignment horizontal="right" vertical="center"/>
    </xf>
    <xf numFmtId="180" fontId="153" fillId="0" borderId="0" xfId="7" applyNumberFormat="1" applyFont="1" applyFill="1" applyBorder="1" applyAlignment="1">
      <alignment horizontal="right" vertical="center"/>
    </xf>
    <xf numFmtId="180" fontId="5" fillId="0" borderId="17" xfId="7" applyNumberFormat="1" applyFont="1" applyFill="1" applyBorder="1" applyAlignment="1">
      <alignment horizontal="center" vertical="center"/>
    </xf>
    <xf numFmtId="0" fontId="153" fillId="0" borderId="3" xfId="0" applyFont="1" applyBorder="1" applyAlignment="1">
      <alignment horizontal="center" vertical="center"/>
    </xf>
    <xf numFmtId="0" fontId="3" fillId="0" borderId="0" xfId="0" applyFont="1" applyFill="1" applyBorder="1" applyAlignment="1">
      <alignment horizontal="center" vertical="center" wrapText="1"/>
    </xf>
    <xf numFmtId="0" fontId="10" fillId="0" borderId="0" xfId="0" applyFont="1" applyFill="1"/>
    <xf numFmtId="181" fontId="5" fillId="0" borderId="0" xfId="7" applyNumberFormat="1" applyFont="1" applyFill="1" applyBorder="1" applyAlignment="1">
      <alignment horizontal="right" vertical="center"/>
    </xf>
    <xf numFmtId="181" fontId="164" fillId="0" borderId="0" xfId="0" applyNumberFormat="1" applyFont="1" applyFill="1" applyBorder="1" applyAlignment="1">
      <alignment horizontal="center" vertical="center" wrapText="1"/>
    </xf>
    <xf numFmtId="0" fontId="3" fillId="8" borderId="21" xfId="0" applyNumberFormat="1" applyFont="1" applyFill="1" applyBorder="1" applyAlignment="1">
      <alignment horizontal="center" vertical="center" wrapText="1"/>
    </xf>
    <xf numFmtId="0" fontId="3" fillId="8" borderId="9" xfId="0" applyNumberFormat="1" applyFont="1" applyFill="1" applyBorder="1" applyAlignment="1">
      <alignment horizontal="center" vertical="center" wrapText="1"/>
    </xf>
    <xf numFmtId="0" fontId="3" fillId="8" borderId="35" xfId="0" applyNumberFormat="1" applyFont="1" applyFill="1" applyBorder="1" applyAlignment="1">
      <alignment horizontal="center" vertical="center" wrapText="1"/>
    </xf>
    <xf numFmtId="0" fontId="3" fillId="8" borderId="20" xfId="0" applyNumberFormat="1" applyFont="1" applyFill="1" applyBorder="1" applyAlignment="1">
      <alignment horizontal="center" vertical="center" wrapText="1"/>
    </xf>
    <xf numFmtId="0" fontId="3" fillId="8" borderId="15" xfId="0" applyNumberFormat="1" applyFont="1" applyFill="1" applyBorder="1" applyAlignment="1">
      <alignment horizontal="center" vertical="center" wrapText="1"/>
    </xf>
    <xf numFmtId="0" fontId="3" fillId="8" borderId="36" xfId="0" applyNumberFormat="1" applyFont="1" applyFill="1" applyBorder="1" applyAlignment="1">
      <alignment horizontal="center" vertical="center" wrapText="1"/>
    </xf>
    <xf numFmtId="0" fontId="3" fillId="8" borderId="30" xfId="0" applyNumberFormat="1" applyFont="1" applyFill="1" applyBorder="1" applyAlignment="1">
      <alignment horizontal="left" vertical="top" wrapText="1"/>
    </xf>
    <xf numFmtId="0" fontId="3" fillId="8" borderId="16" xfId="0" applyNumberFormat="1" applyFont="1" applyFill="1" applyBorder="1" applyAlignment="1">
      <alignment horizontal="left" vertical="top" wrapText="1"/>
    </xf>
    <xf numFmtId="0" fontId="3" fillId="8" borderId="30" xfId="0" applyNumberFormat="1" applyFont="1" applyFill="1" applyBorder="1" applyAlignment="1">
      <alignment horizontal="left" vertical="center" wrapText="1"/>
    </xf>
    <xf numFmtId="0" fontId="3" fillId="8" borderId="39" xfId="0" applyNumberFormat="1" applyFont="1" applyFill="1" applyBorder="1" applyAlignment="1">
      <alignment horizontal="left" vertical="top" wrapText="1"/>
    </xf>
    <xf numFmtId="0" fontId="3" fillId="20" borderId="31" xfId="0" applyNumberFormat="1" applyFont="1" applyFill="1" applyBorder="1" applyAlignment="1">
      <alignment horizontal="center" vertical="center" wrapText="1"/>
    </xf>
    <xf numFmtId="0" fontId="168" fillId="9" borderId="58" xfId="0" applyNumberFormat="1" applyFont="1" applyFill="1" applyBorder="1" applyAlignment="1">
      <alignment horizontal="center" vertical="center" wrapText="1"/>
    </xf>
    <xf numFmtId="0" fontId="3" fillId="5" borderId="0" xfId="0" applyNumberFormat="1" applyFont="1" applyFill="1" applyBorder="1" applyAlignment="1">
      <alignment horizontal="center" vertical="center" wrapText="1"/>
    </xf>
    <xf numFmtId="0" fontId="168" fillId="9" borderId="58" xfId="0" applyNumberFormat="1" applyFont="1" applyFill="1" applyBorder="1" applyAlignment="1">
      <alignment vertical="center" wrapText="1"/>
    </xf>
    <xf numFmtId="0" fontId="168" fillId="9" borderId="63" xfId="0" applyNumberFormat="1" applyFont="1" applyFill="1" applyBorder="1" applyAlignment="1">
      <alignment vertical="center" wrapText="1"/>
    </xf>
    <xf numFmtId="0" fontId="0" fillId="0" borderId="64" xfId="0" applyBorder="1"/>
    <xf numFmtId="0" fontId="10" fillId="0" borderId="0" xfId="0" applyFont="1" applyFill="1" applyBorder="1"/>
    <xf numFmtId="0" fontId="155" fillId="0" borderId="0" xfId="0" applyFont="1" applyFill="1" applyBorder="1"/>
    <xf numFmtId="0" fontId="155" fillId="0" borderId="0" xfId="0" applyNumberFormat="1" applyFont="1" applyFill="1" applyBorder="1" applyAlignment="1">
      <alignment horizontal="justify" vertical="center" wrapText="1"/>
    </xf>
    <xf numFmtId="0" fontId="3" fillId="24" borderId="9" xfId="0" applyNumberFormat="1" applyFont="1" applyFill="1" applyBorder="1" applyAlignment="1">
      <alignment horizontal="center" vertical="center" wrapText="1"/>
    </xf>
    <xf numFmtId="0" fontId="2" fillId="24" borderId="9" xfId="0" applyNumberFormat="1" applyFont="1" applyFill="1" applyBorder="1" applyAlignment="1">
      <alignment horizontal="center" vertical="center" wrapText="1"/>
    </xf>
    <xf numFmtId="0" fontId="155" fillId="24" borderId="9" xfId="0" applyNumberFormat="1" applyFont="1" applyFill="1" applyBorder="1" applyAlignment="1">
      <alignment horizontal="center" vertical="center" wrapText="1"/>
    </xf>
    <xf numFmtId="0" fontId="3" fillId="24" borderId="9" xfId="0" applyFont="1" applyFill="1" applyBorder="1" applyAlignment="1">
      <alignment horizontal="center" vertical="center" wrapText="1"/>
    </xf>
    <xf numFmtId="14" fontId="3" fillId="24" borderId="9" xfId="0" applyNumberFormat="1" applyFont="1" applyFill="1" applyBorder="1" applyAlignment="1">
      <alignment horizontal="left" vertical="top" wrapText="1"/>
    </xf>
    <xf numFmtId="0" fontId="3" fillId="24" borderId="9" xfId="0" applyNumberFormat="1" applyFont="1" applyFill="1" applyBorder="1" applyAlignment="1">
      <alignment horizontal="left" vertical="top" wrapText="1"/>
    </xf>
    <xf numFmtId="0" fontId="3" fillId="24" borderId="15" xfId="0" applyFont="1" applyFill="1" applyBorder="1" applyAlignment="1">
      <alignment horizontal="center" vertical="center" wrapText="1"/>
    </xf>
    <xf numFmtId="0" fontId="3" fillId="24" borderId="21" xfId="0" applyFont="1" applyFill="1" applyBorder="1" applyAlignment="1">
      <alignment horizontal="center" vertical="center" wrapText="1"/>
    </xf>
    <xf numFmtId="0" fontId="3" fillId="24" borderId="21" xfId="0" applyNumberFormat="1" applyFont="1" applyFill="1" applyBorder="1" applyAlignment="1">
      <alignment horizontal="center" vertical="center" wrapText="1"/>
    </xf>
    <xf numFmtId="0" fontId="3" fillId="24" borderId="20" xfId="0" applyFont="1" applyFill="1" applyBorder="1" applyAlignment="1">
      <alignment horizontal="center" vertical="center" wrapText="1"/>
    </xf>
    <xf numFmtId="0" fontId="155" fillId="24" borderId="20" xfId="0" applyNumberFormat="1" applyFont="1" applyFill="1" applyBorder="1" applyAlignment="1">
      <alignment horizontal="center" vertical="center" wrapText="1"/>
    </xf>
    <xf numFmtId="0" fontId="3" fillId="24" borderId="60" xfId="0" applyFont="1" applyFill="1" applyBorder="1" applyAlignment="1">
      <alignment horizontal="center" vertical="center" wrapText="1"/>
    </xf>
    <xf numFmtId="0" fontId="3" fillId="24" borderId="20" xfId="0" applyNumberFormat="1" applyFont="1" applyFill="1" applyBorder="1" applyAlignment="1">
      <alignment horizontal="center" vertical="center" wrapText="1"/>
    </xf>
    <xf numFmtId="0" fontId="3" fillId="24" borderId="30" xfId="0" applyNumberFormat="1" applyFont="1" applyFill="1" applyBorder="1" applyAlignment="1">
      <alignment horizontal="left" vertical="top" wrapText="1"/>
    </xf>
    <xf numFmtId="174" fontId="3" fillId="24" borderId="59" xfId="7" applyFont="1" applyFill="1" applyBorder="1" applyAlignment="1">
      <alignment horizontal="center" vertical="center" wrapText="1"/>
    </xf>
    <xf numFmtId="0" fontId="3" fillId="24" borderId="35" xfId="0" applyNumberFormat="1" applyFont="1" applyFill="1" applyBorder="1" applyAlignment="1">
      <alignment horizontal="center" vertical="center" wrapText="1"/>
    </xf>
    <xf numFmtId="0" fontId="3" fillId="24" borderId="9" xfId="0" applyFont="1" applyFill="1" applyBorder="1" applyAlignment="1">
      <alignment horizontal="center" vertical="center"/>
    </xf>
    <xf numFmtId="0" fontId="152" fillId="24" borderId="21" xfId="0" applyFont="1" applyFill="1" applyBorder="1" applyAlignment="1">
      <alignment horizontal="center" vertical="center" wrapText="1"/>
    </xf>
    <xf numFmtId="0" fontId="3" fillId="24" borderId="9" xfId="0" applyFont="1" applyFill="1" applyBorder="1" applyAlignment="1">
      <alignment horizontal="left" vertical="top" wrapText="1"/>
    </xf>
    <xf numFmtId="174" fontId="10" fillId="24" borderId="9" xfId="7" applyFont="1" applyFill="1" applyBorder="1" applyAlignment="1">
      <alignment vertical="center"/>
    </xf>
    <xf numFmtId="14" fontId="3" fillId="24" borderId="15" xfId="0" applyNumberFormat="1" applyFont="1" applyFill="1" applyBorder="1" applyAlignment="1">
      <alignment horizontal="left" vertical="top" wrapText="1"/>
    </xf>
    <xf numFmtId="0" fontId="3" fillId="24" borderId="15" xfId="0" applyFont="1" applyFill="1" applyBorder="1" applyAlignment="1">
      <alignment horizontal="left" vertical="top" wrapText="1"/>
    </xf>
    <xf numFmtId="0" fontId="169" fillId="24" borderId="9" xfId="0" applyFont="1" applyFill="1" applyBorder="1" applyAlignment="1">
      <alignment horizontal="center" vertical="center" wrapText="1"/>
    </xf>
    <xf numFmtId="0" fontId="155" fillId="24" borderId="15" xfId="0" applyNumberFormat="1" applyFont="1" applyFill="1" applyBorder="1" applyAlignment="1">
      <alignment horizontal="center" vertical="center" wrapText="1"/>
    </xf>
    <xf numFmtId="0" fontId="3" fillId="24" borderId="15" xfId="0" applyNumberFormat="1" applyFont="1" applyFill="1" applyBorder="1" applyAlignment="1">
      <alignment horizontal="left" vertical="top" wrapText="1"/>
    </xf>
    <xf numFmtId="0" fontId="3" fillId="24" borderId="16" xfId="0" applyNumberFormat="1" applyFont="1" applyFill="1" applyBorder="1" applyAlignment="1">
      <alignment horizontal="left" vertical="top" wrapText="1"/>
    </xf>
    <xf numFmtId="0" fontId="3" fillId="24" borderId="15" xfId="0" applyNumberFormat="1" applyFont="1" applyFill="1" applyBorder="1" applyAlignment="1">
      <alignment horizontal="center" vertical="center" wrapText="1"/>
    </xf>
    <xf numFmtId="0" fontId="3" fillId="24" borderId="34" xfId="0" applyNumberFormat="1" applyFont="1" applyFill="1" applyBorder="1" applyAlignment="1">
      <alignment horizontal="left" vertical="top" wrapText="1"/>
    </xf>
    <xf numFmtId="14" fontId="3" fillId="24" borderId="16" xfId="0" applyNumberFormat="1" applyFont="1" applyFill="1" applyBorder="1" applyAlignment="1">
      <alignment horizontal="left" vertical="top" wrapText="1"/>
    </xf>
    <xf numFmtId="14" fontId="3" fillId="24" borderId="31" xfId="0" applyNumberFormat="1" applyFont="1" applyFill="1" applyBorder="1" applyAlignment="1">
      <alignment horizontal="left" vertical="top" wrapText="1"/>
    </xf>
    <xf numFmtId="174" fontId="3" fillId="24" borderId="65" xfId="7" applyFont="1" applyFill="1" applyBorder="1" applyAlignment="1">
      <alignment horizontal="center" vertical="center" wrapText="1"/>
    </xf>
    <xf numFmtId="174" fontId="3" fillId="24" borderId="16" xfId="7" applyFont="1" applyFill="1" applyBorder="1" applyAlignment="1">
      <alignment horizontal="center" vertical="center" wrapText="1"/>
    </xf>
    <xf numFmtId="174" fontId="3" fillId="24" borderId="9" xfId="7" applyFont="1" applyFill="1" applyBorder="1" applyAlignment="1">
      <alignment horizontal="center" vertical="center" wrapText="1"/>
    </xf>
    <xf numFmtId="0" fontId="155" fillId="24" borderId="9" xfId="0" applyNumberFormat="1" applyFont="1" applyFill="1" applyBorder="1" applyAlignment="1">
      <alignment horizontal="left" vertical="top" wrapText="1"/>
    </xf>
    <xf numFmtId="0" fontId="170" fillId="0" borderId="0" xfId="0" applyFont="1" applyFill="1" applyBorder="1" applyAlignment="1">
      <alignment horizontal="center" vertical="center"/>
    </xf>
    <xf numFmtId="0" fontId="0" fillId="0" borderId="66" xfId="0" applyBorder="1"/>
    <xf numFmtId="0" fontId="0" fillId="0" borderId="64" xfId="0" pivotButton="1" applyBorder="1"/>
    <xf numFmtId="0" fontId="0" fillId="0" borderId="64" xfId="0" applyNumberFormat="1" applyBorder="1"/>
    <xf numFmtId="0" fontId="0" fillId="0" borderId="67" xfId="0" applyNumberFormat="1" applyBorder="1"/>
    <xf numFmtId="0" fontId="0" fillId="0" borderId="68" xfId="0" applyNumberFormat="1" applyBorder="1"/>
    <xf numFmtId="0" fontId="0" fillId="0" borderId="0" xfId="0" applyNumberFormat="1"/>
    <xf numFmtId="0" fontId="2" fillId="24" borderId="16" xfId="0" applyNumberFormat="1" applyFont="1" applyFill="1" applyBorder="1" applyAlignment="1">
      <alignment horizontal="center" vertical="center" wrapText="1"/>
    </xf>
    <xf numFmtId="174" fontId="171" fillId="25" borderId="0" xfId="7" applyFont="1" applyFill="1" applyBorder="1" applyAlignment="1">
      <alignment vertical="center"/>
    </xf>
    <xf numFmtId="0" fontId="172" fillId="0" borderId="9" xfId="0" applyNumberFormat="1" applyFont="1" applyFill="1" applyBorder="1" applyAlignment="1">
      <alignment horizontal="center" vertical="center" wrapText="1"/>
    </xf>
    <xf numFmtId="0" fontId="152" fillId="0" borderId="9" xfId="0" applyNumberFormat="1" applyFont="1" applyFill="1" applyBorder="1" applyAlignment="1">
      <alignment horizontal="center" vertical="center" wrapText="1"/>
    </xf>
    <xf numFmtId="0" fontId="168" fillId="9" borderId="69" xfId="0" applyNumberFormat="1" applyFont="1" applyFill="1" applyBorder="1" applyAlignment="1">
      <alignment vertical="center" wrapText="1"/>
    </xf>
    <xf numFmtId="0" fontId="168" fillId="26" borderId="69" xfId="0" applyNumberFormat="1" applyFont="1" applyFill="1" applyBorder="1" applyAlignment="1">
      <alignment vertical="center" wrapText="1"/>
    </xf>
    <xf numFmtId="0" fontId="168" fillId="9" borderId="69" xfId="0" applyNumberFormat="1" applyFont="1" applyFill="1" applyBorder="1" applyAlignment="1">
      <alignment horizontal="center" vertical="center" wrapText="1"/>
    </xf>
    <xf numFmtId="0" fontId="168" fillId="9" borderId="70" xfId="0" applyNumberFormat="1" applyFont="1" applyFill="1" applyBorder="1" applyAlignment="1">
      <alignment horizontal="center" vertical="center" wrapText="1"/>
    </xf>
    <xf numFmtId="174" fontId="168" fillId="9" borderId="71" xfId="7" applyFont="1" applyFill="1" applyBorder="1" applyAlignment="1">
      <alignment vertical="center" wrapText="1"/>
    </xf>
    <xf numFmtId="0" fontId="168" fillId="9" borderId="72" xfId="0" applyNumberFormat="1" applyFont="1" applyFill="1" applyBorder="1" applyAlignment="1">
      <alignment vertical="center" wrapText="1"/>
    </xf>
    <xf numFmtId="0" fontId="168" fillId="9" borderId="73" xfId="0" applyNumberFormat="1" applyFont="1" applyFill="1" applyBorder="1" applyAlignment="1">
      <alignment vertical="center" wrapText="1"/>
    </xf>
    <xf numFmtId="174" fontId="173" fillId="25" borderId="21" xfId="0" applyNumberFormat="1" applyFont="1" applyFill="1" applyBorder="1" applyAlignment="1">
      <alignment vertical="center"/>
    </xf>
    <xf numFmtId="14" fontId="4" fillId="0" borderId="9" xfId="0" applyNumberFormat="1" applyFont="1" applyFill="1" applyBorder="1" applyAlignment="1">
      <alignment horizontal="left" vertical="top" wrapText="1"/>
    </xf>
    <xf numFmtId="174" fontId="4" fillId="0" borderId="9" xfId="7" applyFont="1" applyFill="1" applyBorder="1" applyAlignment="1">
      <alignment vertical="center"/>
    </xf>
    <xf numFmtId="0" fontId="0" fillId="0" borderId="9" xfId="0" applyFont="1" applyFill="1" applyBorder="1" applyAlignment="1">
      <alignment horizontal="left" vertical="center" wrapText="1"/>
    </xf>
    <xf numFmtId="180" fontId="75" fillId="0" borderId="9" xfId="10" applyNumberFormat="1" applyFont="1" applyFill="1" applyBorder="1" applyAlignment="1">
      <alignment vertical="center" wrapText="1"/>
    </xf>
    <xf numFmtId="0" fontId="0" fillId="0" borderId="9" xfId="0" applyFont="1" applyFill="1" applyBorder="1" applyAlignment="1">
      <alignment vertical="center" wrapText="1"/>
    </xf>
    <xf numFmtId="180" fontId="75" fillId="0" borderId="9" xfId="10" applyNumberFormat="1" applyFont="1" applyFill="1" applyBorder="1" applyAlignment="1">
      <alignment horizontal="center" vertical="center" wrapText="1"/>
    </xf>
    <xf numFmtId="0" fontId="0" fillId="0" borderId="9" xfId="0" applyFont="1" applyFill="1" applyBorder="1" applyAlignment="1">
      <alignment vertical="top" wrapText="1"/>
    </xf>
    <xf numFmtId="0" fontId="172" fillId="0" borderId="9" xfId="0" applyFont="1" applyFill="1" applyBorder="1" applyAlignment="1">
      <alignment horizontal="center" vertical="center" wrapText="1"/>
    </xf>
    <xf numFmtId="0" fontId="0" fillId="0" borderId="9" xfId="0" applyFont="1" applyFill="1" applyBorder="1" applyAlignment="1">
      <alignment horizontal="center" vertical="center"/>
    </xf>
    <xf numFmtId="0" fontId="0" fillId="0" borderId="9" xfId="0" applyFont="1" applyFill="1" applyBorder="1" applyAlignment="1">
      <alignment horizontal="center" vertical="center" wrapText="1"/>
    </xf>
    <xf numFmtId="0" fontId="0" fillId="0" borderId="9" xfId="0" applyFont="1" applyFill="1" applyBorder="1" applyAlignment="1">
      <alignment horizontal="left" vertical="top" wrapText="1"/>
    </xf>
    <xf numFmtId="0" fontId="161" fillId="25" borderId="0" xfId="0" applyFont="1" applyFill="1" applyAlignment="1"/>
    <xf numFmtId="0" fontId="0" fillId="25" borderId="0" xfId="0" applyFill="1"/>
    <xf numFmtId="0" fontId="161" fillId="25" borderId="0" xfId="0" applyFont="1" applyFill="1"/>
    <xf numFmtId="0" fontId="173" fillId="25" borderId="0" xfId="0" applyFont="1" applyFill="1" applyBorder="1"/>
    <xf numFmtId="0" fontId="173" fillId="25" borderId="0" xfId="0" applyNumberFormat="1" applyFont="1" applyFill="1" applyBorder="1"/>
    <xf numFmtId="0" fontId="164" fillId="0" borderId="0" xfId="0" applyFont="1"/>
    <xf numFmtId="0" fontId="169" fillId="24" borderId="9" xfId="0" applyNumberFormat="1" applyFont="1" applyFill="1" applyBorder="1" applyAlignment="1">
      <alignment horizontal="center" vertical="center" wrapText="1"/>
    </xf>
    <xf numFmtId="174" fontId="2" fillId="27" borderId="16" xfId="0" applyNumberFormat="1" applyFont="1" applyFill="1" applyBorder="1" applyAlignment="1">
      <alignment horizontal="center" vertical="center" wrapText="1"/>
    </xf>
    <xf numFmtId="0" fontId="5" fillId="0" borderId="74" xfId="0" applyFont="1" applyBorder="1"/>
    <xf numFmtId="0" fontId="10" fillId="0" borderId="0" xfId="0" applyFont="1" applyBorder="1"/>
    <xf numFmtId="172" fontId="0" fillId="0" borderId="0" xfId="8" applyFont="1"/>
    <xf numFmtId="9" fontId="0" fillId="0" borderId="0" xfId="29" applyFont="1"/>
    <xf numFmtId="174" fontId="3" fillId="24" borderId="0" xfId="7" applyFont="1" applyFill="1" applyBorder="1" applyAlignment="1">
      <alignment horizontal="center" vertical="center" wrapText="1"/>
    </xf>
    <xf numFmtId="0" fontId="3" fillId="27" borderId="9" xfId="0" applyNumberFormat="1" applyFont="1" applyFill="1" applyBorder="1" applyAlignment="1">
      <alignment horizontal="center" vertical="center" wrapText="1"/>
    </xf>
    <xf numFmtId="0" fontId="3" fillId="24" borderId="0" xfId="0" applyNumberFormat="1" applyFont="1" applyFill="1" applyBorder="1" applyAlignment="1">
      <alignment horizontal="center" vertical="center" wrapText="1"/>
    </xf>
    <xf numFmtId="0" fontId="3" fillId="27" borderId="0" xfId="0" applyNumberFormat="1" applyFont="1" applyFill="1" applyBorder="1" applyAlignment="1">
      <alignment horizontal="center" vertical="center" wrapText="1"/>
    </xf>
    <xf numFmtId="0" fontId="152" fillId="8" borderId="20" xfId="0" applyNumberFormat="1" applyFont="1" applyFill="1" applyBorder="1" applyAlignment="1">
      <alignment horizontal="center" vertical="center" wrapText="1"/>
    </xf>
    <xf numFmtId="0" fontId="152" fillId="8" borderId="21" xfId="0" applyNumberFormat="1" applyFont="1" applyFill="1" applyBorder="1" applyAlignment="1">
      <alignment horizontal="center" vertical="center" wrapText="1"/>
    </xf>
    <xf numFmtId="0" fontId="155" fillId="5" borderId="9" xfId="0" applyNumberFormat="1" applyFont="1" applyFill="1" applyBorder="1" applyAlignment="1">
      <alignment horizontal="center" vertical="center" wrapText="1"/>
    </xf>
    <xf numFmtId="0" fontId="2" fillId="5" borderId="9" xfId="0" applyNumberFormat="1" applyFont="1" applyFill="1" applyBorder="1" applyAlignment="1">
      <alignment horizontal="center" vertical="center" wrapText="1"/>
    </xf>
    <xf numFmtId="0" fontId="2" fillId="5" borderId="9" xfId="0" applyFont="1" applyFill="1" applyBorder="1" applyAlignment="1">
      <alignment horizontal="center" vertical="center" wrapText="1"/>
    </xf>
    <xf numFmtId="0" fontId="5" fillId="5" borderId="9" xfId="0" applyFont="1" applyFill="1" applyBorder="1" applyAlignment="1">
      <alignment horizontal="center" vertical="center"/>
    </xf>
    <xf numFmtId="0" fontId="3" fillId="5" borderId="21" xfId="0" applyNumberFormat="1" applyFont="1" applyFill="1" applyBorder="1" applyAlignment="1">
      <alignment horizontal="center" vertical="center" wrapText="1"/>
    </xf>
    <xf numFmtId="0" fontId="3" fillId="5" borderId="20" xfId="0" applyNumberFormat="1" applyFont="1" applyFill="1" applyBorder="1" applyAlignment="1">
      <alignment horizontal="center" vertical="center" wrapText="1"/>
    </xf>
    <xf numFmtId="0" fontId="2" fillId="5" borderId="20" xfId="0" applyNumberFormat="1" applyFont="1" applyFill="1" applyBorder="1" applyAlignment="1">
      <alignment horizontal="center" vertical="center" wrapText="1"/>
    </xf>
    <xf numFmtId="0" fontId="155" fillId="5" borderId="20" xfId="0" applyNumberFormat="1" applyFont="1" applyFill="1" applyBorder="1" applyAlignment="1">
      <alignment horizontal="center" vertical="center" wrapText="1"/>
    </xf>
    <xf numFmtId="0" fontId="155" fillId="5" borderId="21" xfId="0" applyNumberFormat="1" applyFont="1" applyFill="1" applyBorder="1" applyAlignment="1">
      <alignment horizontal="center" vertical="center" wrapText="1"/>
    </xf>
    <xf numFmtId="0" fontId="3" fillId="5" borderId="20" xfId="0" applyFont="1" applyFill="1" applyBorder="1" applyAlignment="1">
      <alignment horizontal="center" vertical="center"/>
    </xf>
    <xf numFmtId="0" fontId="3" fillId="5" borderId="9" xfId="0" applyFont="1" applyFill="1" applyBorder="1" applyAlignment="1">
      <alignment horizontal="center" vertical="center"/>
    </xf>
    <xf numFmtId="174" fontId="3" fillId="5" borderId="15" xfId="10" applyFont="1" applyFill="1" applyBorder="1" applyAlignment="1">
      <alignment horizontal="center" vertical="center" wrapText="1"/>
    </xf>
    <xf numFmtId="174" fontId="3" fillId="5" borderId="0" xfId="7" applyFont="1" applyFill="1" applyAlignment="1">
      <alignment vertical="center"/>
    </xf>
    <xf numFmtId="0" fontId="3" fillId="5" borderId="0" xfId="0" applyFont="1" applyFill="1"/>
    <xf numFmtId="174" fontId="155" fillId="5" borderId="9" xfId="7" applyFont="1" applyFill="1" applyBorder="1" applyAlignment="1">
      <alignment horizontal="center" vertical="center" wrapText="1"/>
    </xf>
    <xf numFmtId="174" fontId="155" fillId="5" borderId="39" xfId="7" applyFont="1" applyFill="1" applyBorder="1" applyAlignment="1">
      <alignment horizontal="center" vertical="center" wrapText="1"/>
    </xf>
    <xf numFmtId="174" fontId="3" fillId="5" borderId="9" xfId="7" applyFont="1" applyFill="1" applyBorder="1" applyAlignment="1">
      <alignment horizontal="center" vertical="center" wrapText="1"/>
    </xf>
    <xf numFmtId="0" fontId="155" fillId="5" borderId="31" xfId="0" applyNumberFormat="1" applyFont="1" applyFill="1" applyBorder="1" applyAlignment="1">
      <alignment horizontal="center" vertical="center" wrapText="1"/>
    </xf>
    <xf numFmtId="0" fontId="155" fillId="5" borderId="30" xfId="0" applyNumberFormat="1" applyFont="1" applyFill="1" applyBorder="1" applyAlignment="1">
      <alignment horizontal="center" vertical="center" wrapText="1"/>
    </xf>
    <xf numFmtId="174" fontId="3" fillId="5" borderId="31" xfId="7" applyFont="1" applyFill="1" applyBorder="1" applyAlignment="1">
      <alignment horizontal="center" vertical="center" wrapText="1"/>
    </xf>
    <xf numFmtId="0" fontId="155" fillId="5" borderId="39" xfId="0" applyNumberFormat="1" applyFont="1" applyFill="1" applyBorder="1" applyAlignment="1">
      <alignment horizontal="center" vertical="center" wrapText="1"/>
    </xf>
    <xf numFmtId="0" fontId="3" fillId="5" borderId="16" xfId="0" applyFont="1" applyFill="1" applyBorder="1" applyAlignment="1">
      <alignment horizontal="center" vertical="center"/>
    </xf>
    <xf numFmtId="0" fontId="3" fillId="5" borderId="21" xfId="0" applyFont="1" applyFill="1" applyBorder="1" applyAlignment="1">
      <alignment horizontal="center" vertical="center"/>
    </xf>
    <xf numFmtId="0" fontId="2" fillId="8" borderId="21" xfId="0" applyNumberFormat="1" applyFont="1" applyFill="1" applyBorder="1" applyAlignment="1">
      <alignment horizontal="center" vertical="center" wrapText="1"/>
    </xf>
    <xf numFmtId="174" fontId="174" fillId="0" borderId="0" xfId="0" applyNumberFormat="1" applyFont="1" applyFill="1" applyBorder="1"/>
    <xf numFmtId="0" fontId="3" fillId="28" borderId="9" xfId="0" applyNumberFormat="1" applyFont="1" applyFill="1" applyBorder="1" applyAlignment="1">
      <alignment horizontal="center" vertical="center" wrapText="1"/>
    </xf>
    <xf numFmtId="0" fontId="3" fillId="29" borderId="20" xfId="0" applyNumberFormat="1" applyFont="1" applyFill="1" applyBorder="1" applyAlignment="1">
      <alignment horizontal="center" vertical="center" wrapText="1"/>
    </xf>
    <xf numFmtId="196" fontId="0" fillId="0" borderId="0" xfId="29" applyNumberFormat="1" applyFont="1"/>
    <xf numFmtId="182" fontId="5" fillId="0" borderId="0" xfId="0" applyNumberFormat="1" applyFont="1"/>
    <xf numFmtId="0" fontId="10" fillId="0" borderId="39" xfId="0" applyFont="1" applyBorder="1" applyAlignment="1">
      <alignment horizontal="right"/>
    </xf>
    <xf numFmtId="0" fontId="10" fillId="0" borderId="31" xfId="0" applyFont="1" applyBorder="1" applyAlignment="1">
      <alignment horizontal="right"/>
    </xf>
    <xf numFmtId="0" fontId="0" fillId="25" borderId="0" xfId="0" applyFont="1" applyFill="1" applyAlignment="1">
      <alignment vertical="center"/>
    </xf>
    <xf numFmtId="0" fontId="0" fillId="0" borderId="68" xfId="0" applyBorder="1"/>
    <xf numFmtId="0" fontId="0" fillId="0" borderId="74" xfId="0" applyNumberFormat="1" applyBorder="1"/>
    <xf numFmtId="0" fontId="0" fillId="0" borderId="75" xfId="0" applyNumberFormat="1" applyBorder="1"/>
    <xf numFmtId="0" fontId="5" fillId="0" borderId="64" xfId="0" pivotButton="1" applyFont="1" applyBorder="1"/>
    <xf numFmtId="0" fontId="0" fillId="0" borderId="76" xfId="0" applyBorder="1"/>
    <xf numFmtId="0" fontId="0" fillId="0" borderId="77" xfId="0" applyNumberFormat="1" applyBorder="1"/>
    <xf numFmtId="0" fontId="161" fillId="0" borderId="0" xfId="0" applyFont="1" applyFill="1" applyAlignment="1"/>
    <xf numFmtId="0" fontId="161" fillId="0" borderId="0" xfId="0" applyFont="1" applyFill="1"/>
    <xf numFmtId="9" fontId="0" fillId="0" borderId="0" xfId="0" applyNumberFormat="1"/>
    <xf numFmtId="0" fontId="3" fillId="30" borderId="9" xfId="0" applyNumberFormat="1" applyFont="1" applyFill="1" applyBorder="1" applyAlignment="1">
      <alignment horizontal="center" vertical="center" wrapText="1"/>
    </xf>
    <xf numFmtId="0" fontId="152" fillId="30" borderId="20" xfId="0" applyNumberFormat="1" applyFont="1" applyFill="1" applyBorder="1" applyAlignment="1">
      <alignment horizontal="center" vertical="center" wrapText="1"/>
    </xf>
    <xf numFmtId="0" fontId="0" fillId="0" borderId="78" xfId="0" applyBorder="1"/>
    <xf numFmtId="0" fontId="0" fillId="0" borderId="78" xfId="0" pivotButton="1" applyBorder="1"/>
    <xf numFmtId="0" fontId="0" fillId="0" borderId="79" xfId="0" applyBorder="1"/>
    <xf numFmtId="174" fontId="0" fillId="0" borderId="64" xfId="0" applyNumberFormat="1" applyBorder="1"/>
    <xf numFmtId="174" fontId="0" fillId="0" borderId="67" xfId="0" applyNumberFormat="1" applyBorder="1"/>
    <xf numFmtId="174" fontId="0" fillId="0" borderId="80" xfId="0" applyNumberFormat="1" applyBorder="1"/>
    <xf numFmtId="174" fontId="0" fillId="0" borderId="68" xfId="0" applyNumberFormat="1" applyBorder="1"/>
    <xf numFmtId="174" fontId="0" fillId="0" borderId="81" xfId="0" applyNumberFormat="1" applyBorder="1"/>
    <xf numFmtId="0" fontId="168" fillId="31" borderId="21" xfId="0" applyNumberFormat="1" applyFont="1" applyFill="1" applyBorder="1" applyAlignment="1">
      <alignment horizontal="center" vertical="center" wrapText="1"/>
    </xf>
    <xf numFmtId="181" fontId="10" fillId="0" borderId="0" xfId="0" applyNumberFormat="1" applyFont="1" applyFill="1" applyBorder="1" applyAlignment="1"/>
    <xf numFmtId="0" fontId="173" fillId="25" borderId="64" xfId="0" applyFont="1" applyFill="1" applyBorder="1"/>
    <xf numFmtId="0" fontId="173" fillId="25" borderId="67" xfId="0" applyFont="1" applyFill="1" applyBorder="1"/>
    <xf numFmtId="0" fontId="161" fillId="0" borderId="0" xfId="0" applyNumberFormat="1" applyFont="1" applyBorder="1"/>
    <xf numFmtId="0" fontId="161" fillId="0" borderId="0" xfId="0" applyFont="1" applyBorder="1"/>
    <xf numFmtId="0" fontId="161" fillId="0" borderId="40" xfId="0" applyFont="1" applyBorder="1"/>
    <xf numFmtId="0" fontId="161" fillId="25" borderId="64" xfId="0" applyFont="1" applyFill="1" applyBorder="1"/>
    <xf numFmtId="0" fontId="161" fillId="25" borderId="68" xfId="0" applyFont="1" applyFill="1" applyBorder="1"/>
    <xf numFmtId="0" fontId="161" fillId="25" borderId="82" xfId="0" applyFont="1" applyFill="1" applyBorder="1"/>
    <xf numFmtId="174" fontId="173" fillId="25" borderId="82" xfId="0" applyNumberFormat="1" applyFont="1" applyFill="1" applyBorder="1"/>
    <xf numFmtId="174" fontId="173" fillId="25" borderId="83" xfId="0" applyNumberFormat="1" applyFont="1" applyFill="1" applyBorder="1"/>
    <xf numFmtId="174" fontId="173" fillId="25" borderId="84" xfId="0" applyNumberFormat="1" applyFont="1" applyFill="1" applyBorder="1"/>
    <xf numFmtId="0" fontId="173" fillId="25" borderId="80" xfId="0" applyFont="1" applyFill="1" applyBorder="1" applyAlignment="1">
      <alignment horizontal="center"/>
    </xf>
    <xf numFmtId="0" fontId="152" fillId="24" borderId="9" xfId="0" applyNumberFormat="1" applyFont="1" applyFill="1" applyBorder="1" applyAlignment="1">
      <alignment horizontal="center" vertical="center" wrapText="1"/>
    </xf>
    <xf numFmtId="0" fontId="3" fillId="32" borderId="9" xfId="0" applyNumberFormat="1" applyFont="1" applyFill="1" applyBorder="1" applyAlignment="1">
      <alignment horizontal="center" vertical="center" wrapText="1"/>
    </xf>
    <xf numFmtId="0" fontId="155" fillId="8" borderId="16" xfId="0" applyNumberFormat="1" applyFont="1" applyFill="1" applyBorder="1" applyAlignment="1">
      <alignment horizontal="left" vertical="center" wrapText="1"/>
    </xf>
    <xf numFmtId="174" fontId="155" fillId="8" borderId="85" xfId="7" applyFont="1" applyFill="1" applyBorder="1" applyAlignment="1">
      <alignment horizontal="center" vertical="center" wrapText="1"/>
    </xf>
    <xf numFmtId="174" fontId="5" fillId="0" borderId="0" xfId="0" applyNumberFormat="1" applyFont="1" applyBorder="1" applyAlignment="1">
      <alignment vertical="center"/>
    </xf>
    <xf numFmtId="0" fontId="170" fillId="0" borderId="0" xfId="0" applyFont="1" applyFill="1" applyAlignment="1">
      <alignment horizontal="center" vertical="center"/>
    </xf>
    <xf numFmtId="0" fontId="170" fillId="0" borderId="0" xfId="0" applyNumberFormat="1" applyFont="1" applyFill="1" applyBorder="1" applyAlignment="1">
      <alignment horizontal="center" vertical="center" wrapText="1"/>
    </xf>
    <xf numFmtId="0" fontId="3" fillId="29" borderId="9" xfId="0" applyNumberFormat="1" applyFont="1" applyFill="1" applyBorder="1" applyAlignment="1">
      <alignment horizontal="center" vertical="center" wrapText="1"/>
    </xf>
    <xf numFmtId="0" fontId="3" fillId="28" borderId="0" xfId="0" applyNumberFormat="1" applyFont="1" applyFill="1" applyBorder="1" applyAlignment="1">
      <alignment horizontal="center" vertical="center" wrapText="1"/>
    </xf>
    <xf numFmtId="181" fontId="10" fillId="0" borderId="0" xfId="0" applyNumberFormat="1" applyFont="1" applyFill="1" applyBorder="1"/>
    <xf numFmtId="174" fontId="74" fillId="25" borderId="58" xfId="7" applyFont="1" applyFill="1" applyBorder="1"/>
    <xf numFmtId="174" fontId="74" fillId="25" borderId="69" xfId="7" applyFont="1" applyFill="1" applyBorder="1"/>
    <xf numFmtId="174" fontId="74" fillId="25" borderId="86" xfId="7" applyFont="1" applyFill="1" applyBorder="1"/>
    <xf numFmtId="0" fontId="155" fillId="0" borderId="0" xfId="0" applyNumberFormat="1" applyFont="1" applyFill="1" applyBorder="1" applyAlignment="1">
      <alignment horizontal="center" vertical="center" wrapText="1"/>
    </xf>
    <xf numFmtId="0" fontId="0" fillId="0" borderId="74" xfId="0" applyBorder="1"/>
    <xf numFmtId="180" fontId="174" fillId="0" borderId="0" xfId="0" applyNumberFormat="1" applyFont="1" applyFill="1" applyBorder="1" applyAlignment="1">
      <alignment horizontal="center" vertical="center"/>
    </xf>
    <xf numFmtId="174" fontId="174" fillId="0" borderId="0" xfId="7" applyFont="1" applyFill="1" applyBorder="1" applyAlignment="1">
      <alignment horizontal="center" vertical="center"/>
    </xf>
    <xf numFmtId="14" fontId="3" fillId="8" borderId="87" xfId="0" applyNumberFormat="1" applyFont="1" applyFill="1" applyBorder="1" applyAlignment="1">
      <alignment horizontal="left" vertical="top" wrapText="1"/>
    </xf>
    <xf numFmtId="0" fontId="2" fillId="8" borderId="9" xfId="0" applyNumberFormat="1" applyFont="1" applyFill="1" applyBorder="1" applyAlignment="1">
      <alignment horizontal="center" vertical="center" wrapText="1"/>
    </xf>
    <xf numFmtId="174" fontId="3" fillId="8" borderId="88" xfId="7" applyFont="1" applyFill="1" applyBorder="1" applyAlignment="1">
      <alignment horizontal="center" vertical="center" wrapText="1"/>
    </xf>
    <xf numFmtId="0" fontId="155" fillId="0" borderId="0" xfId="0" applyFont="1" applyFill="1" applyBorder="1" applyAlignment="1">
      <alignment horizontal="center" vertical="center" wrapText="1"/>
    </xf>
    <xf numFmtId="0" fontId="0" fillId="0" borderId="89" xfId="0" applyBorder="1"/>
    <xf numFmtId="0" fontId="173" fillId="25" borderId="90" xfId="0" applyFont="1" applyFill="1" applyBorder="1" applyAlignment="1">
      <alignment horizontal="center"/>
    </xf>
    <xf numFmtId="0" fontId="161" fillId="25" borderId="82" xfId="0" applyNumberFormat="1" applyFont="1" applyFill="1" applyBorder="1"/>
    <xf numFmtId="174" fontId="10" fillId="0" borderId="0" xfId="0" applyNumberFormat="1" applyFont="1" applyFill="1" applyBorder="1"/>
    <xf numFmtId="0" fontId="173" fillId="25" borderId="35" xfId="0" applyFont="1" applyFill="1" applyBorder="1" applyAlignment="1">
      <alignment horizontal="right" vertical="center"/>
    </xf>
    <xf numFmtId="0" fontId="173" fillId="25" borderId="20" xfId="0" applyFont="1" applyFill="1" applyBorder="1" applyAlignment="1">
      <alignment horizontal="center" vertical="center"/>
    </xf>
    <xf numFmtId="0" fontId="173" fillId="25" borderId="9" xfId="0" applyFont="1" applyFill="1" applyBorder="1" applyAlignment="1">
      <alignment horizontal="right" vertical="center"/>
    </xf>
    <xf numFmtId="174" fontId="173" fillId="25" borderId="9" xfId="7" applyFont="1" applyFill="1" applyBorder="1" applyAlignment="1">
      <alignment horizontal="right" vertical="center"/>
    </xf>
    <xf numFmtId="0" fontId="173" fillId="25" borderId="9" xfId="0" applyFont="1" applyFill="1" applyBorder="1" applyAlignment="1">
      <alignment horizontal="center" vertical="center"/>
    </xf>
    <xf numFmtId="174" fontId="173" fillId="25" borderId="31" xfId="7" applyFont="1" applyFill="1" applyBorder="1" applyAlignment="1">
      <alignment vertical="center"/>
    </xf>
    <xf numFmtId="0" fontId="173" fillId="25" borderId="15" xfId="0" applyFont="1" applyFill="1" applyBorder="1" applyAlignment="1">
      <alignment horizontal="center" vertical="center"/>
    </xf>
    <xf numFmtId="0" fontId="10" fillId="5" borderId="21" xfId="0" applyFont="1" applyFill="1" applyBorder="1" applyAlignment="1">
      <alignment horizontal="center" vertical="center"/>
    </xf>
    <xf numFmtId="0" fontId="10" fillId="5" borderId="9" xfId="0" applyFont="1" applyFill="1" applyBorder="1" applyAlignment="1">
      <alignment horizontal="center" vertical="center"/>
    </xf>
    <xf numFmtId="0" fontId="175" fillId="0" borderId="0" xfId="0" applyNumberFormat="1" applyFont="1" applyFill="1" applyAlignment="1">
      <alignment horizontal="center" vertical="center" wrapText="1"/>
    </xf>
    <xf numFmtId="0" fontId="176" fillId="0" borderId="0" xfId="0" applyNumberFormat="1" applyFont="1" applyFill="1" applyBorder="1" applyAlignment="1">
      <alignment vertical="center" wrapText="1"/>
    </xf>
    <xf numFmtId="0" fontId="168" fillId="7" borderId="39" xfId="0" applyNumberFormat="1" applyFont="1" applyFill="1" applyBorder="1" applyAlignment="1">
      <alignment vertical="center" wrapText="1"/>
    </xf>
    <xf numFmtId="0" fontId="168" fillId="7" borderId="58" xfId="0" applyNumberFormat="1" applyFont="1" applyFill="1" applyBorder="1" applyAlignment="1">
      <alignment vertical="center" wrapText="1"/>
    </xf>
    <xf numFmtId="0" fontId="168" fillId="7" borderId="56" xfId="0" applyNumberFormat="1" applyFont="1" applyFill="1" applyBorder="1" applyAlignment="1">
      <alignment vertical="center" wrapText="1"/>
    </xf>
    <xf numFmtId="0" fontId="168" fillId="7" borderId="70" xfId="0" applyNumberFormat="1" applyFont="1" applyFill="1" applyBorder="1" applyAlignment="1">
      <alignment vertical="center" wrapText="1"/>
    </xf>
    <xf numFmtId="180" fontId="168" fillId="7" borderId="58" xfId="7" applyNumberFormat="1" applyFont="1" applyFill="1" applyBorder="1" applyAlignment="1">
      <alignment vertical="center" wrapText="1"/>
    </xf>
    <xf numFmtId="0" fontId="168" fillId="7" borderId="57" xfId="0" applyNumberFormat="1" applyFont="1" applyFill="1" applyBorder="1" applyAlignment="1">
      <alignment vertical="center" wrapText="1"/>
    </xf>
    <xf numFmtId="0" fontId="2" fillId="5" borderId="9" xfId="7" applyNumberFormat="1" applyFont="1" applyFill="1" applyBorder="1" applyAlignment="1">
      <alignment horizontal="center" vertical="center" wrapText="1"/>
    </xf>
    <xf numFmtId="0" fontId="3" fillId="33" borderId="9" xfId="7" applyNumberFormat="1" applyFont="1" applyFill="1" applyBorder="1" applyAlignment="1">
      <alignment horizontal="center" vertical="center" wrapText="1"/>
    </xf>
    <xf numFmtId="180" fontId="3" fillId="24" borderId="9" xfId="10" applyNumberFormat="1" applyFont="1" applyFill="1" applyBorder="1" applyAlignment="1">
      <alignment horizontal="center" vertical="center" wrapText="1"/>
    </xf>
    <xf numFmtId="0" fontId="177" fillId="24" borderId="16" xfId="0" applyNumberFormat="1" applyFont="1" applyFill="1" applyBorder="1" applyAlignment="1">
      <alignment horizontal="center" vertical="center" wrapText="1"/>
    </xf>
    <xf numFmtId="180" fontId="3" fillId="24" borderId="9" xfId="7" applyNumberFormat="1" applyFont="1" applyFill="1" applyBorder="1" applyAlignment="1">
      <alignment horizontal="center" vertical="center" wrapText="1"/>
    </xf>
    <xf numFmtId="0" fontId="152" fillId="24" borderId="16" xfId="0" applyNumberFormat="1" applyFont="1" applyFill="1" applyBorder="1" applyAlignment="1">
      <alignment horizontal="center" vertical="center" wrapText="1"/>
    </xf>
    <xf numFmtId="180" fontId="3" fillId="24" borderId="9" xfId="7" applyNumberFormat="1" applyFont="1" applyFill="1" applyBorder="1" applyAlignment="1">
      <alignment horizontal="justify" vertical="center" wrapText="1"/>
    </xf>
    <xf numFmtId="174" fontId="177" fillId="24" borderId="16" xfId="7" applyFont="1" applyFill="1" applyBorder="1" applyAlignment="1">
      <alignment horizontal="center" vertical="center" wrapText="1"/>
    </xf>
    <xf numFmtId="0" fontId="3" fillId="24" borderId="16" xfId="0" applyNumberFormat="1" applyFont="1" applyFill="1" applyBorder="1" applyAlignment="1">
      <alignment horizontal="center" vertical="center" wrapText="1"/>
    </xf>
    <xf numFmtId="180" fontId="176" fillId="0" borderId="0" xfId="7" applyNumberFormat="1" applyFont="1" applyFill="1" applyBorder="1" applyAlignment="1">
      <alignment vertical="center"/>
    </xf>
    <xf numFmtId="180" fontId="155" fillId="0" borderId="0" xfId="0" applyNumberFormat="1" applyFont="1" applyFill="1" applyBorder="1"/>
    <xf numFmtId="170" fontId="2" fillId="24" borderId="16" xfId="0" applyNumberFormat="1" applyFont="1" applyFill="1" applyBorder="1" applyAlignment="1">
      <alignment horizontal="center" vertical="center" wrapText="1"/>
    </xf>
    <xf numFmtId="0" fontId="3" fillId="5" borderId="9" xfId="7" applyNumberFormat="1" applyFont="1" applyFill="1" applyBorder="1" applyAlignment="1">
      <alignment horizontal="center" vertical="center" wrapText="1"/>
    </xf>
    <xf numFmtId="0" fontId="2" fillId="24" borderId="9" xfId="0" applyFont="1" applyFill="1" applyBorder="1" applyAlignment="1">
      <alignment horizontal="center" vertical="center" wrapText="1"/>
    </xf>
    <xf numFmtId="180" fontId="3" fillId="24" borderId="9" xfId="7" applyNumberFormat="1" applyFont="1" applyFill="1" applyBorder="1" applyAlignment="1">
      <alignment horizontal="right" vertical="center" wrapText="1"/>
    </xf>
    <xf numFmtId="0" fontId="155" fillId="34" borderId="0" xfId="0" applyFont="1" applyFill="1" applyBorder="1" applyAlignment="1">
      <alignment horizontal="center" vertical="center" wrapText="1"/>
    </xf>
    <xf numFmtId="2" fontId="178" fillId="24" borderId="16" xfId="0" applyNumberFormat="1" applyFont="1" applyFill="1" applyBorder="1" applyAlignment="1">
      <alignment horizontal="center" vertical="center" wrapText="1"/>
    </xf>
    <xf numFmtId="180" fontId="155" fillId="24" borderId="9" xfId="7" applyNumberFormat="1" applyFont="1" applyFill="1" applyBorder="1" applyAlignment="1">
      <alignment horizontal="center" vertical="center" wrapText="1"/>
    </xf>
    <xf numFmtId="0" fontId="2" fillId="24" borderId="16" xfId="0" applyNumberFormat="1" applyFont="1" applyFill="1" applyBorder="1" applyAlignment="1">
      <alignment horizontal="left" vertical="center" wrapText="1"/>
    </xf>
    <xf numFmtId="0" fontId="178" fillId="24" borderId="16" xfId="0" applyNumberFormat="1" applyFont="1" applyFill="1" applyBorder="1" applyAlignment="1">
      <alignment horizontal="center" vertical="center" wrapText="1"/>
    </xf>
    <xf numFmtId="180" fontId="3" fillId="24" borderId="9" xfId="7" applyNumberFormat="1" applyFont="1" applyFill="1" applyBorder="1" applyAlignment="1">
      <alignment vertical="center" wrapText="1"/>
    </xf>
    <xf numFmtId="174" fontId="155" fillId="24" borderId="9" xfId="7" applyFont="1" applyFill="1" applyBorder="1" applyAlignment="1">
      <alignment horizontal="center" vertical="center" wrapText="1"/>
    </xf>
    <xf numFmtId="174" fontId="152" fillId="24" borderId="16" xfId="7" applyFont="1" applyFill="1" applyBorder="1" applyAlignment="1">
      <alignment horizontal="center" vertical="center" wrapText="1"/>
    </xf>
    <xf numFmtId="180" fontId="155" fillId="0" borderId="0" xfId="0" applyNumberFormat="1" applyFont="1" applyFill="1" applyBorder="1" applyAlignment="1">
      <alignment horizontal="center" vertical="center"/>
    </xf>
    <xf numFmtId="174" fontId="155" fillId="0" borderId="0" xfId="7" applyFont="1" applyFill="1" applyBorder="1" applyAlignment="1">
      <alignment vertical="center"/>
    </xf>
    <xf numFmtId="44" fontId="155" fillId="0" borderId="0" xfId="0" applyNumberFormat="1" applyFont="1" applyFill="1" applyBorder="1"/>
    <xf numFmtId="0" fontId="152" fillId="24" borderId="16" xfId="0" applyFont="1" applyFill="1" applyBorder="1" applyAlignment="1">
      <alignment horizontal="center" vertical="center" wrapText="1"/>
    </xf>
    <xf numFmtId="0" fontId="176" fillId="24" borderId="16" xfId="0" applyNumberFormat="1" applyFont="1" applyFill="1" applyBorder="1" applyAlignment="1">
      <alignment horizontal="center" vertical="center" wrapText="1"/>
    </xf>
    <xf numFmtId="0" fontId="26" fillId="24" borderId="16" xfId="0" applyNumberFormat="1" applyFont="1" applyFill="1" applyBorder="1" applyAlignment="1">
      <alignment horizontal="center" vertical="center" wrapText="1"/>
    </xf>
    <xf numFmtId="0" fontId="3" fillId="0" borderId="0" xfId="0" applyFont="1" applyFill="1" applyAlignment="1">
      <alignment horizontal="center" vertical="center"/>
    </xf>
    <xf numFmtId="180" fontId="3" fillId="24" borderId="9" xfId="7" applyNumberFormat="1" applyFont="1" applyFill="1" applyBorder="1" applyAlignment="1">
      <alignment vertical="center"/>
    </xf>
    <xf numFmtId="174" fontId="3" fillId="24" borderId="9" xfId="7" applyFont="1" applyFill="1" applyBorder="1" applyAlignment="1">
      <alignment vertical="center"/>
    </xf>
    <xf numFmtId="180" fontId="3" fillId="24" borderId="9" xfId="7" applyNumberFormat="1" applyFont="1" applyFill="1" applyBorder="1" applyAlignment="1">
      <alignment horizontal="center" vertical="center"/>
    </xf>
    <xf numFmtId="174" fontId="152" fillId="24" borderId="16" xfId="0" applyNumberFormat="1" applyFont="1" applyFill="1" applyBorder="1" applyAlignment="1">
      <alignment horizontal="center" vertical="center" wrapText="1"/>
    </xf>
    <xf numFmtId="0" fontId="3" fillId="24" borderId="9" xfId="0" applyFont="1" applyFill="1" applyBorder="1" applyAlignment="1">
      <alignment vertical="center"/>
    </xf>
    <xf numFmtId="180" fontId="3" fillId="24" borderId="16" xfId="7" applyNumberFormat="1" applyFont="1" applyFill="1" applyBorder="1" applyAlignment="1">
      <alignment vertical="center"/>
    </xf>
    <xf numFmtId="8" fontId="3" fillId="0" borderId="0" xfId="0" applyNumberFormat="1" applyFont="1" applyFill="1" applyAlignment="1">
      <alignment horizontal="center" vertical="center" wrapText="1"/>
    </xf>
    <xf numFmtId="180" fontId="169" fillId="24" borderId="16" xfId="7" applyNumberFormat="1" applyFont="1" applyFill="1" applyBorder="1" applyAlignment="1">
      <alignment vertical="center"/>
    </xf>
    <xf numFmtId="180" fontId="3" fillId="24" borderId="16" xfId="7" applyNumberFormat="1" applyFont="1" applyFill="1" applyBorder="1" applyAlignment="1">
      <alignment horizontal="right" vertical="center"/>
    </xf>
    <xf numFmtId="180" fontId="155" fillId="0" borderId="0" xfId="7" applyNumberFormat="1" applyFont="1" applyFill="1" applyBorder="1" applyAlignment="1">
      <alignment horizontal="center" vertical="center"/>
    </xf>
    <xf numFmtId="180" fontId="3" fillId="24" borderId="16" xfId="7" applyNumberFormat="1" applyFont="1" applyFill="1" applyBorder="1" applyAlignment="1">
      <alignment horizontal="center" vertical="center" wrapText="1"/>
    </xf>
    <xf numFmtId="14" fontId="3" fillId="24" borderId="20" xfId="0" applyNumberFormat="1" applyFont="1" applyFill="1" applyBorder="1" applyAlignment="1">
      <alignment horizontal="left" vertical="top" wrapText="1"/>
    </xf>
    <xf numFmtId="180" fontId="3" fillId="24" borderId="30" xfId="7" applyNumberFormat="1" applyFont="1" applyFill="1" applyBorder="1" applyAlignment="1">
      <alignment horizontal="center" vertical="center" wrapText="1"/>
    </xf>
    <xf numFmtId="0" fontId="2" fillId="5" borderId="20" xfId="0" applyFont="1" applyFill="1" applyBorder="1" applyAlignment="1">
      <alignment horizontal="center" vertical="center"/>
    </xf>
    <xf numFmtId="0" fontId="3" fillId="24" borderId="20" xfId="0" applyNumberFormat="1" applyFont="1" applyFill="1" applyBorder="1" applyAlignment="1">
      <alignment horizontal="left" vertical="top" wrapText="1"/>
    </xf>
    <xf numFmtId="180" fontId="179" fillId="24" borderId="30" xfId="7" applyNumberFormat="1" applyFont="1" applyFill="1" applyBorder="1" applyAlignment="1">
      <alignment horizontal="center" vertical="center" wrapText="1"/>
    </xf>
    <xf numFmtId="8" fontId="155" fillId="0" borderId="0" xfId="0" applyNumberFormat="1" applyFont="1" applyFill="1" applyBorder="1" applyAlignment="1">
      <alignment horizontal="center" vertical="center" wrapText="1"/>
    </xf>
    <xf numFmtId="174" fontId="3" fillId="24" borderId="9" xfId="7" applyFont="1" applyFill="1" applyBorder="1" applyAlignment="1">
      <alignment vertical="center" wrapText="1"/>
    </xf>
    <xf numFmtId="0" fontId="2" fillId="5" borderId="21" xfId="0" applyNumberFormat="1" applyFont="1" applyFill="1" applyBorder="1" applyAlignment="1">
      <alignment horizontal="center" vertical="center" wrapText="1"/>
    </xf>
    <xf numFmtId="0" fontId="155" fillId="24" borderId="21" xfId="0" applyNumberFormat="1" applyFont="1" applyFill="1" applyBorder="1" applyAlignment="1">
      <alignment horizontal="center" vertical="center" wrapText="1"/>
    </xf>
    <xf numFmtId="14" fontId="3" fillId="24" borderId="21" xfId="0" applyNumberFormat="1" applyFont="1" applyFill="1" applyBorder="1" applyAlignment="1">
      <alignment horizontal="left" vertical="top" wrapText="1"/>
    </xf>
    <xf numFmtId="174" fontId="3" fillId="24" borderId="31" xfId="7" applyFont="1" applyFill="1" applyBorder="1" applyAlignment="1">
      <alignment vertical="center" wrapText="1"/>
    </xf>
    <xf numFmtId="0" fontId="3" fillId="24" borderId="36" xfId="0" applyNumberFormat="1" applyFont="1" applyFill="1" applyBorder="1" applyAlignment="1">
      <alignment horizontal="center" vertical="center" wrapText="1"/>
    </xf>
    <xf numFmtId="0" fontId="169" fillId="24" borderId="21" xfId="0" applyNumberFormat="1" applyFont="1" applyFill="1" applyBorder="1" applyAlignment="1">
      <alignment horizontal="center" vertical="center" wrapText="1"/>
    </xf>
    <xf numFmtId="0" fontId="3" fillId="24" borderId="36" xfId="0" applyNumberFormat="1" applyFont="1" applyFill="1" applyBorder="1" applyAlignment="1">
      <alignment horizontal="left" vertical="top" wrapText="1"/>
    </xf>
    <xf numFmtId="0" fontId="3" fillId="24" borderId="20" xfId="0" applyNumberFormat="1" applyFont="1" applyFill="1" applyBorder="1" applyAlignment="1">
      <alignment vertical="top" wrapText="1"/>
    </xf>
    <xf numFmtId="180" fontId="3" fillId="24" borderId="20" xfId="7" applyNumberFormat="1" applyFont="1" applyFill="1" applyBorder="1" applyAlignment="1">
      <alignment vertical="center" wrapText="1"/>
    </xf>
    <xf numFmtId="180" fontId="3" fillId="24" borderId="15" xfId="7" applyNumberFormat="1" applyFont="1" applyFill="1" applyBorder="1" applyAlignment="1">
      <alignment horizontal="center" vertical="center" wrapText="1"/>
    </xf>
    <xf numFmtId="0" fontId="3" fillId="24" borderId="9" xfId="0" applyNumberFormat="1" applyFont="1" applyFill="1" applyBorder="1" applyAlignment="1">
      <alignment vertical="center" wrapText="1"/>
    </xf>
    <xf numFmtId="0" fontId="3" fillId="24" borderId="9" xfId="0" applyNumberFormat="1" applyFont="1" applyFill="1" applyBorder="1" applyAlignment="1">
      <alignment vertical="top" wrapText="1"/>
    </xf>
    <xf numFmtId="0" fontId="176" fillId="0" borderId="0" xfId="0" applyFont="1" applyFill="1" applyBorder="1" applyAlignment="1">
      <alignment horizontal="center" vertical="center" wrapText="1"/>
    </xf>
    <xf numFmtId="0" fontId="176" fillId="0" borderId="0" xfId="0" applyFont="1" applyFill="1" applyBorder="1" applyAlignment="1">
      <alignment vertical="center"/>
    </xf>
    <xf numFmtId="174" fontId="155" fillId="0" borderId="0" xfId="0" applyNumberFormat="1" applyFont="1" applyFill="1" applyBorder="1"/>
    <xf numFmtId="174" fontId="155" fillId="0" borderId="0" xfId="7" applyFont="1" applyFill="1" applyBorder="1" applyAlignment="1">
      <alignment horizontal="center" vertical="center"/>
    </xf>
    <xf numFmtId="14" fontId="3" fillId="24" borderId="9" xfId="0" applyNumberFormat="1" applyFont="1" applyFill="1" applyBorder="1" applyAlignment="1">
      <alignment horizontal="center" vertical="center" wrapText="1"/>
    </xf>
    <xf numFmtId="14" fontId="3" fillId="24" borderId="20" xfId="0" applyNumberFormat="1" applyFont="1" applyFill="1" applyBorder="1" applyAlignment="1">
      <alignment horizontal="center" vertical="center" wrapText="1"/>
    </xf>
    <xf numFmtId="174" fontId="3" fillId="24" borderId="16" xfId="7" applyFont="1" applyFill="1" applyBorder="1" applyAlignment="1">
      <alignment vertical="center" wrapText="1"/>
    </xf>
    <xf numFmtId="174" fontId="3" fillId="24" borderId="16" xfId="7" applyFont="1" applyFill="1" applyBorder="1" applyAlignment="1">
      <alignment horizontal="justify" vertical="center" wrapText="1"/>
    </xf>
    <xf numFmtId="174" fontId="3" fillId="24" borderId="16" xfId="12" applyFont="1" applyFill="1" applyBorder="1" applyAlignment="1">
      <alignment horizontal="center" vertical="center" wrapText="1"/>
    </xf>
    <xf numFmtId="0" fontId="155" fillId="5" borderId="9" xfId="7" applyNumberFormat="1" applyFont="1" applyFill="1" applyBorder="1" applyAlignment="1">
      <alignment horizontal="center" vertical="center" wrapText="1"/>
    </xf>
    <xf numFmtId="174" fontId="176" fillId="5" borderId="9" xfId="7" applyFont="1" applyFill="1" applyBorder="1" applyAlignment="1">
      <alignment horizontal="center" vertical="center" wrapText="1"/>
    </xf>
    <xf numFmtId="174" fontId="3" fillId="24" borderId="9" xfId="7" applyFont="1" applyFill="1" applyBorder="1" applyAlignment="1">
      <alignment horizontal="right" vertical="center" wrapText="1"/>
    </xf>
    <xf numFmtId="0" fontId="152" fillId="24" borderId="21" xfId="0" applyNumberFormat="1" applyFont="1" applyFill="1" applyBorder="1" applyAlignment="1">
      <alignment horizontal="center" vertical="center" wrapText="1"/>
    </xf>
    <xf numFmtId="0" fontId="152" fillId="5" borderId="9" xfId="7" applyNumberFormat="1" applyFont="1" applyFill="1" applyBorder="1" applyAlignment="1">
      <alignment horizontal="center" vertical="center" wrapText="1"/>
    </xf>
    <xf numFmtId="174" fontId="3" fillId="24" borderId="16" xfId="7" applyFont="1" applyFill="1" applyBorder="1" applyAlignment="1">
      <alignment horizontal="center" vertical="center"/>
    </xf>
    <xf numFmtId="0" fontId="2" fillId="5" borderId="9" xfId="0" applyFont="1" applyFill="1" applyBorder="1" applyAlignment="1">
      <alignment horizontal="center" vertical="center"/>
    </xf>
    <xf numFmtId="174" fontId="3" fillId="24" borderId="91" xfId="7" applyFont="1" applyFill="1" applyBorder="1" applyAlignment="1">
      <alignment horizontal="center" vertical="center" wrapText="1"/>
    </xf>
    <xf numFmtId="174" fontId="3" fillId="24" borderId="16" xfId="7" applyFont="1" applyFill="1" applyBorder="1" applyAlignment="1">
      <alignment horizontal="right" vertical="center" wrapText="1"/>
    </xf>
    <xf numFmtId="0" fontId="3" fillId="24" borderId="0" xfId="0" applyFont="1" applyFill="1" applyBorder="1" applyAlignment="1">
      <alignment horizontal="center" vertical="center" wrapText="1"/>
    </xf>
    <xf numFmtId="0" fontId="3" fillId="24" borderId="35" xfId="0" applyFont="1" applyFill="1" applyBorder="1" applyAlignment="1">
      <alignment horizontal="center" vertical="center" wrapText="1"/>
    </xf>
    <xf numFmtId="0" fontId="2" fillId="5" borderId="9" xfId="7" applyNumberFormat="1" applyFont="1" applyFill="1" applyBorder="1" applyAlignment="1">
      <alignment horizontal="center" vertical="center"/>
    </xf>
    <xf numFmtId="0" fontId="152" fillId="5" borderId="9" xfId="0" applyNumberFormat="1" applyFont="1" applyFill="1" applyBorder="1" applyAlignment="1">
      <alignment horizontal="center" vertical="center" wrapText="1"/>
    </xf>
    <xf numFmtId="0" fontId="3" fillId="24" borderId="33" xfId="0" applyNumberFormat="1" applyFont="1" applyFill="1" applyBorder="1" applyAlignment="1">
      <alignment horizontal="center" vertical="center" wrapText="1"/>
    </xf>
    <xf numFmtId="0" fontId="3" fillId="24" borderId="31" xfId="0" applyNumberFormat="1" applyFont="1" applyFill="1" applyBorder="1" applyAlignment="1">
      <alignment horizontal="left" vertical="top" wrapText="1"/>
    </xf>
    <xf numFmtId="180" fontId="3" fillId="24" borderId="62" xfId="7" applyNumberFormat="1" applyFont="1" applyFill="1" applyBorder="1" applyAlignment="1">
      <alignment vertical="center" wrapText="1"/>
    </xf>
    <xf numFmtId="0" fontId="2" fillId="24" borderId="16" xfId="0" applyFont="1" applyFill="1" applyBorder="1" applyAlignment="1">
      <alignment vertical="center" wrapText="1"/>
    </xf>
    <xf numFmtId="0" fontId="2" fillId="24" borderId="16" xfId="0" applyFont="1" applyFill="1" applyBorder="1" applyAlignment="1">
      <alignment horizontal="center" vertical="center" wrapText="1"/>
    </xf>
    <xf numFmtId="49" fontId="3" fillId="24" borderId="9" xfId="0" applyNumberFormat="1" applyFont="1" applyFill="1" applyBorder="1" applyAlignment="1">
      <alignment horizontal="center" vertical="center" wrapText="1"/>
    </xf>
    <xf numFmtId="174" fontId="3" fillId="24" borderId="9" xfId="10" applyFont="1" applyFill="1" applyBorder="1" applyAlignment="1">
      <alignment horizontal="center" vertical="center"/>
    </xf>
    <xf numFmtId="174" fontId="169" fillId="24" borderId="65" xfId="7" applyFont="1" applyFill="1" applyBorder="1" applyAlignment="1">
      <alignment horizontal="center" vertical="center" wrapText="1"/>
    </xf>
    <xf numFmtId="0" fontId="180" fillId="24" borderId="9" xfId="0" applyNumberFormat="1" applyFont="1" applyFill="1" applyBorder="1" applyAlignment="1">
      <alignment vertical="top" wrapText="1"/>
    </xf>
    <xf numFmtId="174" fontId="169" fillId="24" borderId="16" xfId="7" applyFont="1" applyFill="1" applyBorder="1" applyAlignment="1">
      <alignment horizontal="center" vertical="center" wrapText="1"/>
    </xf>
    <xf numFmtId="0" fontId="3" fillId="33" borderId="20" xfId="7" applyNumberFormat="1" applyFont="1" applyFill="1" applyBorder="1" applyAlignment="1">
      <alignment horizontal="center" vertical="center" wrapText="1"/>
    </xf>
    <xf numFmtId="174" fontId="169" fillId="24" borderId="30" xfId="7" applyFont="1" applyFill="1" applyBorder="1" applyAlignment="1">
      <alignment horizontal="center" vertical="center" wrapText="1"/>
    </xf>
    <xf numFmtId="0" fontId="3" fillId="33" borderId="21" xfId="7" applyNumberFormat="1" applyFont="1" applyFill="1" applyBorder="1" applyAlignment="1">
      <alignment horizontal="center" vertical="center" wrapText="1"/>
    </xf>
    <xf numFmtId="0" fontId="3" fillId="31" borderId="21" xfId="0" applyNumberFormat="1" applyFont="1" applyFill="1" applyBorder="1" applyAlignment="1">
      <alignment horizontal="center" vertical="center" wrapText="1"/>
    </xf>
    <xf numFmtId="0" fontId="3" fillId="31" borderId="9" xfId="0" applyNumberFormat="1" applyFont="1" applyFill="1" applyBorder="1" applyAlignment="1">
      <alignment horizontal="center" vertical="center" wrapText="1"/>
    </xf>
    <xf numFmtId="0" fontId="181" fillId="31" borderId="9" xfId="7" applyNumberFormat="1" applyFont="1" applyFill="1" applyBorder="1" applyAlignment="1">
      <alignment horizontal="center" vertical="center" wrapText="1"/>
    </xf>
    <xf numFmtId="0" fontId="3" fillId="31" borderId="16" xfId="0" applyNumberFormat="1" applyFont="1" applyFill="1" applyBorder="1" applyAlignment="1">
      <alignment horizontal="left" vertical="center" wrapText="1"/>
    </xf>
    <xf numFmtId="174" fontId="3" fillId="31" borderId="59" xfId="7" applyFont="1" applyFill="1" applyBorder="1" applyAlignment="1">
      <alignment horizontal="center" vertical="center" wrapText="1"/>
    </xf>
    <xf numFmtId="174" fontId="3" fillId="31" borderId="15" xfId="7" applyFont="1" applyFill="1" applyBorder="1" applyAlignment="1">
      <alignment horizontal="center" vertical="center" wrapText="1"/>
    </xf>
    <xf numFmtId="0" fontId="152" fillId="8" borderId="9" xfId="0" applyNumberFormat="1" applyFont="1" applyFill="1" applyBorder="1" applyAlignment="1">
      <alignment horizontal="center" vertical="center" wrapText="1"/>
    </xf>
    <xf numFmtId="0" fontId="170" fillId="0" borderId="9"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2" fillId="0" borderId="0" xfId="7" applyNumberFormat="1" applyFont="1" applyFill="1" applyBorder="1" applyAlignment="1">
      <alignment horizontal="center"/>
    </xf>
    <xf numFmtId="0" fontId="3" fillId="0" borderId="0" xfId="0" applyFont="1" applyFill="1" applyBorder="1"/>
    <xf numFmtId="0" fontId="3" fillId="0" borderId="0" xfId="0" applyFont="1" applyFill="1" applyBorder="1" applyAlignment="1">
      <alignment horizontal="center" wrapText="1"/>
    </xf>
    <xf numFmtId="0" fontId="3" fillId="0" borderId="0" xfId="0" applyFont="1" applyFill="1" applyBorder="1" applyAlignment="1">
      <alignment vertical="top"/>
    </xf>
    <xf numFmtId="0" fontId="2" fillId="0" borderId="0" xfId="0" applyFont="1" applyFill="1" applyBorder="1"/>
    <xf numFmtId="174" fontId="3" fillId="0" borderId="0" xfId="7" applyFont="1" applyFill="1" applyBorder="1"/>
    <xf numFmtId="180" fontId="3" fillId="0" borderId="0" xfId="0" applyNumberFormat="1" applyFont="1" applyFill="1" applyBorder="1"/>
    <xf numFmtId="0" fontId="2" fillId="0" borderId="0" xfId="0" applyNumberFormat="1" applyFont="1" applyFill="1" applyBorder="1" applyAlignment="1">
      <alignment horizontal="center"/>
    </xf>
    <xf numFmtId="0" fontId="3" fillId="0" borderId="0" xfId="7" applyNumberFormat="1" applyFont="1" applyFill="1" applyBorder="1" applyAlignment="1">
      <alignment horizontal="center" vertical="center" wrapText="1"/>
    </xf>
    <xf numFmtId="174" fontId="3" fillId="0" borderId="0" xfId="7" applyFont="1" applyFill="1" applyBorder="1" applyAlignment="1">
      <alignment vertical="center"/>
    </xf>
    <xf numFmtId="0" fontId="2" fillId="0" borderId="0" xfId="0" applyNumberFormat="1" applyFont="1" applyFill="1" applyBorder="1" applyAlignment="1">
      <alignment horizontal="center" vertical="center" wrapText="1"/>
    </xf>
    <xf numFmtId="0" fontId="169" fillId="0" borderId="0" xfId="0" applyFont="1" applyFill="1" applyBorder="1" applyAlignment="1">
      <alignment horizontal="center" vertical="center" wrapText="1"/>
    </xf>
    <xf numFmtId="0" fontId="3" fillId="0" borderId="0" xfId="0" applyNumberFormat="1" applyFont="1" applyFill="1" applyBorder="1" applyAlignment="1">
      <alignment horizontal="left" vertical="top" wrapText="1"/>
    </xf>
    <xf numFmtId="180" fontId="3" fillId="0" borderId="0" xfId="7" applyNumberFormat="1" applyFont="1" applyFill="1" applyBorder="1" applyAlignment="1">
      <alignment horizontal="center" vertical="center" wrapText="1"/>
    </xf>
    <xf numFmtId="0" fontId="152" fillId="0" borderId="0" xfId="0" applyNumberFormat="1" applyFont="1" applyFill="1" applyBorder="1" applyAlignment="1">
      <alignment horizontal="center" vertical="center" wrapText="1"/>
    </xf>
    <xf numFmtId="0" fontId="3" fillId="0" borderId="0" xfId="24" applyFont="1" applyFill="1" applyBorder="1" applyAlignment="1">
      <alignment horizontal="center" vertical="center" wrapText="1"/>
    </xf>
    <xf numFmtId="0" fontId="3" fillId="0" borderId="0" xfId="24" applyFont="1" applyFill="1" applyBorder="1" applyAlignment="1">
      <alignment horizontal="left" vertical="top" wrapText="1"/>
    </xf>
    <xf numFmtId="176" fontId="3" fillId="0" borderId="0" xfId="24" applyNumberFormat="1" applyFont="1" applyFill="1" applyBorder="1" applyAlignment="1">
      <alignment horizontal="center" vertical="center" wrapText="1"/>
    </xf>
    <xf numFmtId="0" fontId="169" fillId="0" borderId="0" xfId="24"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horizontal="center"/>
    </xf>
    <xf numFmtId="0" fontId="10" fillId="0" borderId="0" xfId="0" applyFont="1" applyAlignment="1">
      <alignment horizontal="right"/>
    </xf>
    <xf numFmtId="0" fontId="10" fillId="0" borderId="0" xfId="0" applyFont="1" applyAlignment="1">
      <alignment horizontal="right" vertical="center"/>
    </xf>
    <xf numFmtId="0" fontId="173" fillId="29" borderId="57" xfId="0" applyFont="1" applyFill="1" applyBorder="1" applyAlignment="1">
      <alignment horizontal="center" vertical="center" wrapText="1"/>
    </xf>
    <xf numFmtId="0" fontId="5" fillId="5" borderId="9" xfId="0" applyNumberFormat="1" applyFont="1" applyFill="1" applyBorder="1" applyAlignment="1">
      <alignment horizontal="left" vertical="center" wrapText="1"/>
    </xf>
    <xf numFmtId="174" fontId="5" fillId="5" borderId="9" xfId="7" applyFont="1" applyFill="1" applyBorder="1" applyAlignment="1">
      <alignment horizontal="right" vertical="center" wrapText="1"/>
    </xf>
    <xf numFmtId="174" fontId="10" fillId="0" borderId="0" xfId="0" applyNumberFormat="1" applyFont="1" applyBorder="1"/>
    <xf numFmtId="174" fontId="10" fillId="0" borderId="0" xfId="7" applyFont="1" applyAlignment="1">
      <alignment horizontal="right"/>
    </xf>
    <xf numFmtId="0" fontId="5" fillId="0" borderId="9" xfId="0" applyFont="1" applyBorder="1" applyAlignment="1">
      <alignment vertical="center"/>
    </xf>
    <xf numFmtId="0" fontId="5" fillId="0" borderId="9" xfId="0" applyFont="1" applyFill="1" applyBorder="1" applyAlignment="1">
      <alignment horizontal="center" vertical="center"/>
    </xf>
    <xf numFmtId="174" fontId="5" fillId="0" borderId="9" xfId="7" applyFont="1" applyFill="1" applyBorder="1" applyAlignment="1">
      <alignment horizontal="right" vertical="center"/>
    </xf>
    <xf numFmtId="44" fontId="10" fillId="0" borderId="0" xfId="0" applyNumberFormat="1" applyFont="1"/>
    <xf numFmtId="0" fontId="5" fillId="0" borderId="9" xfId="0" applyFont="1" applyBorder="1" applyAlignment="1">
      <alignment horizontal="center" vertical="center"/>
    </xf>
    <xf numFmtId="174" fontId="5" fillId="0" borderId="9" xfId="7" applyFont="1" applyBorder="1" applyAlignment="1">
      <alignment horizontal="right" vertical="center"/>
    </xf>
    <xf numFmtId="171" fontId="10" fillId="0" borderId="0" xfId="0" applyNumberFormat="1" applyFont="1" applyBorder="1"/>
    <xf numFmtId="0" fontId="10" fillId="0" borderId="0" xfId="0" applyFont="1" applyBorder="1" applyAlignment="1">
      <alignment horizontal="right"/>
    </xf>
    <xf numFmtId="0" fontId="5" fillId="20" borderId="9" xfId="0" applyFont="1" applyFill="1" applyBorder="1" applyAlignment="1">
      <alignment vertical="center"/>
    </xf>
    <xf numFmtId="0" fontId="5" fillId="20" borderId="9" xfId="0" applyFont="1" applyFill="1" applyBorder="1" applyAlignment="1">
      <alignment horizontal="center" vertical="center"/>
    </xf>
    <xf numFmtId="174" fontId="5" fillId="20" borderId="9" xfId="7" applyFont="1" applyFill="1" applyBorder="1" applyAlignment="1">
      <alignment horizontal="right" vertical="center" wrapText="1"/>
    </xf>
    <xf numFmtId="174" fontId="10" fillId="0" borderId="0" xfId="0" applyNumberFormat="1" applyFont="1" applyBorder="1" applyAlignment="1">
      <alignment horizontal="right"/>
    </xf>
    <xf numFmtId="174" fontId="173" fillId="25" borderId="9" xfId="7" applyFont="1" applyFill="1" applyBorder="1" applyAlignment="1">
      <alignment vertical="center"/>
    </xf>
    <xf numFmtId="174" fontId="10" fillId="0" borderId="0" xfId="0" applyNumberFormat="1" applyFont="1"/>
    <xf numFmtId="176" fontId="10" fillId="0" borderId="0" xfId="0" applyNumberFormat="1" applyFont="1"/>
    <xf numFmtId="174" fontId="10" fillId="0" borderId="19" xfId="7" applyFont="1" applyBorder="1" applyAlignment="1">
      <alignment horizontal="right" vertical="center"/>
    </xf>
    <xf numFmtId="0" fontId="10" fillId="5" borderId="0" xfId="0" applyFont="1" applyFill="1"/>
    <xf numFmtId="0" fontId="10" fillId="5" borderId="0" xfId="0" applyFont="1" applyFill="1" applyAlignment="1">
      <alignment vertical="center"/>
    </xf>
    <xf numFmtId="181" fontId="5" fillId="5" borderId="0" xfId="7" applyNumberFormat="1" applyFont="1" applyFill="1" applyBorder="1" applyAlignment="1">
      <alignment horizontal="right" vertical="center"/>
    </xf>
    <xf numFmtId="0" fontId="173" fillId="29" borderId="92" xfId="0" applyFont="1" applyFill="1" applyBorder="1" applyAlignment="1">
      <alignment horizontal="center" vertical="center" wrapText="1"/>
    </xf>
    <xf numFmtId="0" fontId="173" fillId="29" borderId="93" xfId="0" applyFont="1" applyFill="1" applyBorder="1" applyAlignment="1">
      <alignment horizontal="center" vertical="center" wrapText="1"/>
    </xf>
    <xf numFmtId="180" fontId="10" fillId="0" borderId="0" xfId="7" applyNumberFormat="1" applyFont="1" applyAlignment="1">
      <alignment horizontal="right" vertical="center"/>
    </xf>
    <xf numFmtId="0" fontId="10" fillId="24" borderId="9" xfId="0" applyFont="1" applyFill="1" applyBorder="1"/>
    <xf numFmtId="0" fontId="10" fillId="24" borderId="9" xfId="0" applyFont="1" applyFill="1" applyBorder="1" applyAlignment="1">
      <alignment horizontal="center" vertical="center"/>
    </xf>
    <xf numFmtId="181" fontId="10" fillId="0" borderId="0" xfId="0" applyNumberFormat="1" applyFont="1"/>
    <xf numFmtId="0" fontId="10" fillId="24" borderId="9" xfId="0" applyNumberFormat="1" applyFont="1" applyFill="1" applyBorder="1" applyAlignment="1">
      <alignment horizontal="left" vertical="center" wrapText="1"/>
    </xf>
    <xf numFmtId="0" fontId="10" fillId="24" borderId="9" xfId="0" applyNumberFormat="1" applyFont="1" applyFill="1" applyBorder="1" applyAlignment="1">
      <alignment horizontal="center" vertical="center" wrapText="1"/>
    </xf>
    <xf numFmtId="0" fontId="10" fillId="0" borderId="9" xfId="0" applyNumberFormat="1" applyFont="1" applyFill="1" applyBorder="1" applyAlignment="1">
      <alignment horizontal="left" vertical="center" wrapText="1"/>
    </xf>
    <xf numFmtId="174" fontId="10" fillId="24" borderId="9" xfId="7" applyFont="1" applyFill="1" applyBorder="1" applyAlignment="1">
      <alignment horizontal="center" vertical="center"/>
    </xf>
    <xf numFmtId="44" fontId="10" fillId="0" borderId="0" xfId="0" applyNumberFormat="1" applyFont="1" applyFill="1" applyBorder="1" applyAlignment="1">
      <alignment horizontal="right" vertical="center"/>
    </xf>
    <xf numFmtId="44" fontId="10" fillId="0" borderId="0" xfId="0" applyNumberFormat="1" applyFont="1" applyAlignment="1">
      <alignment horizontal="right" vertical="center"/>
    </xf>
    <xf numFmtId="174" fontId="10" fillId="0" borderId="0" xfId="7" applyFont="1" applyAlignment="1">
      <alignment horizontal="center"/>
    </xf>
    <xf numFmtId="174" fontId="10" fillId="24" borderId="9" xfId="7" applyFont="1" applyFill="1" applyBorder="1" applyAlignment="1">
      <alignment horizontal="right" vertical="center"/>
    </xf>
    <xf numFmtId="180" fontId="10" fillId="0" borderId="0" xfId="0" applyNumberFormat="1" applyFont="1"/>
    <xf numFmtId="0" fontId="10" fillId="20" borderId="9" xfId="0" applyNumberFormat="1" applyFont="1" applyFill="1" applyBorder="1" applyAlignment="1">
      <alignment horizontal="left" vertical="center" wrapText="1"/>
    </xf>
    <xf numFmtId="0" fontId="10" fillId="20" borderId="9" xfId="0" applyNumberFormat="1" applyFont="1" applyFill="1" applyBorder="1" applyAlignment="1">
      <alignment horizontal="center" vertical="center" wrapText="1"/>
    </xf>
    <xf numFmtId="174" fontId="10" fillId="20" borderId="9" xfId="7" applyFont="1" applyFill="1" applyBorder="1" applyAlignment="1">
      <alignment vertical="center"/>
    </xf>
    <xf numFmtId="180" fontId="10" fillId="0" borderId="0" xfId="0" applyNumberFormat="1" applyFont="1" applyAlignment="1">
      <alignment horizontal="right" vertical="center"/>
    </xf>
    <xf numFmtId="0" fontId="10" fillId="0" borderId="20" xfId="0" applyFont="1" applyBorder="1" applyAlignment="1">
      <alignment horizontal="center" vertical="center"/>
    </xf>
    <xf numFmtId="0" fontId="10" fillId="0" borderId="20" xfId="0" applyNumberFormat="1" applyFont="1" applyFill="1" applyBorder="1" applyAlignment="1">
      <alignment vertical="center" wrapText="1"/>
    </xf>
    <xf numFmtId="0" fontId="10" fillId="0" borderId="20" xfId="0" applyNumberFormat="1" applyFont="1" applyFill="1" applyBorder="1" applyAlignment="1">
      <alignment horizontal="center" vertical="center" wrapText="1"/>
    </xf>
    <xf numFmtId="174" fontId="10" fillId="0" borderId="20" xfId="7" applyFont="1" applyFill="1" applyBorder="1" applyAlignment="1">
      <alignment vertical="center"/>
    </xf>
    <xf numFmtId="0" fontId="10" fillId="0" borderId="33" xfId="0" applyFont="1" applyBorder="1" applyAlignment="1">
      <alignment horizontal="center" vertical="center"/>
    </xf>
    <xf numFmtId="0" fontId="10" fillId="0" borderId="33" xfId="0" applyNumberFormat="1" applyFont="1" applyFill="1" applyBorder="1" applyAlignment="1">
      <alignment horizontal="center" vertical="center" wrapText="1"/>
    </xf>
    <xf numFmtId="174" fontId="10" fillId="0" borderId="33" xfId="7" applyFont="1" applyFill="1" applyBorder="1" applyAlignment="1">
      <alignment vertical="center"/>
    </xf>
    <xf numFmtId="0" fontId="10" fillId="0" borderId="41" xfId="0" applyFont="1" applyBorder="1" applyAlignment="1">
      <alignment horizontal="right"/>
    </xf>
    <xf numFmtId="0" fontId="173" fillId="25" borderId="9" xfId="0" applyFont="1" applyFill="1" applyBorder="1" applyAlignment="1">
      <alignment vertical="center" wrapText="1"/>
    </xf>
    <xf numFmtId="0" fontId="173" fillId="25" borderId="9" xfId="0" applyFont="1" applyFill="1" applyBorder="1" applyAlignment="1">
      <alignment horizontal="center" vertical="center" wrapText="1"/>
    </xf>
    <xf numFmtId="0" fontId="173" fillId="25" borderId="9" xfId="0" applyNumberFormat="1" applyFont="1" applyFill="1" applyBorder="1" applyAlignment="1">
      <alignment horizontal="left" vertical="center" wrapText="1"/>
    </xf>
    <xf numFmtId="0" fontId="173" fillId="25" borderId="9" xfId="0" applyNumberFormat="1" applyFont="1" applyFill="1" applyBorder="1" applyAlignment="1">
      <alignment horizontal="center" vertical="center" wrapText="1"/>
    </xf>
    <xf numFmtId="180" fontId="10" fillId="0" borderId="19" xfId="7" applyNumberFormat="1" applyFont="1" applyFill="1" applyBorder="1" applyAlignment="1">
      <alignment horizontal="right" vertical="center"/>
    </xf>
    <xf numFmtId="181" fontId="10" fillId="0" borderId="0" xfId="0" applyNumberFormat="1" applyFont="1" applyAlignment="1">
      <alignment horizontal="right" vertical="center"/>
    </xf>
    <xf numFmtId="0" fontId="5" fillId="5" borderId="0" xfId="0" applyFont="1" applyFill="1" applyBorder="1" applyAlignment="1">
      <alignment horizontal="center" vertical="center" textRotation="90"/>
    </xf>
    <xf numFmtId="180" fontId="10" fillId="0" borderId="0" xfId="7" applyNumberFormat="1" applyFont="1"/>
    <xf numFmtId="174" fontId="5" fillId="5" borderId="20" xfId="7" applyFont="1" applyFill="1" applyBorder="1" applyAlignment="1">
      <alignment vertical="center"/>
    </xf>
    <xf numFmtId="174" fontId="5" fillId="5" borderId="21" xfId="7" applyFont="1" applyFill="1" applyBorder="1" applyAlignment="1">
      <alignment vertical="center"/>
    </xf>
    <xf numFmtId="0" fontId="10" fillId="0" borderId="41" xfId="0" applyFont="1" applyBorder="1"/>
    <xf numFmtId="0" fontId="161" fillId="25" borderId="32" xfId="0" applyFont="1" applyFill="1" applyBorder="1" applyAlignment="1">
      <alignment horizontal="left" vertical="center" wrapText="1"/>
    </xf>
    <xf numFmtId="0" fontId="173" fillId="29" borderId="94" xfId="0" applyFont="1" applyFill="1" applyBorder="1" applyAlignment="1">
      <alignment horizontal="center" vertical="center" wrapText="1"/>
    </xf>
    <xf numFmtId="0" fontId="173" fillId="29" borderId="15" xfId="0" applyFont="1" applyFill="1" applyBorder="1" applyAlignment="1">
      <alignment horizontal="center" vertical="center" wrapText="1"/>
    </xf>
    <xf numFmtId="0" fontId="5" fillId="5" borderId="15" xfId="0" applyNumberFormat="1" applyFont="1" applyFill="1" applyBorder="1" applyAlignment="1">
      <alignment vertical="center" wrapText="1"/>
    </xf>
    <xf numFmtId="0" fontId="5" fillId="5" borderId="9" xfId="0" applyFont="1" applyFill="1" applyBorder="1" applyAlignment="1">
      <alignment horizontal="left" vertical="center" wrapText="1"/>
    </xf>
    <xf numFmtId="0" fontId="5" fillId="34" borderId="15" xfId="0" applyNumberFormat="1" applyFont="1" applyFill="1" applyBorder="1" applyAlignment="1">
      <alignment vertical="center" wrapText="1"/>
    </xf>
    <xf numFmtId="0" fontId="5" fillId="34" borderId="9" xfId="0" applyFont="1" applyFill="1" applyBorder="1" applyAlignment="1">
      <alignment horizontal="left" vertical="center" wrapText="1"/>
    </xf>
    <xf numFmtId="181" fontId="5" fillId="5" borderId="9" xfId="0" applyNumberFormat="1" applyFont="1" applyFill="1" applyBorder="1" applyAlignment="1">
      <alignment horizontal="left" vertical="center"/>
    </xf>
    <xf numFmtId="0" fontId="173" fillId="0" borderId="0" xfId="0" applyFont="1" applyFill="1" applyBorder="1" applyAlignment="1">
      <alignment horizontal="center" vertical="center" wrapText="1"/>
    </xf>
    <xf numFmtId="0" fontId="182" fillId="5" borderId="0" xfId="0" applyFont="1" applyFill="1" applyBorder="1" applyAlignment="1">
      <alignment vertical="center" wrapText="1"/>
    </xf>
    <xf numFmtId="0" fontId="10" fillId="5" borderId="9" xfId="0" applyFont="1" applyFill="1" applyBorder="1" applyAlignment="1">
      <alignment horizontal="left" vertical="center" wrapText="1"/>
    </xf>
    <xf numFmtId="174" fontId="10" fillId="5" borderId="9" xfId="7" applyFont="1" applyFill="1" applyBorder="1" applyAlignment="1">
      <alignment horizontal="center" vertical="center"/>
    </xf>
    <xf numFmtId="174" fontId="10" fillId="0" borderId="0" xfId="7" applyFont="1"/>
    <xf numFmtId="0" fontId="10" fillId="0" borderId="34" xfId="0" applyFont="1" applyBorder="1"/>
    <xf numFmtId="14" fontId="10" fillId="0" borderId="15" xfId="0" applyNumberFormat="1" applyFont="1" applyBorder="1" applyAlignment="1">
      <alignment vertical="center"/>
    </xf>
    <xf numFmtId="182" fontId="10" fillId="0" borderId="0" xfId="0" applyNumberFormat="1" applyFont="1"/>
    <xf numFmtId="14" fontId="10" fillId="0" borderId="0" xfId="0" applyNumberFormat="1" applyFont="1" applyBorder="1" applyAlignment="1">
      <alignment vertical="center"/>
    </xf>
    <xf numFmtId="44" fontId="10" fillId="0" borderId="0" xfId="0" applyNumberFormat="1" applyFont="1" applyAlignment="1">
      <alignment vertical="center"/>
    </xf>
    <xf numFmtId="196" fontId="10" fillId="0" borderId="0" xfId="29" applyNumberFormat="1" applyFont="1" applyFill="1" applyBorder="1"/>
    <xf numFmtId="0" fontId="10" fillId="0" borderId="0" xfId="0" applyFont="1" applyBorder="1" applyAlignment="1">
      <alignment horizontal="center"/>
    </xf>
    <xf numFmtId="0" fontId="10" fillId="0" borderId="0" xfId="0" applyFont="1" applyBorder="1" applyAlignment="1">
      <alignment horizontal="right" vertical="center"/>
    </xf>
    <xf numFmtId="181" fontId="10" fillId="0" borderId="0" xfId="0" applyNumberFormat="1" applyFont="1" applyBorder="1"/>
    <xf numFmtId="196" fontId="10" fillId="0" borderId="0" xfId="29" applyNumberFormat="1" applyFont="1"/>
    <xf numFmtId="0" fontId="10" fillId="0" borderId="37" xfId="0" applyFont="1" applyBorder="1" applyAlignment="1">
      <alignment horizontal="righ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Alignment="1">
      <alignment vertical="center" wrapText="1"/>
    </xf>
    <xf numFmtId="0" fontId="10" fillId="35" borderId="0" xfId="0" applyFont="1" applyFill="1"/>
    <xf numFmtId="0" fontId="10" fillId="0" borderId="0" xfId="0" applyFont="1" applyAlignment="1">
      <alignment wrapText="1"/>
    </xf>
    <xf numFmtId="174" fontId="174" fillId="0" borderId="0" xfId="7" applyFont="1" applyFill="1" applyBorder="1" applyAlignment="1">
      <alignment horizontal="center" vertical="center" wrapText="1"/>
    </xf>
    <xf numFmtId="172" fontId="174" fillId="0" borderId="0" xfId="8" applyFont="1" applyFill="1" applyBorder="1" applyAlignment="1">
      <alignment horizontal="center" vertical="center" wrapText="1"/>
    </xf>
    <xf numFmtId="174" fontId="10" fillId="5" borderId="0" xfId="7" applyFont="1" applyFill="1" applyBorder="1" applyAlignment="1">
      <alignment horizontal="center" vertical="center" wrapText="1"/>
    </xf>
    <xf numFmtId="174" fontId="10" fillId="0" borderId="0" xfId="0" applyNumberFormat="1" applyFont="1" applyBorder="1" applyAlignment="1">
      <alignment horizontal="center" vertical="center"/>
    </xf>
    <xf numFmtId="0" fontId="10" fillId="0" borderId="0" xfId="0" applyFont="1" applyBorder="1" applyAlignment="1">
      <alignment horizontal="center" vertical="center"/>
    </xf>
    <xf numFmtId="174" fontId="10" fillId="0" borderId="0" xfId="7" applyFont="1" applyBorder="1" applyAlignment="1">
      <alignment horizontal="center" vertical="center"/>
    </xf>
    <xf numFmtId="0" fontId="10" fillId="0" borderId="41" xfId="0" applyFont="1" applyBorder="1" applyAlignment="1">
      <alignment horizontal="center" vertical="center"/>
    </xf>
    <xf numFmtId="174" fontId="10" fillId="0" borderId="0" xfId="7" applyFont="1" applyBorder="1" applyAlignment="1">
      <alignment horizontal="center"/>
    </xf>
    <xf numFmtId="180" fontId="10" fillId="0" borderId="0" xfId="0" applyNumberFormat="1" applyFont="1" applyAlignment="1">
      <alignment horizontal="center" vertical="center"/>
    </xf>
    <xf numFmtId="0" fontId="164" fillId="0" borderId="0" xfId="0" applyFont="1" applyFill="1" applyBorder="1" applyAlignment="1">
      <alignment horizontal="left" vertical="center" wrapText="1"/>
    </xf>
    <xf numFmtId="0" fontId="173" fillId="32" borderId="9" xfId="0" applyFont="1" applyFill="1" applyBorder="1" applyAlignment="1">
      <alignment horizontal="center" vertical="center" wrapText="1"/>
    </xf>
    <xf numFmtId="0" fontId="173" fillId="29" borderId="9" xfId="0" applyFont="1" applyFill="1" applyBorder="1" applyAlignment="1">
      <alignment horizontal="center" vertical="center" wrapText="1"/>
    </xf>
    <xf numFmtId="0" fontId="5" fillId="5" borderId="15" xfId="0" applyFont="1" applyFill="1" applyBorder="1" applyAlignment="1">
      <alignment horizontal="center" vertical="center"/>
    </xf>
    <xf numFmtId="174" fontId="5" fillId="5" borderId="9" xfId="7" applyFont="1" applyFill="1" applyBorder="1" applyAlignment="1">
      <alignment horizontal="right" vertical="center"/>
    </xf>
    <xf numFmtId="0" fontId="183" fillId="5" borderId="9" xfId="0" applyFont="1" applyFill="1" applyBorder="1" applyAlignment="1">
      <alignment horizontal="center" vertical="center"/>
    </xf>
    <xf numFmtId="0" fontId="5" fillId="34" borderId="15" xfId="0" applyFont="1" applyFill="1" applyBorder="1" applyAlignment="1">
      <alignment horizontal="center" vertical="center"/>
    </xf>
    <xf numFmtId="174" fontId="5" fillId="34" borderId="9" xfId="7" applyFont="1" applyFill="1" applyBorder="1" applyAlignment="1">
      <alignment horizontal="right" vertical="center" wrapText="1"/>
    </xf>
    <xf numFmtId="174" fontId="5" fillId="34" borderId="9" xfId="7" applyFont="1" applyFill="1" applyBorder="1" applyAlignment="1">
      <alignment horizontal="right" vertical="center"/>
    </xf>
    <xf numFmtId="0" fontId="5" fillId="5" borderId="9" xfId="0" applyFont="1" applyFill="1" applyBorder="1" applyAlignment="1">
      <alignment horizontal="left" vertical="center"/>
    </xf>
    <xf numFmtId="0" fontId="5" fillId="5" borderId="16" xfId="0" applyFont="1" applyFill="1" applyBorder="1" applyAlignment="1">
      <alignment horizontal="center" vertical="center" wrapText="1"/>
    </xf>
    <xf numFmtId="174" fontId="5" fillId="5" borderId="9" xfId="7" applyFont="1" applyFill="1" applyBorder="1" applyAlignment="1">
      <alignment vertical="center"/>
    </xf>
    <xf numFmtId="0" fontId="5" fillId="5" borderId="31" xfId="0" applyFont="1" applyFill="1" applyBorder="1" applyAlignment="1">
      <alignment horizontal="left" vertical="center"/>
    </xf>
    <xf numFmtId="181" fontId="173" fillId="0" borderId="0" xfId="0" applyNumberFormat="1" applyFont="1" applyFill="1" applyBorder="1"/>
    <xf numFmtId="14" fontId="164" fillId="0" borderId="0" xfId="0" applyNumberFormat="1" applyFont="1" applyFill="1" applyBorder="1" applyAlignment="1">
      <alignment vertical="center" wrapText="1"/>
    </xf>
    <xf numFmtId="0" fontId="164" fillId="0" borderId="0" xfId="0" applyFont="1" applyFill="1" applyBorder="1" applyAlignment="1">
      <alignment vertical="center" wrapText="1"/>
    </xf>
    <xf numFmtId="0" fontId="10" fillId="0" borderId="0" xfId="0" applyFont="1" applyAlignment="1">
      <alignment horizontal="left" wrapText="1"/>
    </xf>
    <xf numFmtId="0" fontId="184" fillId="5" borderId="9" xfId="0" applyNumberFormat="1" applyFont="1" applyFill="1" applyBorder="1" applyAlignment="1">
      <alignment horizontal="center" vertical="center" wrapText="1"/>
    </xf>
    <xf numFmtId="0" fontId="3" fillId="5" borderId="0" xfId="0" applyFont="1" applyFill="1" applyAlignment="1">
      <alignment horizontal="center" vertical="center" wrapText="1"/>
    </xf>
    <xf numFmtId="174" fontId="3" fillId="0" borderId="0" xfId="7" applyFont="1" applyAlignment="1">
      <alignment vertical="center"/>
    </xf>
    <xf numFmtId="0" fontId="168" fillId="5" borderId="9" xfId="0" applyFont="1" applyFill="1" applyBorder="1"/>
    <xf numFmtId="0" fontId="2" fillId="12" borderId="8" xfId="0" applyNumberFormat="1" applyFont="1" applyFill="1" applyBorder="1" applyAlignment="1">
      <alignment horizontal="center" vertical="center" wrapText="1"/>
    </xf>
    <xf numFmtId="0" fontId="32" fillId="12" borderId="9" xfId="28" applyFont="1" applyFill="1" applyBorder="1" applyAlignment="1">
      <alignment horizontal="center" vertical="center" wrapText="1"/>
    </xf>
    <xf numFmtId="0" fontId="32" fillId="12" borderId="16" xfId="28" applyFont="1" applyFill="1" applyBorder="1" applyAlignment="1">
      <alignment vertical="center" wrapText="1"/>
    </xf>
    <xf numFmtId="171" fontId="32" fillId="12" borderId="9" xfId="21" applyFont="1" applyFill="1" applyBorder="1" applyAlignment="1">
      <alignment horizontal="right" vertical="center" wrapText="1"/>
    </xf>
    <xf numFmtId="0" fontId="2" fillId="12" borderId="9" xfId="0" applyFont="1" applyFill="1" applyBorder="1" applyAlignment="1">
      <alignment horizontal="center" vertical="center" wrapText="1"/>
    </xf>
    <xf numFmtId="171" fontId="32" fillId="12" borderId="9" xfId="21" applyFont="1" applyFill="1" applyBorder="1" applyAlignment="1">
      <alignment horizontal="center" vertical="center" wrapText="1"/>
    </xf>
    <xf numFmtId="184" fontId="32" fillId="12" borderId="9" xfId="21" applyNumberFormat="1" applyFont="1" applyFill="1" applyBorder="1" applyAlignment="1">
      <alignment horizontal="right" vertical="center" wrapText="1"/>
    </xf>
    <xf numFmtId="184" fontId="32" fillId="12" borderId="9" xfId="21" applyNumberFormat="1" applyFont="1" applyFill="1" applyBorder="1" applyAlignment="1">
      <alignment horizontal="center" vertical="center" wrapText="1"/>
    </xf>
    <xf numFmtId="0" fontId="3" fillId="12" borderId="0" xfId="0" applyNumberFormat="1" applyFont="1" applyFill="1" applyAlignment="1">
      <alignment horizontal="center" vertical="center" wrapText="1"/>
    </xf>
    <xf numFmtId="0" fontId="2" fillId="12" borderId="0" xfId="0" applyNumberFormat="1" applyFont="1" applyFill="1" applyAlignment="1">
      <alignment horizontal="center" vertical="center" wrapText="1"/>
    </xf>
    <xf numFmtId="0" fontId="3" fillId="23" borderId="9" xfId="0" applyFont="1" applyFill="1" applyBorder="1" applyAlignment="1">
      <alignment horizontal="center" vertical="center" wrapText="1"/>
    </xf>
    <xf numFmtId="0" fontId="2" fillId="12" borderId="0" xfId="0" applyFont="1" applyFill="1" applyAlignment="1">
      <alignment horizontal="center" vertical="center" wrapText="1"/>
    </xf>
    <xf numFmtId="0" fontId="32" fillId="22" borderId="9" xfId="28" applyFont="1" applyFill="1" applyBorder="1" applyAlignment="1">
      <alignment horizontal="center" vertical="center" wrapText="1"/>
    </xf>
    <xf numFmtId="0" fontId="32" fillId="12" borderId="20" xfId="28" applyFont="1" applyFill="1" applyBorder="1" applyAlignment="1">
      <alignment horizontal="center" vertical="center" wrapText="1"/>
    </xf>
    <xf numFmtId="0" fontId="32" fillId="12" borderId="30" xfId="28" applyFont="1" applyFill="1" applyBorder="1" applyAlignment="1">
      <alignment vertical="center" wrapText="1"/>
    </xf>
    <xf numFmtId="0" fontId="2" fillId="12" borderId="20" xfId="0" applyFont="1" applyFill="1" applyBorder="1" applyAlignment="1">
      <alignment horizontal="center" vertical="center" wrapText="1"/>
    </xf>
    <xf numFmtId="184" fontId="32" fillId="12" borderId="20" xfId="21" applyNumberFormat="1" applyFont="1" applyFill="1" applyBorder="1" applyAlignment="1">
      <alignment horizontal="center" vertical="center" wrapText="1"/>
    </xf>
    <xf numFmtId="0" fontId="32" fillId="22" borderId="20" xfId="28" applyFont="1" applyFill="1" applyBorder="1" applyAlignment="1">
      <alignment horizontal="center" vertical="center" wrapText="1"/>
    </xf>
    <xf numFmtId="0" fontId="32" fillId="12" borderId="9" xfId="28" applyFont="1" applyFill="1" applyBorder="1" applyAlignment="1">
      <alignment vertical="center" wrapText="1"/>
    </xf>
    <xf numFmtId="176" fontId="32" fillId="12" borderId="9" xfId="7" applyNumberFormat="1" applyFont="1" applyFill="1" applyBorder="1" applyAlignment="1">
      <alignment horizontal="right" vertical="center" wrapText="1"/>
    </xf>
    <xf numFmtId="0" fontId="32" fillId="23" borderId="9" xfId="28" applyFont="1" applyFill="1" applyBorder="1" applyAlignment="1">
      <alignment horizontal="center" vertical="center" wrapText="1"/>
    </xf>
    <xf numFmtId="0" fontId="3" fillId="23" borderId="9" xfId="0" applyFont="1" applyFill="1" applyBorder="1" applyAlignment="1">
      <alignment vertical="center" wrapText="1"/>
    </xf>
    <xf numFmtId="174" fontId="3" fillId="12" borderId="9" xfId="7" applyFont="1" applyFill="1" applyBorder="1" applyAlignment="1">
      <alignment horizontal="justify" vertical="center" wrapText="1"/>
    </xf>
    <xf numFmtId="0" fontId="3" fillId="12" borderId="42" xfId="0" applyFont="1" applyFill="1" applyBorder="1" applyAlignment="1">
      <alignment horizontal="justify" vertical="center" wrapText="1"/>
    </xf>
    <xf numFmtId="180" fontId="3" fillId="12" borderId="9" xfId="7" applyNumberFormat="1" applyFont="1" applyFill="1" applyBorder="1" applyAlignment="1">
      <alignment vertical="center" wrapText="1"/>
    </xf>
    <xf numFmtId="0" fontId="3" fillId="22" borderId="9" xfId="0" applyFont="1" applyFill="1" applyBorder="1" applyAlignment="1">
      <alignment vertical="center" wrapText="1"/>
    </xf>
    <xf numFmtId="0" fontId="2" fillId="12" borderId="9" xfId="0" applyNumberFormat="1" applyFont="1" applyFill="1" applyBorder="1" applyAlignment="1">
      <alignment horizontal="center" vertical="center" wrapText="1"/>
    </xf>
    <xf numFmtId="0" fontId="3" fillId="12" borderId="33" xfId="0" applyNumberFormat="1" applyFont="1" applyFill="1" applyBorder="1" applyAlignment="1">
      <alignment horizontal="center" vertical="center" wrapText="1"/>
    </xf>
    <xf numFmtId="0" fontId="3" fillId="12" borderId="39" xfId="0" applyNumberFormat="1" applyFont="1" applyFill="1" applyBorder="1" applyAlignment="1">
      <alignment vertical="top" wrapText="1"/>
    </xf>
    <xf numFmtId="0" fontId="3" fillId="12" borderId="20" xfId="0" applyFont="1" applyFill="1" applyBorder="1" applyAlignment="1">
      <alignment horizontal="center" vertical="center" wrapText="1"/>
    </xf>
    <xf numFmtId="180" fontId="3" fillId="12" borderId="9" xfId="7" applyNumberFormat="1" applyFont="1" applyFill="1" applyBorder="1" applyAlignment="1">
      <alignment horizontal="right" vertical="center" wrapText="1"/>
    </xf>
    <xf numFmtId="0" fontId="2" fillId="12" borderId="21" xfId="0" applyFont="1" applyFill="1" applyBorder="1" applyAlignment="1">
      <alignment horizontal="center" vertical="center" wrapText="1"/>
    </xf>
    <xf numFmtId="180" fontId="3" fillId="12" borderId="33" xfId="7" applyNumberFormat="1" applyFont="1" applyFill="1" applyBorder="1" applyAlignment="1">
      <alignment horizontal="center" vertical="center" wrapText="1"/>
    </xf>
    <xf numFmtId="0" fontId="3" fillId="12" borderId="33" xfId="0" applyFont="1" applyFill="1" applyBorder="1" applyAlignment="1">
      <alignment horizontal="center" vertical="center" wrapText="1"/>
    </xf>
    <xf numFmtId="0" fontId="3" fillId="12" borderId="39" xfId="0" applyFont="1" applyFill="1" applyBorder="1" applyAlignment="1">
      <alignment vertical="top" wrapText="1"/>
    </xf>
    <xf numFmtId="0" fontId="3" fillId="5" borderId="9" xfId="0" applyFont="1" applyFill="1" applyBorder="1"/>
    <xf numFmtId="0" fontId="3" fillId="12" borderId="9" xfId="0" applyNumberFormat="1" applyFont="1" applyFill="1" applyBorder="1" applyAlignment="1">
      <alignment vertical="top" wrapText="1"/>
    </xf>
    <xf numFmtId="0" fontId="2" fillId="12" borderId="30" xfId="0" applyFont="1" applyFill="1" applyBorder="1" applyAlignment="1">
      <alignment horizontal="center" vertical="center" wrapText="1"/>
    </xf>
    <xf numFmtId="180" fontId="3" fillId="12" borderId="9" xfId="7" applyNumberFormat="1" applyFont="1" applyFill="1" applyBorder="1" applyAlignment="1">
      <alignment horizontal="center" vertical="center" wrapText="1"/>
    </xf>
    <xf numFmtId="0" fontId="3" fillId="12" borderId="9" xfId="0" applyFont="1" applyFill="1" applyBorder="1" applyAlignment="1">
      <alignment vertical="top" wrapText="1"/>
    </xf>
    <xf numFmtId="0" fontId="3" fillId="12" borderId="21" xfId="0" applyNumberFormat="1" applyFont="1" applyFill="1" applyBorder="1" applyAlignment="1">
      <alignment vertical="center" wrapText="1"/>
    </xf>
    <xf numFmtId="176" fontId="3" fillId="12" borderId="21" xfId="7" applyNumberFormat="1" applyFont="1" applyFill="1" applyBorder="1" applyAlignment="1">
      <alignment horizontal="right" vertical="center" wrapText="1"/>
    </xf>
    <xf numFmtId="180" fontId="3" fillId="12" borderId="21" xfId="7" applyNumberFormat="1" applyFont="1" applyFill="1" applyBorder="1" applyAlignment="1">
      <alignment horizontal="right" vertical="center" wrapText="1"/>
    </xf>
    <xf numFmtId="0" fontId="3" fillId="23" borderId="21" xfId="0" applyFont="1" applyFill="1" applyBorder="1" applyAlignment="1">
      <alignment vertical="center" wrapText="1"/>
    </xf>
    <xf numFmtId="0" fontId="3" fillId="12" borderId="21" xfId="0" applyFont="1" applyFill="1" applyBorder="1" applyAlignment="1">
      <alignment vertical="center" wrapText="1"/>
    </xf>
    <xf numFmtId="174" fontId="3" fillId="12" borderId="15" xfId="7" applyFont="1" applyFill="1" applyBorder="1" applyAlignment="1">
      <alignment horizontal="center" vertical="center" wrapText="1"/>
    </xf>
    <xf numFmtId="174" fontId="3" fillId="12" borderId="35" xfId="7" applyFont="1" applyFill="1" applyBorder="1" applyAlignment="1">
      <alignment horizontal="center" vertical="center" wrapText="1"/>
    </xf>
    <xf numFmtId="176" fontId="3" fillId="12" borderId="20" xfId="7" applyNumberFormat="1" applyFont="1" applyFill="1" applyBorder="1" applyAlignment="1">
      <alignment horizontal="right" vertical="center" wrapText="1"/>
    </xf>
    <xf numFmtId="180" fontId="3" fillId="12" borderId="20" xfId="7" applyNumberFormat="1" applyFont="1" applyFill="1" applyBorder="1" applyAlignment="1">
      <alignment horizontal="justify" vertical="center" wrapText="1"/>
    </xf>
    <xf numFmtId="0" fontId="3" fillId="23" borderId="20" xfId="0" applyFont="1" applyFill="1" applyBorder="1" applyAlignment="1">
      <alignment horizontal="justify" vertical="center" wrapText="1"/>
    </xf>
    <xf numFmtId="0" fontId="3" fillId="5" borderId="31" xfId="0" applyNumberFormat="1" applyFont="1" applyFill="1" applyBorder="1" applyAlignment="1">
      <alignment horizontal="center" vertical="center" wrapText="1"/>
    </xf>
    <xf numFmtId="0" fontId="2" fillId="12" borderId="31" xfId="0" applyFont="1" applyFill="1" applyBorder="1" applyAlignment="1">
      <alignment horizontal="center" vertical="center" wrapText="1"/>
    </xf>
    <xf numFmtId="0" fontId="3" fillId="22" borderId="9" xfId="0" applyFont="1" applyFill="1" applyBorder="1" applyAlignment="1">
      <alignment horizontal="center" vertical="center" wrapText="1"/>
    </xf>
    <xf numFmtId="0" fontId="32" fillId="12" borderId="21" xfId="28" applyFont="1" applyFill="1" applyBorder="1" applyAlignment="1">
      <alignment horizontal="center" vertical="center" wrapText="1"/>
    </xf>
    <xf numFmtId="174" fontId="3" fillId="12" borderId="36" xfId="7" applyFont="1" applyFill="1" applyBorder="1" applyAlignment="1">
      <alignment horizontal="center" vertical="center" wrapText="1"/>
    </xf>
    <xf numFmtId="0" fontId="3" fillId="12" borderId="21" xfId="0" applyFont="1" applyFill="1" applyBorder="1" applyAlignment="1">
      <alignment horizontal="justify" vertical="center" wrapText="1"/>
    </xf>
    <xf numFmtId="0" fontId="3" fillId="12" borderId="9" xfId="0" applyFont="1" applyFill="1" applyBorder="1" applyAlignment="1">
      <alignment horizontal="justify" vertical="center" wrapText="1"/>
    </xf>
    <xf numFmtId="180" fontId="3" fillId="12" borderId="20" xfId="7" applyNumberFormat="1" applyFont="1" applyFill="1" applyBorder="1" applyAlignment="1">
      <alignment horizontal="right" vertical="center" wrapText="1"/>
    </xf>
    <xf numFmtId="0" fontId="3" fillId="5" borderId="39" xfId="0" applyNumberFormat="1" applyFont="1" applyFill="1" applyBorder="1" applyAlignment="1">
      <alignment horizontal="center" vertical="center" wrapText="1"/>
    </xf>
    <xf numFmtId="0" fontId="2" fillId="12" borderId="39" xfId="0" applyFont="1" applyFill="1" applyBorder="1" applyAlignment="1">
      <alignment horizontal="center" vertical="center" wrapText="1"/>
    </xf>
    <xf numFmtId="180" fontId="3" fillId="12" borderId="21" xfId="7" applyNumberFormat="1" applyFont="1" applyFill="1" applyBorder="1" applyAlignment="1">
      <alignment horizontal="center" vertical="center" wrapText="1"/>
    </xf>
    <xf numFmtId="0" fontId="3" fillId="22" borderId="21" xfId="0" applyFont="1" applyFill="1" applyBorder="1" applyAlignment="1">
      <alignment horizontal="center" vertical="center" wrapText="1"/>
    </xf>
    <xf numFmtId="180" fontId="3" fillId="12" borderId="9" xfId="7" applyNumberFormat="1" applyFont="1" applyFill="1" applyBorder="1" applyAlignment="1">
      <alignment horizontal="justify" vertical="center" wrapText="1"/>
    </xf>
    <xf numFmtId="0" fontId="169" fillId="5" borderId="9" xfId="0" applyFont="1" applyFill="1" applyBorder="1" applyAlignment="1">
      <alignment horizontal="center" vertical="center" wrapText="1"/>
    </xf>
    <xf numFmtId="14" fontId="3" fillId="12" borderId="9" xfId="0" applyNumberFormat="1" applyFont="1" applyFill="1" applyBorder="1" applyAlignment="1">
      <alignment vertical="center" wrapText="1"/>
    </xf>
    <xf numFmtId="0" fontId="3" fillId="5" borderId="16" xfId="0" applyNumberFormat="1" applyFont="1" applyFill="1" applyBorder="1" applyAlignment="1">
      <alignment horizontal="center" vertical="center" wrapText="1"/>
    </xf>
    <xf numFmtId="0" fontId="2" fillId="12" borderId="16" xfId="0" applyFont="1" applyFill="1" applyBorder="1" applyAlignment="1">
      <alignment horizontal="center" vertical="center" wrapText="1"/>
    </xf>
    <xf numFmtId="0" fontId="155" fillId="5" borderId="16" xfId="0" applyNumberFormat="1" applyFont="1" applyFill="1" applyBorder="1" applyAlignment="1">
      <alignment horizontal="center" vertical="center" wrapText="1"/>
    </xf>
    <xf numFmtId="0" fontId="176" fillId="12" borderId="16" xfId="0" applyFont="1" applyFill="1" applyBorder="1" applyAlignment="1">
      <alignment horizontal="center" vertical="center" wrapText="1"/>
    </xf>
    <xf numFmtId="174" fontId="3" fillId="12" borderId="9" xfId="7" applyFont="1" applyFill="1" applyBorder="1" applyAlignment="1">
      <alignment vertical="center" wrapText="1"/>
    </xf>
    <xf numFmtId="174" fontId="2" fillId="12" borderId="9" xfId="7" applyFont="1" applyFill="1" applyBorder="1" applyAlignment="1">
      <alignment horizontal="center" vertical="center" wrapText="1"/>
    </xf>
    <xf numFmtId="0" fontId="3" fillId="12" borderId="9" xfId="0" applyFont="1" applyFill="1" applyBorder="1" applyAlignment="1">
      <alignment wrapText="1"/>
    </xf>
    <xf numFmtId="0" fontId="3" fillId="12" borderId="35" xfId="0" applyFont="1" applyFill="1" applyBorder="1" applyAlignment="1">
      <alignment horizontal="center" vertical="center" wrapText="1"/>
    </xf>
    <xf numFmtId="180" fontId="3" fillId="12" borderId="20" xfId="0" applyNumberFormat="1" applyFont="1" applyFill="1" applyBorder="1" applyAlignment="1">
      <alignment vertical="center" wrapText="1"/>
    </xf>
    <xf numFmtId="0" fontId="3" fillId="12" borderId="33" xfId="0" applyNumberFormat="1" applyFont="1" applyFill="1" applyBorder="1" applyAlignment="1">
      <alignment vertical="center" wrapText="1"/>
    </xf>
    <xf numFmtId="0" fontId="3" fillId="12" borderId="37" xfId="0" applyFont="1" applyFill="1" applyBorder="1" applyAlignment="1">
      <alignment horizontal="center" vertical="center" wrapText="1"/>
    </xf>
    <xf numFmtId="176" fontId="3" fillId="12" borderId="33" xfId="7" applyNumberFormat="1" applyFont="1" applyFill="1" applyBorder="1" applyAlignment="1">
      <alignment horizontal="right" vertical="center" wrapText="1"/>
    </xf>
    <xf numFmtId="0" fontId="3" fillId="23" borderId="33" xfId="0" applyFont="1" applyFill="1" applyBorder="1" applyAlignment="1">
      <alignment horizontal="center" vertical="center" wrapText="1"/>
    </xf>
    <xf numFmtId="0" fontId="3" fillId="12" borderId="33" xfId="0" applyFont="1" applyFill="1" applyBorder="1" applyAlignment="1">
      <alignment vertical="center" wrapText="1"/>
    </xf>
    <xf numFmtId="0" fontId="176" fillId="12" borderId="30" xfId="0" applyFont="1" applyFill="1" applyBorder="1" applyAlignment="1">
      <alignment horizontal="center" vertical="center" wrapText="1"/>
    </xf>
    <xf numFmtId="180" fontId="155" fillId="12" borderId="9" xfId="7" applyNumberFormat="1" applyFont="1" applyFill="1" applyBorder="1" applyAlignment="1">
      <alignment vertical="center" wrapText="1"/>
    </xf>
    <xf numFmtId="0" fontId="176" fillId="12" borderId="9" xfId="0" applyFont="1" applyFill="1" applyBorder="1" applyAlignment="1">
      <alignment horizontal="center" vertical="center" wrapText="1"/>
    </xf>
    <xf numFmtId="180" fontId="3" fillId="12" borderId="21" xfId="7" applyNumberFormat="1" applyFont="1" applyFill="1" applyBorder="1" applyAlignment="1">
      <alignment vertical="center" wrapText="1"/>
    </xf>
    <xf numFmtId="174" fontId="176" fillId="12" borderId="9" xfId="7" applyFont="1" applyFill="1" applyBorder="1" applyAlignment="1">
      <alignment horizontal="center" vertical="center" wrapText="1"/>
    </xf>
    <xf numFmtId="180" fontId="3" fillId="12" borderId="9" xfId="0" applyNumberFormat="1" applyFont="1" applyFill="1" applyBorder="1" applyAlignment="1">
      <alignment horizontal="right" vertical="center" wrapText="1"/>
    </xf>
    <xf numFmtId="174" fontId="176" fillId="12" borderId="39" xfId="7" applyFont="1" applyFill="1" applyBorder="1" applyAlignment="1">
      <alignment horizontal="center" vertical="center" wrapText="1"/>
    </xf>
    <xf numFmtId="180" fontId="3" fillId="12" borderId="9" xfId="0" applyNumberFormat="1" applyFont="1" applyFill="1" applyBorder="1" applyAlignment="1">
      <alignment vertical="center" wrapText="1"/>
    </xf>
    <xf numFmtId="0" fontId="32" fillId="12" borderId="33" xfId="28" applyFont="1" applyFill="1" applyBorder="1" applyAlignment="1">
      <alignment horizontal="center" vertical="center" wrapText="1"/>
    </xf>
    <xf numFmtId="174" fontId="155" fillId="12" borderId="33" xfId="7" applyFont="1" applyFill="1" applyBorder="1" applyAlignment="1">
      <alignment horizontal="center" vertical="center" wrapText="1"/>
    </xf>
    <xf numFmtId="0" fontId="155" fillId="12" borderId="33" xfId="0" applyFont="1" applyFill="1" applyBorder="1" applyAlignment="1">
      <alignment horizontal="center" vertical="center" wrapText="1"/>
    </xf>
    <xf numFmtId="174" fontId="3" fillId="5" borderId="39" xfId="7" applyFont="1" applyFill="1" applyBorder="1" applyAlignment="1">
      <alignment horizontal="center" vertical="center" wrapText="1"/>
    </xf>
    <xf numFmtId="174" fontId="2" fillId="12" borderId="39" xfId="7" applyFont="1" applyFill="1" applyBorder="1" applyAlignment="1">
      <alignment horizontal="center" vertical="center" wrapText="1"/>
    </xf>
    <xf numFmtId="0" fontId="3" fillId="12" borderId="21" xfId="0" applyNumberFormat="1" applyFont="1" applyFill="1" applyBorder="1" applyAlignment="1">
      <alignment vertical="top" wrapText="1"/>
    </xf>
    <xf numFmtId="174" fontId="3" fillId="12" borderId="21" xfId="7" applyFont="1" applyFill="1" applyBorder="1" applyAlignment="1">
      <alignment horizontal="center" vertical="center" wrapText="1"/>
    </xf>
    <xf numFmtId="0" fontId="3" fillId="12" borderId="21" xfId="0" applyFont="1" applyFill="1" applyBorder="1" applyAlignment="1">
      <alignment vertical="top" wrapText="1"/>
    </xf>
    <xf numFmtId="179" fontId="3" fillId="12" borderId="9" xfId="7" applyNumberFormat="1" applyFont="1" applyFill="1" applyBorder="1" applyAlignment="1">
      <alignment horizontal="center" vertical="center" wrapText="1"/>
    </xf>
    <xf numFmtId="174" fontId="169" fillId="5" borderId="9" xfId="7" applyFont="1" applyFill="1" applyBorder="1" applyAlignment="1">
      <alignment horizontal="center" vertical="center" wrapText="1"/>
    </xf>
    <xf numFmtId="174" fontId="152" fillId="30" borderId="9" xfId="7" applyFont="1" applyFill="1" applyBorder="1" applyAlignment="1">
      <alignment horizontal="center" vertical="center" wrapText="1"/>
    </xf>
    <xf numFmtId="14" fontId="3" fillId="12" borderId="15" xfId="0" applyNumberFormat="1" applyFont="1" applyFill="1" applyBorder="1" applyAlignment="1">
      <alignment horizontal="center" vertical="center" wrapText="1"/>
    </xf>
    <xf numFmtId="179" fontId="3" fillId="12" borderId="9" xfId="7" applyNumberFormat="1" applyFont="1" applyFill="1" applyBorder="1" applyAlignment="1">
      <alignment vertical="center" wrapText="1"/>
    </xf>
    <xf numFmtId="180" fontId="3" fillId="12" borderId="20" xfId="7" applyNumberFormat="1" applyFont="1" applyFill="1" applyBorder="1" applyAlignment="1">
      <alignment horizontal="center" vertical="center" wrapText="1"/>
    </xf>
    <xf numFmtId="0" fontId="3" fillId="23" borderId="20" xfId="0" applyFont="1" applyFill="1" applyBorder="1" applyAlignment="1">
      <alignment horizontal="center" vertical="center" wrapText="1"/>
    </xf>
    <xf numFmtId="0" fontId="152" fillId="12" borderId="9" xfId="0" applyFont="1" applyFill="1" applyBorder="1" applyAlignment="1">
      <alignment horizontal="center" vertical="center" wrapText="1"/>
    </xf>
    <xf numFmtId="0" fontId="176" fillId="12" borderId="31" xfId="0" applyFont="1" applyFill="1" applyBorder="1" applyAlignment="1">
      <alignment horizontal="center" vertical="center" wrapText="1"/>
    </xf>
    <xf numFmtId="0" fontId="3" fillId="12" borderId="21" xfId="0" applyFont="1" applyFill="1" applyBorder="1" applyAlignment="1">
      <alignment horizontal="center" vertical="center"/>
    </xf>
    <xf numFmtId="176" fontId="169" fillId="12" borderId="21" xfId="7" applyNumberFormat="1" applyFont="1" applyFill="1" applyBorder="1" applyAlignment="1">
      <alignment horizontal="right" vertical="center" wrapText="1"/>
    </xf>
    <xf numFmtId="180" fontId="169" fillId="12" borderId="21" xfId="7" applyNumberFormat="1" applyFont="1" applyFill="1" applyBorder="1" applyAlignment="1">
      <alignment horizontal="center" vertical="center" wrapText="1"/>
    </xf>
    <xf numFmtId="0" fontId="3" fillId="12" borderId="9" xfId="0" applyNumberFormat="1" applyFont="1" applyFill="1" applyBorder="1" applyAlignment="1">
      <alignment horizontal="center" vertical="top" wrapText="1"/>
    </xf>
    <xf numFmtId="180" fontId="3" fillId="12" borderId="35" xfId="7" applyNumberFormat="1" applyFont="1" applyFill="1" applyBorder="1" applyAlignment="1">
      <alignment horizontal="center" vertical="center" wrapText="1"/>
    </xf>
    <xf numFmtId="0" fontId="169" fillId="5" borderId="39" xfId="0" applyNumberFormat="1" applyFont="1" applyFill="1" applyBorder="1" applyAlignment="1">
      <alignment horizontal="center" vertical="center" wrapText="1"/>
    </xf>
    <xf numFmtId="0" fontId="152" fillId="30" borderId="39" xfId="0" applyFont="1" applyFill="1" applyBorder="1" applyAlignment="1">
      <alignment horizontal="center" vertical="center" wrapText="1"/>
    </xf>
    <xf numFmtId="174" fontId="3" fillId="23" borderId="9" xfId="7" applyFont="1" applyFill="1" applyBorder="1" applyAlignment="1">
      <alignment horizontal="center" vertical="center" wrapText="1"/>
    </xf>
    <xf numFmtId="0" fontId="155" fillId="12" borderId="9" xfId="7" applyNumberFormat="1" applyFont="1" applyFill="1" applyBorder="1" applyAlignment="1">
      <alignment horizontal="center" vertical="center" wrapText="1"/>
    </xf>
    <xf numFmtId="0" fontId="169" fillId="12" borderId="9" xfId="0" applyNumberFormat="1" applyFont="1" applyFill="1" applyBorder="1" applyAlignment="1">
      <alignment horizontal="center" vertical="top" wrapText="1"/>
    </xf>
    <xf numFmtId="0" fontId="169" fillId="5" borderId="9" xfId="0" applyNumberFormat="1" applyFont="1" applyFill="1" applyBorder="1" applyAlignment="1">
      <alignment horizontal="center" vertical="center" wrapText="1"/>
    </xf>
    <xf numFmtId="0" fontId="169" fillId="12" borderId="9" xfId="0" applyNumberFormat="1" applyFont="1" applyFill="1" applyBorder="1" applyAlignment="1">
      <alignment horizontal="center" vertical="center" wrapText="1"/>
    </xf>
    <xf numFmtId="180" fontId="155" fillId="12" borderId="9" xfId="7" applyNumberFormat="1" applyFont="1" applyFill="1" applyBorder="1" applyAlignment="1">
      <alignment horizontal="right" vertical="center" wrapText="1"/>
    </xf>
    <xf numFmtId="0" fontId="152" fillId="30" borderId="9" xfId="0" applyFont="1" applyFill="1" applyBorder="1" applyAlignment="1">
      <alignment horizontal="center" vertical="center" wrapText="1"/>
    </xf>
    <xf numFmtId="180" fontId="155" fillId="12" borderId="9" xfId="7" applyNumberFormat="1" applyFont="1" applyFill="1" applyBorder="1" applyAlignment="1">
      <alignment horizontal="center" vertical="center" wrapText="1"/>
    </xf>
    <xf numFmtId="0" fontId="169" fillId="12" borderId="9" xfId="0" applyFont="1" applyFill="1" applyBorder="1" applyAlignment="1">
      <alignment horizontal="center" vertical="center" wrapText="1"/>
    </xf>
    <xf numFmtId="0" fontId="169" fillId="5" borderId="9" xfId="0" applyNumberFormat="1" applyFont="1" applyFill="1" applyBorder="1" applyAlignment="1">
      <alignment horizontal="center" vertical="top" wrapText="1"/>
    </xf>
    <xf numFmtId="0" fontId="152" fillId="30" borderId="9" xfId="0" applyFont="1" applyFill="1" applyBorder="1" applyAlignment="1">
      <alignment horizontal="center" vertical="top" wrapText="1"/>
    </xf>
    <xf numFmtId="174" fontId="3" fillId="12" borderId="9" xfId="12" applyFont="1" applyFill="1" applyBorder="1" applyAlignment="1">
      <alignment horizontal="right" vertical="center" wrapText="1"/>
    </xf>
    <xf numFmtId="0" fontId="155" fillId="12" borderId="9" xfId="0" applyNumberFormat="1" applyFont="1" applyFill="1" applyBorder="1" applyAlignment="1">
      <alignment horizontal="center" vertical="top" wrapText="1"/>
    </xf>
    <xf numFmtId="0" fontId="3" fillId="12" borderId="9" xfId="7" applyNumberFormat="1" applyFont="1" applyFill="1" applyBorder="1" applyAlignment="1">
      <alignment horizontal="center" vertical="center" wrapText="1"/>
    </xf>
    <xf numFmtId="0" fontId="155" fillId="12" borderId="9" xfId="0" applyNumberFormat="1" applyFont="1" applyFill="1" applyBorder="1" applyAlignment="1">
      <alignment vertical="center" wrapText="1"/>
    </xf>
    <xf numFmtId="0" fontId="2" fillId="30" borderId="9" xfId="0" applyFont="1" applyFill="1" applyBorder="1" applyAlignment="1">
      <alignment horizontal="center" vertical="center" wrapText="1"/>
    </xf>
    <xf numFmtId="0" fontId="155" fillId="12" borderId="9" xfId="0" applyFont="1" applyFill="1" applyBorder="1" applyAlignment="1">
      <alignment vertical="center" wrapText="1"/>
    </xf>
    <xf numFmtId="0" fontId="3" fillId="12" borderId="9" xfId="0" applyFont="1" applyFill="1" applyBorder="1" applyAlignment="1">
      <alignment horizontal="center" vertical="top" wrapText="1"/>
    </xf>
    <xf numFmtId="176" fontId="3" fillId="12" borderId="9" xfId="7" applyNumberFormat="1" applyFont="1" applyFill="1" applyBorder="1" applyAlignment="1">
      <alignment horizontal="right" vertical="center"/>
    </xf>
    <xf numFmtId="180" fontId="3" fillId="12" borderId="9" xfId="7" applyNumberFormat="1" applyFont="1" applyFill="1" applyBorder="1" applyAlignment="1">
      <alignment vertical="center"/>
    </xf>
    <xf numFmtId="14" fontId="3" fillId="12" borderId="9" xfId="0" applyNumberFormat="1" applyFont="1" applyFill="1" applyBorder="1" applyAlignment="1">
      <alignment horizontal="left" vertical="top" wrapText="1"/>
    </xf>
    <xf numFmtId="0" fontId="3" fillId="12" borderId="20" xfId="0" applyNumberFormat="1" applyFont="1" applyFill="1" applyBorder="1" applyAlignment="1">
      <alignment horizontal="left" vertical="center" wrapText="1"/>
    </xf>
    <xf numFmtId="0" fontId="2" fillId="12" borderId="9" xfId="7" applyNumberFormat="1" applyFont="1" applyFill="1" applyBorder="1" applyAlignment="1">
      <alignment horizontal="center" vertical="center" wrapText="1"/>
    </xf>
    <xf numFmtId="174" fontId="3" fillId="12" borderId="20" xfId="7" applyFont="1" applyFill="1" applyBorder="1" applyAlignment="1">
      <alignment horizontal="right" vertical="center" wrapText="1"/>
    </xf>
    <xf numFmtId="0" fontId="3" fillId="12" borderId="20" xfId="0" applyFont="1" applyFill="1" applyBorder="1" applyAlignment="1">
      <alignment horizontal="left" vertical="center" wrapText="1"/>
    </xf>
    <xf numFmtId="0" fontId="2" fillId="23" borderId="9" xfId="0" applyNumberFormat="1" applyFont="1" applyFill="1" applyBorder="1" applyAlignment="1">
      <alignment horizontal="center" vertical="center" wrapText="1"/>
    </xf>
    <xf numFmtId="0" fontId="3" fillId="23" borderId="35" xfId="0" applyFont="1" applyFill="1" applyBorder="1" applyAlignment="1">
      <alignment horizontal="center" vertical="center" wrapText="1"/>
    </xf>
    <xf numFmtId="174" fontId="2" fillId="12" borderId="31" xfId="7" applyFont="1" applyFill="1" applyBorder="1" applyAlignment="1">
      <alignment horizontal="center" vertical="center" wrapText="1"/>
    </xf>
    <xf numFmtId="0" fontId="3" fillId="5" borderId="20" xfId="0" applyFont="1" applyFill="1" applyBorder="1"/>
    <xf numFmtId="0" fontId="2" fillId="12" borderId="20" xfId="0" applyNumberFormat="1" applyFont="1" applyFill="1" applyBorder="1" applyAlignment="1">
      <alignment horizontal="center" vertical="center" wrapText="1"/>
    </xf>
    <xf numFmtId="0" fontId="155" fillId="12" borderId="21" xfId="0" applyNumberFormat="1" applyFont="1" applyFill="1" applyBorder="1" applyAlignment="1">
      <alignment horizontal="left" vertical="center" wrapText="1"/>
    </xf>
    <xf numFmtId="176" fontId="155" fillId="12" borderId="21" xfId="7" applyNumberFormat="1" applyFont="1" applyFill="1" applyBorder="1" applyAlignment="1">
      <alignment horizontal="right" vertical="center" wrapText="1"/>
    </xf>
    <xf numFmtId="0" fontId="152" fillId="5" borderId="30" xfId="0" applyFont="1" applyFill="1" applyBorder="1" applyAlignment="1">
      <alignment horizontal="center" vertical="center" wrapText="1"/>
    </xf>
    <xf numFmtId="180" fontId="155" fillId="12" borderId="21" xfId="7" applyNumberFormat="1" applyFont="1" applyFill="1" applyBorder="1" applyAlignment="1">
      <alignment horizontal="center" vertical="center" wrapText="1"/>
    </xf>
    <xf numFmtId="0" fontId="155" fillId="12" borderId="21" xfId="0" applyFont="1" applyFill="1" applyBorder="1" applyAlignment="1">
      <alignment horizontal="left" vertical="center" wrapText="1"/>
    </xf>
    <xf numFmtId="174" fontId="3" fillId="5" borderId="0" xfId="7" applyFont="1" applyFill="1" applyBorder="1" applyAlignment="1">
      <alignment vertical="center"/>
    </xf>
    <xf numFmtId="0" fontId="3" fillId="5" borderId="0" xfId="0" applyFont="1" applyFill="1" applyBorder="1"/>
    <xf numFmtId="0" fontId="3" fillId="5" borderId="21" xfId="0" applyFont="1" applyFill="1" applyBorder="1"/>
    <xf numFmtId="0" fontId="2" fillId="12" borderId="21" xfId="0" applyNumberFormat="1" applyFont="1" applyFill="1" applyBorder="1" applyAlignment="1">
      <alignment horizontal="center" vertical="center" wrapText="1"/>
    </xf>
    <xf numFmtId="0" fontId="176" fillId="12" borderId="39" xfId="0" applyFont="1" applyFill="1" applyBorder="1" applyAlignment="1">
      <alignment horizontal="center" vertical="center" wrapText="1"/>
    </xf>
    <xf numFmtId="0" fontId="152" fillId="36" borderId="21" xfId="0" applyFont="1" applyFill="1" applyBorder="1" applyAlignment="1">
      <alignment horizontal="center" vertical="center"/>
    </xf>
    <xf numFmtId="0" fontId="2" fillId="11" borderId="9" xfId="0" applyNumberFormat="1" applyFont="1" applyFill="1" applyBorder="1" applyAlignment="1">
      <alignment horizontal="center" vertical="center" wrapText="1"/>
    </xf>
    <xf numFmtId="174" fontId="3" fillId="11" borderId="9" xfId="7" applyFont="1" applyFill="1" applyBorder="1" applyAlignment="1">
      <alignment horizontal="center" vertical="top" wrapText="1"/>
    </xf>
    <xf numFmtId="0" fontId="3" fillId="11" borderId="9" xfId="7" applyNumberFormat="1" applyFont="1" applyFill="1" applyBorder="1" applyAlignment="1">
      <alignment horizontal="center" vertical="center" wrapText="1"/>
    </xf>
    <xf numFmtId="0" fontId="3" fillId="11" borderId="21" xfId="0" applyFont="1" applyFill="1" applyBorder="1" applyAlignment="1">
      <alignment horizontal="center" vertical="center" wrapText="1"/>
    </xf>
    <xf numFmtId="174" fontId="3" fillId="11" borderId="21" xfId="7" applyFont="1" applyFill="1" applyBorder="1" applyAlignment="1">
      <alignment horizontal="center" vertical="center" wrapText="1"/>
    </xf>
    <xf numFmtId="0" fontId="155" fillId="11" borderId="21" xfId="0" applyNumberFormat="1" applyFont="1" applyFill="1" applyBorder="1" applyAlignment="1">
      <alignment horizontal="left" vertical="center" wrapText="1"/>
    </xf>
    <xf numFmtId="176" fontId="3" fillId="11" borderId="21" xfId="7" applyNumberFormat="1" applyFont="1" applyFill="1" applyBorder="1" applyAlignment="1">
      <alignment horizontal="right" vertical="center" wrapText="1"/>
    </xf>
    <xf numFmtId="0" fontId="3" fillId="5" borderId="39" xfId="0" applyFont="1" applyFill="1" applyBorder="1" applyAlignment="1">
      <alignment horizontal="center" vertical="center" wrapText="1"/>
    </xf>
    <xf numFmtId="0" fontId="2" fillId="11" borderId="9" xfId="7" applyNumberFormat="1" applyFont="1" applyFill="1" applyBorder="1" applyAlignment="1">
      <alignment horizontal="center" vertical="center" wrapText="1"/>
    </xf>
    <xf numFmtId="180" fontId="3" fillId="11" borderId="21" xfId="7" applyNumberFormat="1" applyFont="1" applyFill="1" applyBorder="1" applyAlignment="1">
      <alignment horizontal="left" vertical="center" wrapText="1"/>
    </xf>
    <xf numFmtId="0" fontId="155" fillId="11" borderId="21" xfId="0" applyFont="1" applyFill="1" applyBorder="1" applyAlignment="1">
      <alignment horizontal="left" vertical="center" wrapText="1"/>
    </xf>
    <xf numFmtId="0" fontId="32" fillId="11" borderId="9" xfId="28" applyFont="1" applyFill="1" applyBorder="1" applyAlignment="1">
      <alignment horizontal="center" vertical="center" wrapText="1"/>
    </xf>
    <xf numFmtId="0" fontId="3" fillId="11" borderId="36" xfId="0" applyFont="1" applyFill="1" applyBorder="1" applyAlignment="1">
      <alignment horizontal="center" vertical="center" wrapText="1"/>
    </xf>
    <xf numFmtId="0" fontId="2" fillId="11" borderId="9" xfId="0" applyFont="1" applyFill="1" applyBorder="1" applyAlignment="1">
      <alignment horizontal="center" vertical="center" wrapText="1"/>
    </xf>
    <xf numFmtId="0" fontId="2" fillId="11" borderId="21" xfId="0" applyNumberFormat="1" applyFont="1" applyFill="1" applyBorder="1" applyAlignment="1">
      <alignment horizontal="center" vertical="center" wrapText="1"/>
    </xf>
    <xf numFmtId="0" fontId="3" fillId="11" borderId="15" xfId="0" applyFont="1" applyFill="1" applyBorder="1" applyAlignment="1">
      <alignment horizontal="center" vertical="center" wrapText="1"/>
    </xf>
    <xf numFmtId="180" fontId="3" fillId="11" borderId="9" xfId="7" applyNumberFormat="1" applyFont="1" applyFill="1" applyBorder="1" applyAlignment="1">
      <alignment vertical="center" wrapText="1"/>
    </xf>
    <xf numFmtId="0" fontId="2" fillId="11" borderId="20" xfId="0" applyNumberFormat="1" applyFont="1" applyFill="1" applyBorder="1" applyAlignment="1">
      <alignment horizontal="center" vertical="center" wrapText="1"/>
    </xf>
    <xf numFmtId="14" fontId="3" fillId="11" borderId="9" xfId="0" applyNumberFormat="1" applyFont="1" applyFill="1" applyBorder="1" applyAlignment="1">
      <alignment horizontal="left" vertical="top" wrapText="1"/>
    </xf>
    <xf numFmtId="0" fontId="155" fillId="11" borderId="9" xfId="0" applyNumberFormat="1" applyFont="1" applyFill="1" applyBorder="1" applyAlignment="1">
      <alignment horizontal="left" vertical="center" wrapText="1"/>
    </xf>
    <xf numFmtId="176" fontId="155" fillId="11" borderId="9" xfId="7" applyNumberFormat="1" applyFont="1" applyFill="1" applyBorder="1" applyAlignment="1">
      <alignment horizontal="right" vertical="center" wrapText="1"/>
    </xf>
    <xf numFmtId="0" fontId="176" fillId="11" borderId="9" xfId="0" applyFont="1" applyFill="1" applyBorder="1" applyAlignment="1">
      <alignment horizontal="center" vertical="center" wrapText="1"/>
    </xf>
    <xf numFmtId="174" fontId="155" fillId="11" borderId="9" xfId="7" applyFont="1" applyFill="1" applyBorder="1" applyAlignment="1">
      <alignment horizontal="center" vertical="center" wrapText="1"/>
    </xf>
    <xf numFmtId="0" fontId="155" fillId="11" borderId="9" xfId="0" applyFont="1" applyFill="1" applyBorder="1" applyAlignment="1">
      <alignment horizontal="left" vertical="center" wrapText="1"/>
    </xf>
    <xf numFmtId="0" fontId="2" fillId="11" borderId="21" xfId="0" applyFont="1" applyFill="1" applyBorder="1" applyAlignment="1">
      <alignment horizontal="center" vertical="center" wrapText="1"/>
    </xf>
    <xf numFmtId="180" fontId="3" fillId="11" borderId="9" xfId="7" applyNumberFormat="1" applyFont="1" applyFill="1" applyBorder="1" applyAlignment="1">
      <alignment horizontal="center" vertical="center" wrapText="1"/>
    </xf>
    <xf numFmtId="0" fontId="3" fillId="11" borderId="21" xfId="0" applyNumberFormat="1" applyFont="1" applyFill="1" applyBorder="1" applyAlignment="1">
      <alignment horizontal="center" vertical="center" wrapText="1"/>
    </xf>
    <xf numFmtId="14" fontId="3" fillId="11" borderId="36" xfId="0" applyNumberFormat="1" applyFont="1" applyFill="1" applyBorder="1" applyAlignment="1">
      <alignment horizontal="left" vertical="center" wrapText="1"/>
    </xf>
    <xf numFmtId="0" fontId="3" fillId="5" borderId="21" xfId="0" applyFont="1" applyFill="1" applyBorder="1" applyAlignment="1">
      <alignment horizontal="center" vertical="center" wrapText="1"/>
    </xf>
    <xf numFmtId="180" fontId="3" fillId="11" borderId="21" xfId="7" applyNumberFormat="1" applyFont="1" applyFill="1" applyBorder="1" applyAlignment="1">
      <alignment horizontal="center" vertical="center" wrapText="1"/>
    </xf>
    <xf numFmtId="0" fontId="152" fillId="11" borderId="21" xfId="0" applyNumberFormat="1" applyFont="1" applyFill="1" applyBorder="1" applyAlignment="1">
      <alignment horizontal="center" vertical="center" wrapText="1"/>
    </xf>
    <xf numFmtId="0" fontId="3" fillId="11" borderId="9" xfId="0" applyFont="1" applyFill="1" applyBorder="1" applyAlignment="1">
      <alignment horizontal="center" vertical="top" wrapText="1"/>
    </xf>
    <xf numFmtId="0" fontId="3" fillId="11" borderId="15" xfId="0" applyNumberFormat="1" applyFont="1" applyFill="1" applyBorder="1" applyAlignment="1">
      <alignment horizontal="left" vertical="center" wrapText="1"/>
    </xf>
    <xf numFmtId="176" fontId="155" fillId="11" borderId="16" xfId="7" applyNumberFormat="1" applyFont="1" applyFill="1" applyBorder="1" applyAlignment="1">
      <alignment horizontal="right" vertical="center" wrapText="1"/>
    </xf>
    <xf numFmtId="180" fontId="155" fillId="11" borderId="16" xfId="7" applyNumberFormat="1" applyFont="1" applyFill="1" applyBorder="1" applyAlignment="1">
      <alignment horizontal="center" vertical="center" wrapText="1"/>
    </xf>
    <xf numFmtId="0" fontId="3" fillId="11" borderId="15" xfId="0" applyFont="1" applyFill="1" applyBorder="1" applyAlignment="1">
      <alignment horizontal="left" vertical="center" wrapText="1"/>
    </xf>
    <xf numFmtId="0" fontId="3" fillId="11" borderId="36" xfId="0" applyNumberFormat="1" applyFont="1" applyFill="1" applyBorder="1" applyAlignment="1">
      <alignment horizontal="left" vertical="center" wrapText="1"/>
    </xf>
    <xf numFmtId="180" fontId="155" fillId="11" borderId="9" xfId="7" applyNumberFormat="1" applyFont="1" applyFill="1" applyBorder="1" applyAlignment="1">
      <alignment horizontal="center" vertical="center" wrapText="1"/>
    </xf>
    <xf numFmtId="0" fontId="3" fillId="11" borderId="36" xfId="0" applyFont="1" applyFill="1" applyBorder="1" applyAlignment="1">
      <alignment horizontal="left" vertical="center" wrapText="1"/>
    </xf>
    <xf numFmtId="0" fontId="152" fillId="11" borderId="9" xfId="0" applyNumberFormat="1" applyFont="1" applyFill="1" applyBorder="1" applyAlignment="1">
      <alignment horizontal="center" vertical="center" wrapText="1"/>
    </xf>
    <xf numFmtId="176" fontId="3" fillId="11" borderId="16" xfId="7" applyNumberFormat="1" applyFont="1" applyFill="1" applyBorder="1" applyAlignment="1">
      <alignment horizontal="right" vertical="center" wrapText="1"/>
    </xf>
    <xf numFmtId="180" fontId="3" fillId="11" borderId="16" xfId="10" applyNumberFormat="1" applyFont="1" applyFill="1" applyBorder="1" applyAlignment="1">
      <alignment horizontal="center" vertical="center" wrapText="1"/>
    </xf>
    <xf numFmtId="0" fontId="3" fillId="11" borderId="9" xfId="0" applyFont="1" applyFill="1" applyBorder="1" applyAlignment="1">
      <alignment vertical="center" wrapText="1"/>
    </xf>
    <xf numFmtId="0" fontId="185" fillId="11" borderId="9" xfId="0" applyNumberFormat="1" applyFont="1" applyFill="1" applyBorder="1" applyAlignment="1">
      <alignment horizontal="left" vertical="center" wrapText="1"/>
    </xf>
    <xf numFmtId="0" fontId="3" fillId="11" borderId="9" xfId="0" applyFont="1" applyFill="1" applyBorder="1"/>
    <xf numFmtId="0" fontId="185" fillId="11" borderId="9" xfId="0" applyFont="1" applyFill="1" applyBorder="1" applyAlignment="1">
      <alignment horizontal="left" vertical="center" wrapText="1"/>
    </xf>
    <xf numFmtId="0" fontId="3" fillId="11" borderId="9" xfId="0" applyFont="1" applyFill="1" applyBorder="1" applyAlignment="1">
      <alignment vertical="center"/>
    </xf>
    <xf numFmtId="0" fontId="152" fillId="11" borderId="9" xfId="0" applyFont="1" applyFill="1" applyBorder="1" applyAlignment="1">
      <alignment horizontal="center" vertical="center" wrapText="1"/>
    </xf>
    <xf numFmtId="0" fontId="152" fillId="11" borderId="20" xfId="0" applyNumberFormat="1" applyFont="1" applyFill="1" applyBorder="1" applyAlignment="1">
      <alignment horizontal="center" vertical="center" wrapText="1"/>
    </xf>
    <xf numFmtId="0" fontId="155" fillId="11" borderId="9" xfId="0" applyNumberFormat="1" applyFont="1" applyFill="1" applyBorder="1" applyAlignment="1">
      <alignment horizontal="center" vertical="top" wrapText="1"/>
    </xf>
    <xf numFmtId="176" fontId="3" fillId="11" borderId="20" xfId="7" applyNumberFormat="1" applyFont="1" applyFill="1" applyBorder="1" applyAlignment="1">
      <alignment horizontal="right" vertical="center" wrapText="1"/>
    </xf>
    <xf numFmtId="174" fontId="3" fillId="11" borderId="20" xfId="7" applyFont="1" applyFill="1" applyBorder="1" applyAlignment="1">
      <alignment horizontal="center" vertical="center" wrapText="1"/>
    </xf>
    <xf numFmtId="0" fontId="186" fillId="36" borderId="21" xfId="0" applyFont="1" applyFill="1" applyBorder="1" applyAlignment="1">
      <alignment horizontal="center" vertical="center"/>
    </xf>
    <xf numFmtId="0" fontId="3" fillId="11" borderId="20" xfId="0" applyFont="1" applyFill="1" applyBorder="1" applyAlignment="1">
      <alignment horizontal="center" vertical="center"/>
    </xf>
    <xf numFmtId="0" fontId="3" fillId="11" borderId="20" xfId="0" applyNumberFormat="1" applyFont="1" applyFill="1" applyBorder="1" applyAlignment="1">
      <alignment horizontal="center" vertical="center" wrapText="1"/>
    </xf>
    <xf numFmtId="0" fontId="3" fillId="11" borderId="20" xfId="0" applyFont="1" applyFill="1" applyBorder="1" applyAlignment="1">
      <alignment horizontal="left" vertical="center" wrapText="1"/>
    </xf>
    <xf numFmtId="180" fontId="3" fillId="11" borderId="20" xfId="7" applyNumberFormat="1" applyFont="1" applyFill="1" applyBorder="1" applyAlignment="1">
      <alignment horizontal="left" vertical="center" wrapText="1"/>
    </xf>
    <xf numFmtId="0" fontId="3" fillId="11" borderId="20" xfId="0" applyFont="1" applyFill="1" applyBorder="1" applyAlignment="1">
      <alignment vertical="center"/>
    </xf>
    <xf numFmtId="0" fontId="3" fillId="11" borderId="20" xfId="0" applyFont="1" applyFill="1" applyBorder="1" applyAlignment="1">
      <alignment horizontal="center" vertical="center" wrapText="1"/>
    </xf>
    <xf numFmtId="0" fontId="152" fillId="11" borderId="20" xfId="0" applyFont="1" applyFill="1" applyBorder="1" applyAlignment="1">
      <alignment horizontal="center" vertical="center" wrapText="1"/>
    </xf>
    <xf numFmtId="0" fontId="3" fillId="11" borderId="35" xfId="0" applyFont="1" applyFill="1" applyBorder="1" applyAlignment="1">
      <alignment horizontal="center" vertical="center" wrapText="1"/>
    </xf>
    <xf numFmtId="180" fontId="3" fillId="11" borderId="9" xfId="7" applyNumberFormat="1" applyFont="1" applyFill="1" applyBorder="1" applyAlignment="1">
      <alignment horizontal="right" vertical="center" wrapText="1"/>
    </xf>
    <xf numFmtId="0" fontId="2" fillId="11" borderId="16" xfId="0" applyFont="1" applyFill="1" applyBorder="1" applyAlignment="1">
      <alignment horizontal="center" vertical="center"/>
    </xf>
    <xf numFmtId="180" fontId="3" fillId="11" borderId="9" xfId="7" applyNumberFormat="1" applyFont="1" applyFill="1" applyBorder="1" applyAlignment="1">
      <alignment horizontal="left" vertical="center" wrapText="1"/>
    </xf>
    <xf numFmtId="0" fontId="32" fillId="11" borderId="21" xfId="28" applyFont="1" applyFill="1" applyBorder="1" applyAlignment="1">
      <alignment horizontal="center" vertical="center" wrapText="1"/>
    </xf>
    <xf numFmtId="0" fontId="3" fillId="11" borderId="21" xfId="0" applyNumberFormat="1" applyFont="1" applyFill="1" applyBorder="1" applyAlignment="1">
      <alignment horizontal="left" vertical="center" wrapText="1"/>
    </xf>
    <xf numFmtId="176" fontId="3" fillId="11" borderId="31" xfId="7" applyNumberFormat="1" applyFont="1" applyFill="1" applyBorder="1" applyAlignment="1">
      <alignment horizontal="right" vertical="center" wrapText="1"/>
    </xf>
    <xf numFmtId="0" fontId="3" fillId="5" borderId="16" xfId="0" applyFont="1" applyFill="1" applyBorder="1" applyAlignment="1">
      <alignment horizontal="center" vertical="center" wrapText="1"/>
    </xf>
    <xf numFmtId="180" fontId="3" fillId="11" borderId="31" xfId="7" applyNumberFormat="1" applyFont="1" applyFill="1" applyBorder="1" applyAlignment="1">
      <alignment horizontal="justify" vertical="center" wrapText="1"/>
    </xf>
    <xf numFmtId="0" fontId="3" fillId="11" borderId="21" xfId="0" applyFont="1" applyFill="1" applyBorder="1" applyAlignment="1">
      <alignment horizontal="left" vertical="center" wrapText="1"/>
    </xf>
    <xf numFmtId="0" fontId="3" fillId="11" borderId="20" xfId="0" applyNumberFormat="1" applyFont="1" applyFill="1" applyBorder="1" applyAlignment="1">
      <alignment horizontal="left" vertical="center" wrapText="1"/>
    </xf>
    <xf numFmtId="0" fontId="155" fillId="11" borderId="15" xfId="0" applyNumberFormat="1" applyFont="1" applyFill="1" applyBorder="1" applyAlignment="1">
      <alignment horizontal="left" vertical="center" wrapText="1"/>
    </xf>
    <xf numFmtId="176" fontId="3" fillId="11" borderId="30" xfId="7" applyNumberFormat="1" applyFont="1" applyFill="1" applyBorder="1" applyAlignment="1">
      <alignment horizontal="right" vertical="center" wrapText="1"/>
    </xf>
    <xf numFmtId="180" fontId="3" fillId="11" borderId="30" xfId="7" applyNumberFormat="1" applyFont="1" applyFill="1" applyBorder="1" applyAlignment="1">
      <alignment horizontal="justify" vertical="center" wrapText="1"/>
    </xf>
    <xf numFmtId="0" fontId="155" fillId="11" borderId="15" xfId="0" applyFont="1" applyFill="1" applyBorder="1" applyAlignment="1">
      <alignment horizontal="left" vertical="center" wrapText="1"/>
    </xf>
    <xf numFmtId="180" fontId="3" fillId="11" borderId="9" xfId="7" applyNumberFormat="1" applyFont="1" applyFill="1" applyBorder="1" applyAlignment="1">
      <alignment horizontal="justify" vertical="center" wrapText="1"/>
    </xf>
    <xf numFmtId="0" fontId="152" fillId="11" borderId="33" xfId="0" applyNumberFormat="1" applyFont="1" applyFill="1" applyBorder="1" applyAlignment="1">
      <alignment horizontal="center" vertical="center" wrapText="1"/>
    </xf>
    <xf numFmtId="0" fontId="186" fillId="36" borderId="33" xfId="0" applyFont="1" applyFill="1" applyBorder="1" applyAlignment="1">
      <alignment horizontal="center" vertical="center"/>
    </xf>
    <xf numFmtId="176" fontId="3" fillId="11" borderId="9" xfId="7" applyNumberFormat="1" applyFont="1" applyFill="1" applyBorder="1" applyAlignment="1">
      <alignment horizontal="right" vertical="center"/>
    </xf>
    <xf numFmtId="0" fontId="152" fillId="36" borderId="33" xfId="0" applyFont="1" applyFill="1" applyBorder="1" applyAlignment="1">
      <alignment horizontal="center" vertical="center"/>
    </xf>
    <xf numFmtId="174" fontId="3" fillId="11" borderId="9" xfId="7" applyFont="1" applyFill="1" applyBorder="1" applyAlignment="1">
      <alignment vertical="center"/>
    </xf>
    <xf numFmtId="14" fontId="3" fillId="11" borderId="15" xfId="0" applyNumberFormat="1" applyFont="1" applyFill="1" applyBorder="1" applyAlignment="1">
      <alignment horizontal="left" vertical="top" wrapText="1"/>
    </xf>
    <xf numFmtId="180" fontId="3" fillId="11" borderId="9" xfId="10" applyNumberFormat="1" applyFont="1" applyFill="1" applyBorder="1" applyAlignment="1">
      <alignment horizontal="right" vertical="center" wrapText="1"/>
    </xf>
    <xf numFmtId="0" fontId="152" fillId="37" borderId="33" xfId="0" applyFont="1" applyFill="1" applyBorder="1" applyAlignment="1">
      <alignment horizontal="center" vertical="center" wrapText="1"/>
    </xf>
    <xf numFmtId="0" fontId="152" fillId="6" borderId="9" xfId="0" applyFont="1" applyFill="1" applyBorder="1" applyAlignment="1">
      <alignment horizontal="center" vertical="center"/>
    </xf>
    <xf numFmtId="0" fontId="3" fillId="6" borderId="9" xfId="0" applyFont="1" applyFill="1" applyBorder="1" applyAlignment="1">
      <alignment horizontal="center" vertical="center" wrapText="1"/>
    </xf>
    <xf numFmtId="176" fontId="3" fillId="6" borderId="21" xfId="7" applyNumberFormat="1" applyFont="1" applyFill="1" applyBorder="1" applyAlignment="1">
      <alignment horizontal="right" vertical="center" wrapText="1"/>
    </xf>
    <xf numFmtId="0" fontId="3" fillId="6" borderId="21" xfId="0" applyFont="1" applyFill="1" applyBorder="1" applyAlignment="1">
      <alignment vertical="center"/>
    </xf>
    <xf numFmtId="174" fontId="3" fillId="6" borderId="21" xfId="12" applyFont="1" applyFill="1" applyBorder="1" applyAlignment="1">
      <alignment horizontal="right" vertical="center" wrapText="1"/>
    </xf>
    <xf numFmtId="0" fontId="155" fillId="6" borderId="9" xfId="0" applyNumberFormat="1" applyFont="1" applyFill="1" applyBorder="1" applyAlignment="1">
      <alignment horizontal="center" vertical="top" wrapText="1"/>
    </xf>
    <xf numFmtId="0" fontId="155" fillId="6" borderId="9" xfId="0" applyNumberFormat="1" applyFont="1" applyFill="1" applyBorder="1" applyAlignment="1">
      <alignment horizontal="center" vertical="center" wrapText="1"/>
    </xf>
    <xf numFmtId="176" fontId="3" fillId="6" borderId="16" xfId="7" applyNumberFormat="1" applyFont="1" applyFill="1" applyBorder="1" applyAlignment="1">
      <alignment horizontal="right" vertical="center" wrapText="1"/>
    </xf>
    <xf numFmtId="0" fontId="3" fillId="6" borderId="9" xfId="0" applyFont="1" applyFill="1" applyBorder="1" applyAlignment="1">
      <alignment vertical="center"/>
    </xf>
    <xf numFmtId="180" fontId="3" fillId="6" borderId="16" xfId="7" applyNumberFormat="1" applyFont="1" applyFill="1" applyBorder="1" applyAlignment="1">
      <alignment horizontal="center" vertical="center" wrapText="1"/>
    </xf>
    <xf numFmtId="0" fontId="155" fillId="6" borderId="9" xfId="0" applyFont="1" applyFill="1" applyBorder="1" applyAlignment="1">
      <alignment horizontal="center" vertical="center" wrapText="1"/>
    </xf>
    <xf numFmtId="0" fontId="2" fillId="6" borderId="9" xfId="0" applyNumberFormat="1" applyFont="1" applyFill="1" applyBorder="1" applyAlignment="1">
      <alignment horizontal="center" vertical="center" wrapText="1"/>
    </xf>
    <xf numFmtId="0" fontId="2" fillId="6" borderId="9" xfId="0" applyFont="1" applyFill="1" applyBorder="1" applyAlignment="1">
      <alignment horizontal="center" vertical="center" wrapText="1"/>
    </xf>
    <xf numFmtId="0" fontId="3" fillId="6" borderId="15" xfId="0" applyFont="1" applyFill="1" applyBorder="1" applyAlignment="1">
      <alignment horizontal="center" vertical="center" wrapText="1"/>
    </xf>
    <xf numFmtId="176" fontId="155" fillId="6" borderId="16" xfId="7" applyNumberFormat="1" applyFont="1" applyFill="1" applyBorder="1" applyAlignment="1">
      <alignment horizontal="right" vertical="center" wrapText="1"/>
    </xf>
    <xf numFmtId="180" fontId="155" fillId="6" borderId="16" xfId="7" applyNumberFormat="1" applyFont="1" applyFill="1" applyBorder="1" applyAlignment="1">
      <alignment horizontal="center" vertical="center" wrapText="1"/>
    </xf>
    <xf numFmtId="0" fontId="176" fillId="6" borderId="9" xfId="0" applyNumberFormat="1" applyFont="1" applyFill="1" applyBorder="1" applyAlignment="1">
      <alignment horizontal="center" vertical="center" wrapText="1"/>
    </xf>
    <xf numFmtId="174" fontId="3" fillId="6" borderId="16" xfId="10" applyFont="1" applyFill="1" applyBorder="1" applyAlignment="1">
      <alignment horizontal="center" vertical="center" wrapText="1"/>
    </xf>
    <xf numFmtId="0" fontId="176" fillId="6" borderId="21" xfId="0" applyNumberFormat="1" applyFont="1" applyFill="1" applyBorder="1" applyAlignment="1">
      <alignment horizontal="center" vertical="center" wrapText="1"/>
    </xf>
    <xf numFmtId="0" fontId="155" fillId="6" borderId="21" xfId="0" applyNumberFormat="1" applyFont="1" applyFill="1" applyBorder="1" applyAlignment="1">
      <alignment horizontal="center" vertical="center" wrapText="1"/>
    </xf>
    <xf numFmtId="176" fontId="155" fillId="6" borderId="34" xfId="7" applyNumberFormat="1" applyFont="1" applyFill="1" applyBorder="1" applyAlignment="1">
      <alignment horizontal="right" vertical="center" wrapText="1"/>
    </xf>
    <xf numFmtId="180" fontId="155" fillId="6" borderId="34" xfId="7" applyNumberFormat="1" applyFont="1" applyFill="1" applyBorder="1" applyAlignment="1">
      <alignment horizontal="left" vertical="center" wrapText="1"/>
    </xf>
    <xf numFmtId="0" fontId="3" fillId="6" borderId="20" xfId="0" applyNumberFormat="1" applyFont="1" applyFill="1" applyBorder="1" applyAlignment="1">
      <alignment horizontal="left" vertical="center" wrapText="1"/>
    </xf>
    <xf numFmtId="176" fontId="3" fillId="6" borderId="20" xfId="7" applyNumberFormat="1" applyFont="1" applyFill="1" applyBorder="1" applyAlignment="1">
      <alignment horizontal="right" vertical="center" wrapText="1"/>
    </xf>
    <xf numFmtId="0" fontId="3" fillId="6" borderId="20" xfId="0" applyFont="1" applyFill="1" applyBorder="1" applyAlignment="1">
      <alignment vertical="center"/>
    </xf>
    <xf numFmtId="180" fontId="3" fillId="6" borderId="20" xfId="7" applyNumberFormat="1" applyFont="1" applyFill="1" applyBorder="1" applyAlignment="1">
      <alignment horizontal="center" vertical="center" wrapText="1"/>
    </xf>
    <xf numFmtId="0" fontId="3" fillId="6" borderId="20" xfId="0" applyFont="1" applyFill="1" applyBorder="1" applyAlignment="1">
      <alignment horizontal="left" vertical="center" wrapText="1"/>
    </xf>
    <xf numFmtId="0" fontId="176" fillId="6" borderId="20" xfId="0" applyNumberFormat="1" applyFont="1" applyFill="1" applyBorder="1" applyAlignment="1">
      <alignment horizontal="center" vertical="center" wrapText="1"/>
    </xf>
    <xf numFmtId="174" fontId="155" fillId="6" borderId="20" xfId="7" applyFont="1" applyFill="1" applyBorder="1" applyAlignment="1">
      <alignment horizontal="center" vertical="center" wrapText="1"/>
    </xf>
    <xf numFmtId="0" fontId="3" fillId="6" borderId="9" xfId="0" applyFont="1" applyFill="1" applyBorder="1" applyAlignment="1">
      <alignment horizontal="center" vertical="center"/>
    </xf>
    <xf numFmtId="176" fontId="155" fillId="6" borderId="9" xfId="7" applyNumberFormat="1" applyFont="1" applyFill="1" applyBorder="1" applyAlignment="1">
      <alignment horizontal="right" vertical="center" wrapText="1"/>
    </xf>
    <xf numFmtId="180" fontId="155" fillId="6" borderId="9" xfId="7" applyNumberFormat="1" applyFont="1" applyFill="1" applyBorder="1" applyAlignment="1">
      <alignment horizontal="center" vertical="center" wrapText="1"/>
    </xf>
    <xf numFmtId="176" fontId="3" fillId="6" borderId="9" xfId="7" applyNumberFormat="1" applyFont="1" applyFill="1" applyBorder="1" applyAlignment="1">
      <alignment horizontal="right" vertical="center" wrapText="1"/>
    </xf>
    <xf numFmtId="0" fontId="3" fillId="5" borderId="20" xfId="0" applyFont="1" applyFill="1" applyBorder="1" applyAlignment="1">
      <alignment horizontal="center" vertical="center" wrapText="1"/>
    </xf>
    <xf numFmtId="180" fontId="3" fillId="6" borderId="9" xfId="7" applyNumberFormat="1" applyFont="1" applyFill="1" applyBorder="1" applyAlignment="1">
      <alignment horizontal="center" vertical="center" wrapText="1"/>
    </xf>
    <xf numFmtId="0" fontId="3" fillId="38" borderId="9" xfId="0" applyFont="1" applyFill="1" applyBorder="1" applyAlignment="1">
      <alignment horizontal="center" vertical="center" wrapText="1"/>
    </xf>
    <xf numFmtId="0" fontId="3" fillId="6" borderId="9" xfId="0" applyNumberFormat="1" applyFont="1" applyFill="1" applyBorder="1" applyAlignment="1">
      <alignment horizontal="left" vertical="top" wrapText="1"/>
    </xf>
    <xf numFmtId="0" fontId="3" fillId="6" borderId="9" xfId="0" applyFont="1" applyFill="1" applyBorder="1" applyAlignment="1">
      <alignment horizontal="left" vertical="top" wrapText="1"/>
    </xf>
    <xf numFmtId="0" fontId="3" fillId="6" borderId="9" xfId="0" applyNumberFormat="1" applyFont="1" applyFill="1" applyBorder="1" applyAlignment="1">
      <alignment horizontal="center" vertical="top" wrapText="1"/>
    </xf>
    <xf numFmtId="0" fontId="3" fillId="6" borderId="15" xfId="0" applyNumberFormat="1" applyFont="1" applyFill="1" applyBorder="1" applyAlignment="1">
      <alignment horizontal="left" vertical="center" wrapText="1"/>
    </xf>
    <xf numFmtId="0" fontId="3" fillId="6" borderId="15" xfId="0" applyFont="1" applyFill="1" applyBorder="1" applyAlignment="1">
      <alignment horizontal="left" vertical="center" wrapText="1"/>
    </xf>
    <xf numFmtId="174" fontId="3" fillId="6" borderId="9" xfId="7" applyFont="1" applyFill="1" applyBorder="1" applyAlignment="1">
      <alignment horizontal="center" vertical="top" wrapText="1"/>
    </xf>
    <xf numFmtId="0" fontId="3" fillId="5" borderId="9" xfId="12" applyNumberFormat="1" applyFont="1" applyFill="1" applyBorder="1" applyAlignment="1">
      <alignment horizontal="center" vertical="center" wrapText="1"/>
    </xf>
    <xf numFmtId="0" fontId="2" fillId="6" borderId="9" xfId="12" applyNumberFormat="1" applyFont="1" applyFill="1" applyBorder="1" applyAlignment="1">
      <alignment horizontal="center" vertical="center" wrapText="1"/>
    </xf>
    <xf numFmtId="174" fontId="3" fillId="6" borderId="9" xfId="7" applyFont="1" applyFill="1" applyBorder="1" applyAlignment="1">
      <alignment horizontal="center" vertical="center" wrapText="1"/>
    </xf>
    <xf numFmtId="0" fontId="3" fillId="6" borderId="9" xfId="0" applyFont="1" applyFill="1" applyBorder="1" applyAlignment="1">
      <alignment vertical="center" wrapText="1"/>
    </xf>
    <xf numFmtId="14" fontId="3" fillId="6" borderId="9" xfId="0" applyNumberFormat="1" applyFont="1" applyFill="1" applyBorder="1" applyAlignment="1">
      <alignment horizontal="left" vertical="center" wrapText="1"/>
    </xf>
    <xf numFmtId="174" fontId="3" fillId="6" borderId="9" xfId="7" applyFont="1" applyFill="1" applyBorder="1" applyAlignment="1">
      <alignment vertical="center" wrapText="1"/>
    </xf>
    <xf numFmtId="0" fontId="155" fillId="6" borderId="33" xfId="0" applyNumberFormat="1" applyFont="1" applyFill="1" applyBorder="1" applyAlignment="1">
      <alignment horizontal="center" vertical="center" wrapText="1"/>
    </xf>
    <xf numFmtId="0" fontId="152" fillId="6" borderId="21" xfId="0" applyNumberFormat="1" applyFont="1" applyFill="1" applyBorder="1" applyAlignment="1">
      <alignment horizontal="center" vertical="center" wrapText="1"/>
    </xf>
    <xf numFmtId="176" fontId="152" fillId="6" borderId="9" xfId="7" applyNumberFormat="1" applyFont="1" applyFill="1" applyBorder="1" applyAlignment="1">
      <alignment horizontal="right" vertical="center" wrapText="1"/>
    </xf>
    <xf numFmtId="0" fontId="169" fillId="6" borderId="9" xfId="0" applyFont="1" applyFill="1" applyBorder="1" applyAlignment="1">
      <alignment horizontal="center" vertical="center" wrapText="1"/>
    </xf>
    <xf numFmtId="0" fontId="2" fillId="6" borderId="21" xfId="0" applyFont="1" applyFill="1" applyBorder="1" applyAlignment="1">
      <alignment horizontal="center" vertical="center" wrapText="1"/>
    </xf>
    <xf numFmtId="180" fontId="3" fillId="17" borderId="9" xfId="0" applyNumberFormat="1" applyFont="1" applyFill="1" applyBorder="1" applyAlignment="1">
      <alignment horizontal="center" vertical="center" wrapText="1"/>
    </xf>
    <xf numFmtId="0" fontId="169" fillId="5" borderId="0" xfId="0" applyFont="1" applyFill="1" applyBorder="1"/>
    <xf numFmtId="0" fontId="155" fillId="6" borderId="33" xfId="0" applyFont="1" applyFill="1" applyBorder="1" applyAlignment="1">
      <alignment horizontal="center" vertical="center" wrapText="1"/>
    </xf>
    <xf numFmtId="0" fontId="3" fillId="14" borderId="20" xfId="0" applyFont="1" applyFill="1" applyBorder="1" applyAlignment="1">
      <alignment horizontal="left" vertical="center" wrapText="1"/>
    </xf>
    <xf numFmtId="174" fontId="169" fillId="6" borderId="20" xfId="7" applyFont="1" applyFill="1" applyBorder="1" applyAlignment="1">
      <alignment horizontal="center" vertical="center" wrapText="1"/>
    </xf>
    <xf numFmtId="0" fontId="3" fillId="6" borderId="36" xfId="0" applyFont="1" applyFill="1" applyBorder="1" applyAlignment="1">
      <alignment horizontal="left" vertical="center" wrapText="1"/>
    </xf>
    <xf numFmtId="0" fontId="2" fillId="5" borderId="0" xfId="0" applyNumberFormat="1" applyFont="1" applyFill="1" applyBorder="1" applyAlignment="1">
      <alignment horizontal="center" vertical="center" wrapText="1"/>
    </xf>
    <xf numFmtId="0" fontId="3" fillId="5" borderId="0" xfId="0" applyNumberFormat="1" applyFont="1" applyFill="1" applyBorder="1" applyAlignment="1">
      <alignment horizontal="center" vertical="top" wrapText="1"/>
    </xf>
    <xf numFmtId="0" fontId="155" fillId="5" borderId="0" xfId="0" applyNumberFormat="1" applyFont="1" applyFill="1" applyBorder="1" applyAlignment="1">
      <alignment horizontal="center" vertical="center" wrapText="1"/>
    </xf>
    <xf numFmtId="0" fontId="169" fillId="5" borderId="0" xfId="0" applyFont="1" applyFill="1" applyBorder="1" applyAlignment="1">
      <alignment horizontal="center" vertical="center" wrapText="1"/>
    </xf>
    <xf numFmtId="0" fontId="3" fillId="5" borderId="0" xfId="0" applyNumberFormat="1" applyFont="1" applyFill="1" applyBorder="1" applyAlignment="1">
      <alignment horizontal="left" vertical="center" wrapText="1"/>
    </xf>
    <xf numFmtId="180" fontId="3" fillId="5" borderId="0" xfId="7" applyNumberFormat="1" applyFont="1" applyFill="1" applyBorder="1" applyAlignment="1">
      <alignment horizontal="center" vertical="center" wrapText="1"/>
    </xf>
    <xf numFmtId="174" fontId="155" fillId="6" borderId="9" xfId="7" applyFont="1" applyFill="1" applyBorder="1" applyAlignment="1">
      <alignment horizontal="center" vertical="center" wrapText="1"/>
    </xf>
    <xf numFmtId="0" fontId="3" fillId="39" borderId="9" xfId="0" applyNumberFormat="1" applyFont="1" applyFill="1" applyBorder="1" applyAlignment="1">
      <alignment horizontal="center" vertical="center" wrapText="1"/>
    </xf>
    <xf numFmtId="0" fontId="3" fillId="40" borderId="9" xfId="0" applyNumberFormat="1" applyFont="1" applyFill="1" applyBorder="1" applyAlignment="1">
      <alignment horizontal="center" vertical="center" wrapText="1"/>
    </xf>
    <xf numFmtId="0" fontId="152" fillId="11" borderId="0" xfId="0" applyNumberFormat="1" applyFont="1" applyFill="1" applyBorder="1" applyAlignment="1">
      <alignment horizontal="center" vertical="center" wrapText="1"/>
    </xf>
    <xf numFmtId="174" fontId="2" fillId="5" borderId="0" xfId="7" applyFont="1" applyFill="1" applyBorder="1" applyAlignment="1">
      <alignment vertical="center"/>
    </xf>
    <xf numFmtId="0" fontId="3" fillId="20" borderId="9" xfId="0" applyNumberFormat="1" applyFont="1" applyFill="1" applyBorder="1" applyAlignment="1">
      <alignment horizontal="center" vertical="center" wrapText="1"/>
    </xf>
    <xf numFmtId="0" fontId="177" fillId="33" borderId="9" xfId="0" applyNumberFormat="1" applyFont="1" applyFill="1" applyBorder="1" applyAlignment="1">
      <alignment horizontal="center" vertical="center" wrapText="1"/>
    </xf>
    <xf numFmtId="172" fontId="155" fillId="6" borderId="9" xfId="8" applyFont="1" applyFill="1" applyBorder="1" applyAlignment="1">
      <alignment horizontal="center" vertical="center" wrapText="1"/>
    </xf>
    <xf numFmtId="0" fontId="3" fillId="20" borderId="9" xfId="0" applyFont="1" applyFill="1" applyBorder="1" applyAlignment="1">
      <alignment vertical="center"/>
    </xf>
    <xf numFmtId="174" fontId="152" fillId="33" borderId="9" xfId="10" applyFont="1" applyFill="1" applyBorder="1" applyAlignment="1">
      <alignment horizontal="center" vertical="center" wrapText="1"/>
    </xf>
    <xf numFmtId="174" fontId="152" fillId="33" borderId="0" xfId="10" applyFont="1" applyFill="1" applyBorder="1" applyAlignment="1">
      <alignment horizontal="center" vertical="center" wrapText="1"/>
    </xf>
    <xf numFmtId="0" fontId="152" fillId="27" borderId="16" xfId="0" applyNumberFormat="1" applyFont="1" applyFill="1" applyBorder="1" applyAlignment="1">
      <alignment horizontal="center" vertical="center" wrapText="1"/>
    </xf>
    <xf numFmtId="0" fontId="152" fillId="27" borderId="0" xfId="0" applyNumberFormat="1" applyFont="1" applyFill="1" applyBorder="1" applyAlignment="1">
      <alignment horizontal="center" vertical="center" wrapText="1"/>
    </xf>
    <xf numFmtId="174" fontId="2" fillId="24" borderId="16" xfId="7" applyFont="1" applyFill="1" applyBorder="1" applyAlignment="1">
      <alignment horizontal="center" vertical="center" wrapText="1"/>
    </xf>
    <xf numFmtId="174" fontId="2" fillId="24" borderId="0" xfId="7" applyFont="1" applyFill="1" applyBorder="1" applyAlignment="1">
      <alignment horizontal="center" vertical="center" wrapText="1"/>
    </xf>
    <xf numFmtId="0" fontId="3" fillId="34" borderId="9" xfId="0" applyNumberFormat="1" applyFont="1" applyFill="1" applyBorder="1" applyAlignment="1">
      <alignment horizontal="center" vertical="center" wrapText="1"/>
    </xf>
    <xf numFmtId="0" fontId="152" fillId="34" borderId="16" xfId="0" applyNumberFormat="1" applyFont="1" applyFill="1" applyBorder="1" applyAlignment="1">
      <alignment horizontal="center" vertical="center" wrapText="1"/>
    </xf>
    <xf numFmtId="0" fontId="187" fillId="6" borderId="9" xfId="0" applyNumberFormat="1" applyFont="1" applyFill="1" applyBorder="1" applyAlignment="1">
      <alignment horizontal="center" vertical="center" wrapText="1"/>
    </xf>
    <xf numFmtId="0" fontId="3" fillId="5" borderId="0" xfId="0" applyFont="1" applyFill="1" applyBorder="1" applyAlignment="1">
      <alignment horizontal="left" vertical="center"/>
    </xf>
    <xf numFmtId="0" fontId="169" fillId="27" borderId="9" xfId="0" applyNumberFormat="1" applyFont="1" applyFill="1" applyBorder="1" applyAlignment="1">
      <alignment horizontal="center" vertical="center" wrapText="1"/>
    </xf>
    <xf numFmtId="174" fontId="152" fillId="27" borderId="16" xfId="7" applyFont="1" applyFill="1" applyBorder="1" applyAlignment="1">
      <alignment horizontal="center" vertical="center" wrapText="1"/>
    </xf>
    <xf numFmtId="0" fontId="3" fillId="28" borderId="9" xfId="0" applyFont="1" applyFill="1" applyBorder="1" applyAlignment="1">
      <alignment horizontal="center" vertical="center" wrapText="1"/>
    </xf>
    <xf numFmtId="0" fontId="152" fillId="28" borderId="16" xfId="0" applyNumberFormat="1" applyFont="1" applyFill="1" applyBorder="1" applyAlignment="1">
      <alignment horizontal="center" vertical="center" wrapText="1"/>
    </xf>
    <xf numFmtId="0" fontId="152" fillId="28" borderId="16" xfId="0" applyFont="1" applyFill="1" applyBorder="1" applyAlignment="1">
      <alignment horizontal="center" vertical="center" wrapText="1"/>
    </xf>
    <xf numFmtId="0" fontId="176" fillId="30" borderId="0" xfId="0" applyFont="1" applyFill="1" applyBorder="1" applyAlignment="1">
      <alignment horizontal="center" vertical="center" wrapText="1"/>
    </xf>
    <xf numFmtId="0" fontId="152" fillId="28" borderId="0" xfId="0" applyFont="1" applyFill="1" applyBorder="1" applyAlignment="1">
      <alignment horizontal="center" vertical="center" wrapText="1"/>
    </xf>
    <xf numFmtId="0" fontId="176" fillId="35" borderId="0" xfId="0" applyFont="1" applyFill="1" applyBorder="1" applyAlignment="1">
      <alignment horizontal="center" vertical="center" wrapText="1"/>
    </xf>
    <xf numFmtId="0" fontId="152" fillId="24" borderId="0" xfId="0" applyFont="1" applyFill="1" applyBorder="1" applyAlignment="1">
      <alignment horizontal="center" vertical="center" wrapText="1"/>
    </xf>
    <xf numFmtId="0" fontId="3" fillId="5" borderId="0" xfId="0" applyFont="1" applyFill="1" applyBorder="1" applyAlignment="1">
      <alignment vertical="center"/>
    </xf>
    <xf numFmtId="0" fontId="2" fillId="0" borderId="9" xfId="0" applyFont="1" applyFill="1" applyBorder="1" applyAlignment="1">
      <alignment horizontal="right" vertical="center" wrapText="1"/>
    </xf>
    <xf numFmtId="0" fontId="3" fillId="0" borderId="9" xfId="0" applyNumberFormat="1" applyFont="1" applyFill="1" applyBorder="1" applyAlignment="1">
      <alignment horizontal="center" vertical="center" wrapText="1"/>
    </xf>
    <xf numFmtId="174" fontId="3" fillId="10" borderId="33" xfId="7" applyFont="1" applyFill="1" applyBorder="1" applyAlignment="1">
      <alignment horizontal="center" vertical="center" wrapText="1"/>
    </xf>
    <xf numFmtId="0" fontId="3" fillId="0" borderId="9" xfId="0" applyFont="1" applyFill="1" applyBorder="1"/>
    <xf numFmtId="0" fontId="2"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174" fontId="3" fillId="0" borderId="0" xfId="7" applyFont="1" applyFill="1" applyBorder="1" applyAlignment="1">
      <alignment horizontal="center" vertical="center" wrapText="1"/>
    </xf>
    <xf numFmtId="0" fontId="3" fillId="0" borderId="0" xfId="0" applyFont="1" applyFill="1"/>
    <xf numFmtId="0" fontId="2" fillId="0" borderId="0" xfId="0" applyFont="1" applyFill="1" applyAlignment="1">
      <alignment horizontal="center" vertical="center"/>
    </xf>
    <xf numFmtId="0" fontId="3" fillId="0" borderId="0" xfId="0" applyFont="1" applyFill="1" applyAlignment="1">
      <alignment wrapText="1"/>
    </xf>
    <xf numFmtId="0" fontId="3"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wrapText="1"/>
    </xf>
    <xf numFmtId="172" fontId="3" fillId="0" borderId="0" xfId="0" applyNumberFormat="1" applyFont="1" applyFill="1" applyAlignment="1">
      <alignment horizontal="center" wrapText="1"/>
    </xf>
    <xf numFmtId="0" fontId="3" fillId="0" borderId="0" xfId="0" applyFont="1" applyBorder="1" applyAlignment="1">
      <alignment horizontal="right"/>
    </xf>
    <xf numFmtId="0" fontId="152" fillId="39" borderId="9" xfId="0" applyNumberFormat="1" applyFont="1" applyFill="1" applyBorder="1" applyAlignment="1">
      <alignment horizontal="center" vertical="center" wrapText="1"/>
    </xf>
    <xf numFmtId="174" fontId="3" fillId="0" borderId="0" xfId="7" applyFont="1" applyFill="1" applyAlignment="1">
      <alignment vertical="center"/>
    </xf>
    <xf numFmtId="0" fontId="3" fillId="0" borderId="0" xfId="0" applyNumberFormat="1" applyFont="1" applyFill="1" applyBorder="1" applyAlignment="1">
      <alignment horizontal="center" vertical="top" wrapText="1"/>
    </xf>
    <xf numFmtId="14" fontId="3" fillId="0" borderId="0" xfId="0" applyNumberFormat="1" applyFont="1" applyFill="1" applyBorder="1" applyAlignment="1">
      <alignment horizontal="left" vertical="center" wrapText="1"/>
    </xf>
    <xf numFmtId="174" fontId="2"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174" fontId="169" fillId="0" borderId="0" xfId="7" applyFont="1" applyBorder="1"/>
    <xf numFmtId="0" fontId="168" fillId="13" borderId="9" xfId="0" applyFont="1" applyFill="1" applyBorder="1" applyAlignment="1">
      <alignment horizontal="center" vertical="center" wrapText="1"/>
    </xf>
    <xf numFmtId="0" fontId="3" fillId="15" borderId="9" xfId="0" applyFont="1" applyFill="1" applyBorder="1" applyAlignment="1">
      <alignment horizontal="center" vertical="center" wrapText="1"/>
    </xf>
    <xf numFmtId="172" fontId="3" fillId="10" borderId="9" xfId="0" applyNumberFormat="1"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applyFill="1" applyBorder="1" applyAlignment="1">
      <alignment horizontal="left" vertical="center" wrapText="1"/>
    </xf>
    <xf numFmtId="180" fontId="3" fillId="0" borderId="0" xfId="0" applyNumberFormat="1" applyFont="1" applyFill="1" applyBorder="1" applyAlignment="1">
      <alignment horizontal="center" vertical="center" wrapText="1"/>
    </xf>
    <xf numFmtId="174" fontId="3" fillId="5" borderId="9" xfId="0" applyNumberFormat="1" applyFont="1" applyFill="1" applyBorder="1" applyAlignment="1">
      <alignment horizontal="center" vertical="center" wrapText="1"/>
    </xf>
    <xf numFmtId="172" fontId="3" fillId="0" borderId="0" xfId="0" applyNumberFormat="1" applyFont="1" applyFill="1" applyBorder="1" applyAlignment="1">
      <alignment horizontal="right" vertical="center"/>
    </xf>
    <xf numFmtId="174" fontId="3" fillId="5" borderId="9" xfId="10" applyNumberFormat="1" applyFont="1" applyFill="1" applyBorder="1" applyAlignment="1">
      <alignment horizontal="center" vertical="center" wrapText="1"/>
    </xf>
    <xf numFmtId="174" fontId="3" fillId="0" borderId="0" xfId="10" applyFont="1" applyFill="1" applyBorder="1" applyAlignment="1">
      <alignment horizontal="center" vertical="center" wrapText="1"/>
    </xf>
    <xf numFmtId="180" fontId="3" fillId="0" borderId="0" xfId="0" applyNumberFormat="1" applyFont="1" applyFill="1" applyBorder="1" applyAlignment="1">
      <alignment horizontal="right" vertical="center"/>
    </xf>
    <xf numFmtId="0" fontId="3" fillId="0" borderId="9" xfId="0" applyFont="1" applyFill="1" applyBorder="1" applyAlignment="1">
      <alignment horizontal="center" vertical="center" wrapText="1"/>
    </xf>
    <xf numFmtId="172" fontId="3" fillId="0" borderId="0" xfId="0" applyNumberFormat="1" applyFont="1" applyFill="1" applyBorder="1" applyAlignment="1">
      <alignment horizontal="center" vertical="center" wrapText="1"/>
    </xf>
    <xf numFmtId="180" fontId="181" fillId="25" borderId="37" xfId="0" applyNumberFormat="1" applyFont="1" applyFill="1" applyBorder="1" applyAlignment="1">
      <alignment horizontal="center" vertical="center" wrapText="1"/>
    </xf>
    <xf numFmtId="0" fontId="3" fillId="5" borderId="15" xfId="0" applyFont="1" applyFill="1" applyBorder="1" applyAlignment="1">
      <alignment horizontal="left" vertical="center" wrapText="1"/>
    </xf>
    <xf numFmtId="0" fontId="3" fillId="14" borderId="9" xfId="0" applyFont="1" applyFill="1" applyBorder="1" applyAlignment="1">
      <alignment horizontal="center" vertical="center" wrapText="1"/>
    </xf>
    <xf numFmtId="174" fontId="3" fillId="14" borderId="9" xfId="0" applyNumberFormat="1" applyFont="1" applyFill="1" applyBorder="1" applyAlignment="1">
      <alignment horizontal="center" vertical="center" wrapText="1"/>
    </xf>
    <xf numFmtId="180" fontId="3" fillId="0" borderId="0" xfId="0" applyNumberFormat="1" applyFont="1" applyFill="1" applyBorder="1" applyAlignment="1">
      <alignment horizontal="right" vertical="center" wrapText="1"/>
    </xf>
    <xf numFmtId="0" fontId="169" fillId="0" borderId="0" xfId="0" applyFont="1" applyFill="1" applyBorder="1" applyAlignment="1">
      <alignment horizontal="center" vertical="center"/>
    </xf>
    <xf numFmtId="174" fontId="169" fillId="0" borderId="0" xfId="7" applyFont="1" applyFill="1" applyBorder="1" applyAlignment="1">
      <alignment vertical="center"/>
    </xf>
    <xf numFmtId="174" fontId="3" fillId="0" borderId="0" xfId="7" applyFont="1" applyFill="1"/>
    <xf numFmtId="174" fontId="2" fillId="0" borderId="0" xfId="0" applyNumberFormat="1" applyFont="1" applyBorder="1"/>
    <xf numFmtId="180" fontId="3" fillId="0" borderId="0" xfId="0" applyNumberFormat="1" applyFont="1" applyBorder="1"/>
    <xf numFmtId="180" fontId="3" fillId="5" borderId="9" xfId="0" applyNumberFormat="1" applyFont="1" applyFill="1" applyBorder="1" applyAlignment="1">
      <alignment horizontal="center" vertical="center" wrapText="1"/>
    </xf>
    <xf numFmtId="174" fontId="3" fillId="0" borderId="0" xfId="7" applyFont="1" applyBorder="1"/>
    <xf numFmtId="180" fontId="169" fillId="0" borderId="0" xfId="0" applyNumberFormat="1" applyFont="1" applyFill="1" applyBorder="1" applyAlignment="1">
      <alignment horizontal="center" vertical="center" wrapText="1"/>
    </xf>
    <xf numFmtId="174" fontId="155" fillId="5" borderId="9" xfId="0" applyNumberFormat="1" applyFont="1" applyFill="1" applyBorder="1" applyAlignment="1">
      <alignment horizontal="center" vertical="center" wrapText="1"/>
    </xf>
    <xf numFmtId="180" fontId="155"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2" fillId="5" borderId="39"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37" xfId="0" applyFont="1" applyFill="1" applyBorder="1" applyAlignment="1">
      <alignment horizontal="center" vertical="center" wrapText="1"/>
    </xf>
    <xf numFmtId="174" fontId="152" fillId="5" borderId="9" xfId="0" applyNumberFormat="1" applyFont="1" applyFill="1" applyBorder="1" applyAlignment="1">
      <alignment horizontal="center" vertical="center" wrapText="1"/>
    </xf>
    <xf numFmtId="0" fontId="152" fillId="0" borderId="0" xfId="0" applyFont="1" applyFill="1" applyBorder="1" applyAlignment="1">
      <alignment horizontal="left" vertical="center" wrapText="1"/>
    </xf>
    <xf numFmtId="0" fontId="152" fillId="5" borderId="15" xfId="0" applyFont="1" applyFill="1" applyBorder="1" applyAlignment="1">
      <alignment horizontal="left" vertical="center" wrapText="1"/>
    </xf>
    <xf numFmtId="180" fontId="152" fillId="0" borderId="0" xfId="0" applyNumberFormat="1" applyFont="1" applyFill="1" applyBorder="1" applyAlignment="1">
      <alignment horizontal="center" vertical="center" wrapText="1"/>
    </xf>
    <xf numFmtId="174" fontId="152" fillId="0" borderId="0" xfId="0" applyNumberFormat="1" applyFont="1" applyFill="1" applyBorder="1" applyAlignment="1">
      <alignment horizontal="center" vertical="center" wrapText="1"/>
    </xf>
    <xf numFmtId="180" fontId="187" fillId="0" borderId="9" xfId="0" applyNumberFormat="1" applyFont="1" applyFill="1" applyBorder="1" applyAlignment="1">
      <alignment horizontal="center" vertical="center" wrapText="1"/>
    </xf>
    <xf numFmtId="180" fontId="2" fillId="0" borderId="0" xfId="10" applyNumberFormat="1" applyFont="1" applyFill="1" applyBorder="1" applyAlignment="1">
      <alignment vertical="center" wrapText="1"/>
    </xf>
    <xf numFmtId="0" fontId="3" fillId="18" borderId="15" xfId="0" applyFont="1" applyFill="1" applyBorder="1" applyAlignment="1">
      <alignment horizontal="left" vertical="center" wrapText="1"/>
    </xf>
    <xf numFmtId="0" fontId="169" fillId="0" borderId="16" xfId="0" applyFont="1" applyFill="1" applyBorder="1" applyAlignment="1">
      <alignment horizontal="left" vertical="center" wrapText="1"/>
    </xf>
    <xf numFmtId="0" fontId="169" fillId="0" borderId="15" xfId="0" applyFont="1" applyFill="1" applyBorder="1" applyAlignment="1">
      <alignment horizontal="center" vertical="center" wrapText="1"/>
    </xf>
    <xf numFmtId="180" fontId="3" fillId="0" borderId="9" xfId="10" applyNumberFormat="1" applyFont="1" applyFill="1" applyBorder="1" applyAlignment="1">
      <alignment horizontal="center" vertical="center" wrapText="1"/>
    </xf>
    <xf numFmtId="180" fontId="2" fillId="0" borderId="17" xfId="7" applyNumberFormat="1" applyFont="1" applyFill="1" applyBorder="1" applyAlignment="1">
      <alignment horizontal="center" vertical="center"/>
    </xf>
    <xf numFmtId="0" fontId="3" fillId="0" borderId="41" xfId="0" applyFont="1" applyBorder="1"/>
    <xf numFmtId="0" fontId="168" fillId="25" borderId="9" xfId="0" applyFont="1" applyFill="1" applyBorder="1" applyAlignment="1">
      <alignment horizontal="center" vertical="center" wrapText="1"/>
    </xf>
    <xf numFmtId="180" fontId="168" fillId="25" borderId="9" xfId="10" applyNumberFormat="1" applyFont="1" applyFill="1" applyBorder="1" applyAlignment="1">
      <alignment vertical="center" wrapText="1"/>
    </xf>
    <xf numFmtId="180" fontId="3" fillId="0" borderId="19" xfId="7" applyNumberFormat="1" applyFont="1" applyFill="1" applyBorder="1" applyAlignment="1">
      <alignment horizontal="right" vertical="center"/>
    </xf>
    <xf numFmtId="0" fontId="169" fillId="0" borderId="3" xfId="0" applyFont="1" applyBorder="1" applyAlignment="1">
      <alignment horizontal="center" vertical="center"/>
    </xf>
    <xf numFmtId="180" fontId="3" fillId="0" borderId="0" xfId="7" applyNumberFormat="1" applyFont="1" applyFill="1" applyBorder="1" applyAlignment="1">
      <alignment wrapText="1"/>
    </xf>
    <xf numFmtId="0" fontId="3" fillId="5" borderId="0" xfId="0" applyFont="1" applyFill="1" applyAlignment="1">
      <alignment wrapText="1"/>
    </xf>
    <xf numFmtId="0" fontId="3" fillId="5" borderId="0" xfId="0" applyFont="1" applyFill="1" applyAlignment="1">
      <alignment horizontal="center" wrapText="1"/>
    </xf>
    <xf numFmtId="174" fontId="3" fillId="5" borderId="0" xfId="10" applyFont="1" applyFill="1" applyAlignment="1">
      <alignment horizontal="center" wrapText="1"/>
    </xf>
    <xf numFmtId="0" fontId="3" fillId="0" borderId="0" xfId="0" applyFont="1" applyFill="1" applyBorder="1" applyAlignment="1">
      <alignment horizontal="right"/>
    </xf>
    <xf numFmtId="0" fontId="168" fillId="13" borderId="21" xfId="0" applyFont="1" applyFill="1" applyBorder="1" applyAlignment="1">
      <alignment horizontal="center" vertical="center" wrapText="1"/>
    </xf>
    <xf numFmtId="0" fontId="2" fillId="0" borderId="9" xfId="0" applyFont="1" applyFill="1" applyBorder="1" applyAlignment="1">
      <alignment horizontal="center" vertical="center" wrapText="1"/>
    </xf>
    <xf numFmtId="180" fontId="2" fillId="0" borderId="9" xfId="10" applyNumberFormat="1" applyFont="1" applyFill="1" applyBorder="1" applyAlignment="1">
      <alignment horizontal="center" vertical="center" wrapText="1"/>
    </xf>
    <xf numFmtId="0" fontId="2" fillId="0" borderId="0" xfId="0" applyFont="1" applyFill="1"/>
    <xf numFmtId="180" fontId="168" fillId="25" borderId="9" xfId="10" applyNumberFormat="1" applyFont="1" applyFill="1" applyBorder="1" applyAlignment="1">
      <alignment horizontal="center" vertical="center" wrapText="1"/>
    </xf>
    <xf numFmtId="180" fontId="2" fillId="0" borderId="9" xfId="0" applyNumberFormat="1" applyFont="1" applyFill="1" applyBorder="1" applyAlignment="1">
      <alignment horizontal="center" vertical="center" wrapText="1"/>
    </xf>
    <xf numFmtId="0" fontId="2" fillId="0" borderId="0" xfId="0" applyFont="1"/>
    <xf numFmtId="171" fontId="2" fillId="0" borderId="0" xfId="0" applyNumberFormat="1" applyFont="1" applyFill="1" applyBorder="1" applyAlignment="1">
      <alignment horizontal="right" vertical="center"/>
    </xf>
    <xf numFmtId="180" fontId="152" fillId="12" borderId="9" xfId="10" applyNumberFormat="1" applyFont="1" applyFill="1" applyBorder="1" applyAlignment="1">
      <alignment horizontal="center" vertical="center" wrapText="1"/>
    </xf>
    <xf numFmtId="0" fontId="168" fillId="25" borderId="16" xfId="0" applyFont="1" applyFill="1" applyBorder="1" applyAlignment="1">
      <alignment horizontal="center" vertical="center" wrapText="1"/>
    </xf>
    <xf numFmtId="0" fontId="168" fillId="25" borderId="34" xfId="0" applyFont="1" applyFill="1" applyBorder="1" applyAlignment="1">
      <alignment vertical="center" wrapText="1"/>
    </xf>
    <xf numFmtId="0" fontId="168" fillId="25" borderId="15" xfId="0" applyFont="1" applyFill="1" applyBorder="1" applyAlignment="1">
      <alignment horizontal="center" vertical="center" wrapText="1"/>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Alignment="1">
      <alignment horizontal="center" vertical="center"/>
    </xf>
    <xf numFmtId="0" fontId="3" fillId="5" borderId="0" xfId="0" applyFont="1" applyFill="1" applyBorder="1" applyAlignment="1">
      <alignment horizontal="right"/>
    </xf>
    <xf numFmtId="0" fontId="3" fillId="0" borderId="0" xfId="0" applyFont="1" applyAlignment="1">
      <alignment horizontal="right"/>
    </xf>
    <xf numFmtId="0" fontId="2" fillId="18" borderId="0" xfId="0" applyFont="1" applyFill="1" applyAlignment="1">
      <alignment horizontal="center" vertical="center"/>
    </xf>
    <xf numFmtId="0" fontId="3" fillId="18" borderId="0" xfId="0" applyFont="1" applyFill="1" applyAlignment="1">
      <alignment wrapText="1"/>
    </xf>
    <xf numFmtId="0" fontId="3" fillId="18" borderId="0" xfId="0" applyFont="1" applyFill="1" applyAlignment="1">
      <alignment horizontal="center" vertical="center" wrapText="1"/>
    </xf>
    <xf numFmtId="0" fontId="2" fillId="18" borderId="0" xfId="0" applyFont="1" applyFill="1" applyAlignment="1">
      <alignment horizontal="center" vertical="center" wrapText="1"/>
    </xf>
    <xf numFmtId="0" fontId="3" fillId="18" borderId="0" xfId="0" applyFont="1" applyFill="1" applyAlignment="1">
      <alignment horizontal="center" wrapText="1"/>
    </xf>
    <xf numFmtId="0" fontId="10" fillId="41" borderId="21" xfId="0" applyFont="1" applyFill="1" applyBorder="1" applyAlignment="1">
      <alignment horizontal="center" vertical="center" wrapText="1"/>
    </xf>
    <xf numFmtId="0" fontId="10" fillId="41" borderId="31" xfId="0" applyFont="1" applyFill="1" applyBorder="1" applyAlignment="1">
      <alignment horizontal="center" vertical="center" wrapText="1"/>
    </xf>
    <xf numFmtId="0" fontId="10" fillId="42" borderId="9" xfId="0" applyFont="1" applyFill="1" applyBorder="1" applyAlignment="1">
      <alignment horizontal="center" vertical="center" wrapText="1"/>
    </xf>
    <xf numFmtId="0" fontId="10" fillId="42" borderId="9" xfId="0" applyFont="1" applyFill="1" applyBorder="1" applyAlignment="1">
      <alignment horizontal="left" vertical="center" wrapText="1"/>
    </xf>
    <xf numFmtId="0" fontId="10" fillId="5" borderId="9" xfId="0" applyFont="1" applyFill="1" applyBorder="1" applyAlignment="1">
      <alignment horizontal="center" vertical="center" wrapText="1"/>
    </xf>
    <xf numFmtId="0" fontId="188" fillId="43" borderId="9"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173" fillId="9" borderId="58" xfId="0" applyNumberFormat="1" applyFont="1" applyFill="1" applyBorder="1" applyAlignment="1">
      <alignment horizontal="center" vertical="center" wrapText="1"/>
    </xf>
    <xf numFmtId="0" fontId="10" fillId="0" borderId="43" xfId="0" applyFont="1" applyBorder="1" applyAlignment="1">
      <alignment horizontal="center" vertical="center"/>
    </xf>
    <xf numFmtId="0" fontId="10" fillId="0" borderId="9" xfId="0" applyNumberFormat="1" applyFont="1" applyFill="1" applyBorder="1" applyAlignment="1">
      <alignment horizontal="center" vertical="center" wrapText="1"/>
    </xf>
    <xf numFmtId="0" fontId="10" fillId="5" borderId="9" xfId="0" applyNumberFormat="1" applyFont="1" applyFill="1" applyBorder="1" applyAlignment="1">
      <alignment horizontal="center" vertical="center" wrapText="1"/>
    </xf>
    <xf numFmtId="0" fontId="10" fillId="5" borderId="9" xfId="0" applyNumberFormat="1" applyFont="1" applyFill="1" applyBorder="1" applyAlignment="1">
      <alignment horizontal="left" vertical="center" wrapText="1"/>
    </xf>
    <xf numFmtId="180" fontId="10" fillId="5" borderId="9" xfId="7" applyNumberFormat="1" applyFont="1" applyFill="1" applyBorder="1" applyAlignment="1">
      <alignment horizontal="justify" vertical="center" wrapText="1"/>
    </xf>
    <xf numFmtId="0" fontId="10" fillId="0" borderId="39" xfId="0" applyFont="1" applyBorder="1"/>
    <xf numFmtId="0" fontId="10" fillId="0" borderId="95" xfId="0" applyFont="1" applyBorder="1"/>
    <xf numFmtId="0" fontId="173" fillId="9" borderId="56" xfId="0" applyNumberFormat="1" applyFont="1" applyFill="1" applyBorder="1" applyAlignment="1">
      <alignment horizontal="center" vertical="center" wrapText="1"/>
    </xf>
    <xf numFmtId="0" fontId="10" fillId="5" borderId="8" xfId="0" applyFont="1" applyFill="1" applyBorder="1" applyAlignment="1">
      <alignment horizontal="center" vertical="center"/>
    </xf>
    <xf numFmtId="14" fontId="10" fillId="5" borderId="9" xfId="0" applyNumberFormat="1" applyFont="1" applyFill="1" applyBorder="1" applyAlignment="1">
      <alignment horizontal="left" vertical="center" wrapText="1"/>
    </xf>
    <xf numFmtId="180" fontId="10" fillId="5" borderId="9" xfId="7" applyNumberFormat="1" applyFont="1" applyFill="1" applyBorder="1" applyAlignment="1">
      <alignment horizontal="center" vertical="center"/>
    </xf>
    <xf numFmtId="0" fontId="164" fillId="5" borderId="9" xfId="0" applyFont="1" applyFill="1" applyBorder="1" applyAlignment="1">
      <alignment horizontal="center" vertical="center" wrapText="1"/>
    </xf>
    <xf numFmtId="0" fontId="189" fillId="5" borderId="0" xfId="0" applyNumberFormat="1" applyFont="1" applyFill="1" applyBorder="1" applyAlignment="1">
      <alignment horizontal="center" vertical="center" wrapText="1"/>
    </xf>
    <xf numFmtId="0" fontId="10" fillId="0" borderId="9" xfId="0" applyFont="1" applyBorder="1" applyAlignment="1">
      <alignment horizontal="center" vertical="center"/>
    </xf>
    <xf numFmtId="0" fontId="10" fillId="5" borderId="21" xfId="0" applyNumberFormat="1" applyFont="1" applyFill="1" applyBorder="1" applyAlignment="1">
      <alignment horizontal="center" vertical="center" wrapText="1"/>
    </xf>
    <xf numFmtId="0" fontId="10" fillId="5" borderId="9" xfId="0" applyFont="1" applyFill="1" applyBorder="1" applyAlignment="1">
      <alignment vertical="top" wrapText="1"/>
    </xf>
    <xf numFmtId="180" fontId="10" fillId="5" borderId="9" xfId="7" applyNumberFormat="1" applyFont="1" applyFill="1" applyBorder="1" applyAlignment="1">
      <alignment horizontal="right" vertical="center"/>
    </xf>
    <xf numFmtId="0" fontId="152" fillId="5" borderId="0" xfId="7" applyNumberFormat="1" applyFont="1" applyFill="1" applyAlignment="1">
      <alignment horizontal="center" vertical="center" wrapText="1"/>
    </xf>
    <xf numFmtId="0" fontId="3" fillId="5" borderId="9" xfId="0" applyFont="1" applyFill="1" applyBorder="1" applyAlignment="1">
      <alignment horizontal="center" vertical="center" wrapText="1"/>
    </xf>
    <xf numFmtId="0" fontId="187" fillId="8" borderId="21" xfId="0" applyNumberFormat="1" applyFont="1" applyFill="1" applyBorder="1" applyAlignment="1">
      <alignment horizontal="center" vertical="center" wrapText="1"/>
    </xf>
    <xf numFmtId="0" fontId="32" fillId="8" borderId="9" xfId="0" applyNumberFormat="1" applyFont="1" applyFill="1" applyBorder="1" applyAlignment="1">
      <alignment horizontal="center" vertical="center" wrapText="1"/>
    </xf>
    <xf numFmtId="0" fontId="176" fillId="6" borderId="0" xfId="0" applyNumberFormat="1" applyFont="1" applyFill="1" applyBorder="1" applyAlignment="1">
      <alignment horizontal="center" vertical="center" wrapText="1"/>
    </xf>
    <xf numFmtId="0" fontId="155" fillId="6" borderId="0" xfId="0" applyNumberFormat="1" applyFont="1" applyFill="1" applyBorder="1" applyAlignment="1">
      <alignment horizontal="center" vertical="center" wrapText="1"/>
    </xf>
    <xf numFmtId="0" fontId="155" fillId="0" borderId="20" xfId="0" applyNumberFormat="1" applyFont="1" applyFill="1" applyBorder="1" applyAlignment="1">
      <alignment horizontal="center" vertical="center" wrapText="1"/>
    </xf>
    <xf numFmtId="0" fontId="161" fillId="25" borderId="74" xfId="0" applyFont="1" applyFill="1" applyBorder="1"/>
    <xf numFmtId="0" fontId="161" fillId="25" borderId="67" xfId="0" applyFont="1" applyFill="1" applyBorder="1"/>
    <xf numFmtId="0" fontId="161" fillId="25" borderId="83" xfId="0" applyNumberFormat="1" applyFont="1" applyFill="1" applyBorder="1"/>
    <xf numFmtId="0" fontId="161" fillId="25" borderId="96" xfId="0" applyNumberFormat="1" applyFont="1" applyFill="1" applyBorder="1"/>
    <xf numFmtId="181" fontId="10" fillId="0" borderId="36" xfId="0" applyNumberFormat="1" applyFont="1" applyBorder="1" applyAlignment="1">
      <alignment horizontal="right" vertical="center"/>
    </xf>
    <xf numFmtId="174" fontId="5" fillId="5" borderId="9" xfId="7" applyFont="1" applyFill="1" applyBorder="1" applyAlignment="1">
      <alignment horizontal="left" vertical="center" indent="1"/>
    </xf>
    <xf numFmtId="174" fontId="5" fillId="34" borderId="9" xfId="7" applyFont="1" applyFill="1" applyBorder="1" applyAlignment="1">
      <alignment horizontal="left" vertical="center" indent="1"/>
    </xf>
    <xf numFmtId="174" fontId="173" fillId="25" borderId="9" xfId="7" applyFont="1" applyFill="1" applyBorder="1" applyAlignment="1">
      <alignment horizontal="left" vertical="center" indent="1"/>
    </xf>
    <xf numFmtId="174" fontId="10" fillId="5" borderId="21" xfId="7" applyFont="1" applyFill="1" applyBorder="1" applyAlignment="1">
      <alignment horizontal="left" vertical="center" indent="1"/>
    </xf>
    <xf numFmtId="174" fontId="173" fillId="25" borderId="20" xfId="7" applyFont="1" applyFill="1" applyBorder="1" applyAlignment="1">
      <alignment horizontal="left" vertical="center" indent="1"/>
    </xf>
    <xf numFmtId="0" fontId="3" fillId="8" borderId="21" xfId="0" applyFont="1" applyFill="1" applyBorder="1" applyAlignment="1">
      <alignment horizontal="center" vertical="center" wrapText="1"/>
    </xf>
    <xf numFmtId="0" fontId="155" fillId="8" borderId="20" xfId="0" applyFont="1" applyFill="1" applyBorder="1" applyAlignment="1">
      <alignment horizontal="center" vertical="center" wrapText="1"/>
    </xf>
    <xf numFmtId="0" fontId="155" fillId="24" borderId="9" xfId="0" applyFont="1" applyFill="1" applyBorder="1" applyAlignment="1">
      <alignment horizontal="center" vertical="center" wrapText="1"/>
    </xf>
    <xf numFmtId="11" fontId="3" fillId="24" borderId="9" xfId="0" applyNumberFormat="1" applyFont="1" applyFill="1" applyBorder="1" applyAlignment="1">
      <alignment horizontal="center" vertical="center" wrapText="1"/>
    </xf>
    <xf numFmtId="0" fontId="3" fillId="5" borderId="9" xfId="0" applyFont="1" applyFill="1" applyBorder="1" applyAlignment="1">
      <alignment horizontal="center" vertical="center" wrapText="1"/>
    </xf>
    <xf numFmtId="174" fontId="10" fillId="0" borderId="0" xfId="7" applyFont="1" applyAlignment="1">
      <alignment horizontal="center" vertical="center"/>
    </xf>
    <xf numFmtId="174" fontId="174" fillId="0" borderId="0" xfId="7" applyFont="1" applyFill="1" applyBorder="1"/>
    <xf numFmtId="0" fontId="153" fillId="0" borderId="0" xfId="7" applyNumberFormat="1" applyFont="1" applyFill="1" applyBorder="1" applyAlignment="1">
      <alignment horizontal="right" vertical="center"/>
    </xf>
    <xf numFmtId="174" fontId="153" fillId="0" borderId="0" xfId="7" applyFont="1" applyFill="1" applyBorder="1" applyAlignment="1">
      <alignment horizontal="center"/>
    </xf>
    <xf numFmtId="0" fontId="153" fillId="0" borderId="0" xfId="0" applyFont="1" applyFill="1" applyBorder="1" applyAlignment="1">
      <alignment horizontal="center"/>
    </xf>
    <xf numFmtId="174" fontId="155" fillId="0" borderId="0" xfId="7" applyFont="1" applyFill="1" applyBorder="1" applyAlignment="1">
      <alignment horizontal="center" vertical="center" wrapText="1"/>
    </xf>
    <xf numFmtId="0" fontId="10" fillId="0" borderId="0" xfId="0" applyFont="1" applyFill="1" applyBorder="1" applyAlignment="1">
      <alignment horizontal="right" vertical="center"/>
    </xf>
    <xf numFmtId="0" fontId="0" fillId="0" borderId="97" xfId="0" applyBorder="1"/>
    <xf numFmtId="174" fontId="0" fillId="0" borderId="97" xfId="0" applyNumberFormat="1" applyBorder="1"/>
    <xf numFmtId="174" fontId="0" fillId="0" borderId="98" xfId="0" applyNumberFormat="1" applyBorder="1"/>
    <xf numFmtId="174" fontId="161" fillId="25" borderId="99" xfId="0" applyNumberFormat="1" applyFont="1" applyFill="1" applyBorder="1"/>
    <xf numFmtId="174" fontId="10" fillId="0" borderId="0" xfId="7" applyFont="1" applyFill="1" applyBorder="1"/>
    <xf numFmtId="44" fontId="10" fillId="0" borderId="0" xfId="0" applyNumberFormat="1" applyFont="1" applyFill="1" applyBorder="1"/>
    <xf numFmtId="0" fontId="155" fillId="0" borderId="0" xfId="0" applyFont="1" applyFill="1" applyBorder="1" applyAlignment="1">
      <alignment horizontal="center" vertical="center"/>
    </xf>
    <xf numFmtId="0" fontId="176" fillId="5" borderId="9" xfId="7" applyNumberFormat="1" applyFont="1" applyFill="1" applyBorder="1" applyAlignment="1">
      <alignment horizontal="center" vertical="center" wrapText="1"/>
    </xf>
    <xf numFmtId="0" fontId="32" fillId="8" borderId="30" xfId="0" applyNumberFormat="1" applyFont="1" applyFill="1" applyBorder="1" applyAlignment="1">
      <alignment horizontal="left" vertical="center" wrapText="1"/>
    </xf>
    <xf numFmtId="0" fontId="10" fillId="0" borderId="3" xfId="0" applyFont="1" applyBorder="1" applyAlignment="1">
      <alignment horizontal="center" vertical="center"/>
    </xf>
    <xf numFmtId="174" fontId="155" fillId="0" borderId="0" xfId="0" applyNumberFormat="1" applyFont="1" applyFill="1" applyBorder="1" applyAlignment="1">
      <alignment horizontal="center" vertical="center"/>
    </xf>
    <xf numFmtId="0" fontId="169" fillId="8" borderId="20" xfId="0" applyNumberFormat="1"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2" fillId="24" borderId="9" xfId="0" applyNumberFormat="1" applyFont="1" applyFill="1" applyBorder="1" applyAlignment="1">
      <alignment vertical="top" wrapText="1"/>
    </xf>
    <xf numFmtId="0" fontId="190" fillId="8" borderId="9" xfId="0" applyNumberFormat="1" applyFont="1" applyFill="1" applyBorder="1" applyAlignment="1">
      <alignment horizontal="center" vertical="center" wrapText="1"/>
    </xf>
    <xf numFmtId="0" fontId="176" fillId="5" borderId="20" xfId="0" applyNumberFormat="1" applyFont="1" applyFill="1" applyBorder="1" applyAlignment="1">
      <alignment horizontal="center" vertical="center" wrapText="1"/>
    </xf>
    <xf numFmtId="0" fontId="176" fillId="5" borderId="9" xfId="0" applyNumberFormat="1" applyFont="1" applyFill="1" applyBorder="1" applyAlignment="1">
      <alignment horizontal="center" vertical="center" wrapText="1"/>
    </xf>
    <xf numFmtId="0" fontId="176" fillId="5" borderId="21" xfId="0" applyNumberFormat="1" applyFont="1" applyFill="1" applyBorder="1" applyAlignment="1">
      <alignment horizontal="center" vertical="center" wrapText="1"/>
    </xf>
    <xf numFmtId="0" fontId="2" fillId="31" borderId="9" xfId="0" applyNumberFormat="1" applyFont="1" applyFill="1" applyBorder="1" applyAlignment="1">
      <alignment horizontal="center" vertical="center" wrapText="1"/>
    </xf>
    <xf numFmtId="174" fontId="2" fillId="0" borderId="0" xfId="7" applyFont="1" applyFill="1" applyBorder="1"/>
    <xf numFmtId="2" fontId="10" fillId="0" borderId="0" xfId="0" applyNumberFormat="1" applyFont="1"/>
    <xf numFmtId="0" fontId="155" fillId="30" borderId="0"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152" fillId="24" borderId="0" xfId="0" applyNumberFormat="1" applyFont="1" applyFill="1" applyBorder="1" applyAlignment="1">
      <alignment horizontal="center" vertical="center" wrapText="1"/>
    </xf>
    <xf numFmtId="0" fontId="10" fillId="0" borderId="44" xfId="0" applyFont="1" applyBorder="1" applyAlignment="1">
      <alignment horizontal="justify" vertical="top" wrapText="1"/>
    </xf>
    <xf numFmtId="0" fontId="10" fillId="0" borderId="46" xfId="0" applyFont="1" applyBorder="1" applyAlignment="1">
      <alignment horizontal="justify" vertical="top" wrapText="1"/>
    </xf>
    <xf numFmtId="0" fontId="10" fillId="0" borderId="14" xfId="0" applyFont="1" applyBorder="1" applyAlignment="1">
      <alignment vertical="top" wrapText="1"/>
    </xf>
    <xf numFmtId="0" fontId="10" fillId="0" borderId="5" xfId="0" applyFont="1" applyBorder="1" applyAlignment="1">
      <alignment vertical="top" wrapText="1"/>
    </xf>
    <xf numFmtId="0" fontId="10" fillId="0" borderId="17" xfId="0" applyFont="1" applyBorder="1" applyAlignment="1">
      <alignment horizontal="justify" vertical="top" wrapText="1"/>
    </xf>
    <xf numFmtId="0" fontId="10" fillId="0" borderId="41" xfId="0" applyFont="1" applyBorder="1" applyAlignment="1">
      <alignment horizontal="justify" vertical="top" wrapText="1"/>
    </xf>
    <xf numFmtId="0" fontId="10" fillId="0" borderId="19" xfId="0" applyFont="1" applyBorder="1" applyAlignment="1">
      <alignment horizontal="justify" vertical="top" wrapText="1"/>
    </xf>
    <xf numFmtId="0" fontId="10" fillId="0" borderId="3" xfId="0" applyFont="1" applyBorder="1" applyAlignment="1">
      <alignment horizontal="justify" vertical="top" wrapText="1"/>
    </xf>
    <xf numFmtId="0" fontId="10" fillId="0" borderId="6" xfId="0" applyFont="1" applyBorder="1" applyAlignment="1">
      <alignment vertical="top" wrapText="1"/>
    </xf>
    <xf numFmtId="0" fontId="10" fillId="0" borderId="14" xfId="0" applyFont="1" applyBorder="1" applyAlignment="1">
      <alignment horizontal="right" vertical="top" wrapText="1"/>
    </xf>
    <xf numFmtId="0" fontId="10" fillId="0" borderId="5" xfId="0" applyFont="1" applyBorder="1" applyAlignment="1">
      <alignment horizontal="right" vertical="top" wrapText="1"/>
    </xf>
    <xf numFmtId="0" fontId="10" fillId="0" borderId="18" xfId="0" applyFont="1" applyBorder="1" applyAlignment="1">
      <alignment horizontal="justify" vertical="top" wrapText="1"/>
    </xf>
    <xf numFmtId="0" fontId="10" fillId="0" borderId="4" xfId="0" applyFont="1" applyBorder="1" applyAlignment="1">
      <alignment horizontal="justify" vertical="top" wrapText="1"/>
    </xf>
    <xf numFmtId="0" fontId="0" fillId="0" borderId="19" xfId="0" applyBorder="1" applyAlignment="1">
      <alignment vertical="top" wrapText="1"/>
    </xf>
    <xf numFmtId="0" fontId="0" fillId="0" borderId="3" xfId="0" applyBorder="1" applyAlignment="1">
      <alignment vertical="top" wrapText="1"/>
    </xf>
    <xf numFmtId="0" fontId="2" fillId="0" borderId="44" xfId="0" applyFont="1" applyBorder="1" applyAlignment="1">
      <alignment horizontal="center" vertical="top" wrapText="1"/>
    </xf>
    <xf numFmtId="0" fontId="2" fillId="0" borderId="45" xfId="0" applyFont="1" applyBorder="1" applyAlignment="1">
      <alignment horizontal="center" vertical="top" wrapText="1"/>
    </xf>
    <xf numFmtId="0" fontId="2" fillId="0" borderId="46" xfId="0" applyFont="1" applyBorder="1" applyAlignment="1">
      <alignment horizontal="center" vertical="top" wrapText="1"/>
    </xf>
    <xf numFmtId="0" fontId="2" fillId="0" borderId="14" xfId="0" applyFont="1" applyBorder="1" applyAlignment="1">
      <alignment horizontal="center" vertical="top" wrapText="1"/>
    </xf>
    <xf numFmtId="0" fontId="2" fillId="0" borderId="5" xfId="0" applyFont="1" applyBorder="1" applyAlignment="1">
      <alignment horizontal="center" vertical="top" wrapText="1"/>
    </xf>
    <xf numFmtId="0" fontId="2" fillId="0" borderId="17" xfId="0" applyFont="1" applyBorder="1" applyAlignment="1">
      <alignment horizontal="center" vertical="top" wrapText="1"/>
    </xf>
    <xf numFmtId="0" fontId="2" fillId="0" borderId="41" xfId="0" applyFont="1" applyBorder="1" applyAlignment="1">
      <alignment horizontal="center" vertical="top" wrapText="1"/>
    </xf>
    <xf numFmtId="0" fontId="2" fillId="0" borderId="19" xfId="0" applyFont="1" applyBorder="1" applyAlignment="1">
      <alignment horizontal="center" vertical="top" wrapText="1"/>
    </xf>
    <xf numFmtId="0" fontId="2" fillId="0" borderId="3" xfId="0" applyFont="1" applyBorder="1" applyAlignment="1">
      <alignment horizontal="center" vertical="top" wrapText="1"/>
    </xf>
    <xf numFmtId="0" fontId="10" fillId="0" borderId="6" xfId="0" applyFont="1" applyBorder="1" applyAlignment="1">
      <alignment horizontal="right" vertical="top" wrapText="1"/>
    </xf>
    <xf numFmtId="0" fontId="17" fillId="3" borderId="14" xfId="0" applyFont="1" applyFill="1" applyBorder="1" applyAlignment="1">
      <alignment horizontal="right" vertical="top" wrapText="1"/>
    </xf>
    <xf numFmtId="0" fontId="17" fillId="3" borderId="6" xfId="0" applyFont="1" applyFill="1" applyBorder="1" applyAlignment="1">
      <alignment horizontal="right" vertical="top" wrapText="1"/>
    </xf>
    <xf numFmtId="0" fontId="17" fillId="3" borderId="5" xfId="0" applyFont="1" applyFill="1" applyBorder="1" applyAlignment="1">
      <alignment horizontal="right" vertical="top" wrapText="1"/>
    </xf>
    <xf numFmtId="0" fontId="16" fillId="3" borderId="14"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48" xfId="0" applyFont="1" applyFill="1" applyBorder="1" applyAlignment="1">
      <alignment horizontal="center" vertical="center" wrapText="1"/>
    </xf>
    <xf numFmtId="0" fontId="16" fillId="2" borderId="14"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5" xfId="0" applyFont="1" applyFill="1" applyBorder="1" applyAlignment="1">
      <alignment horizontal="right" vertical="center" wrapText="1"/>
    </xf>
    <xf numFmtId="180" fontId="16" fillId="3" borderId="49" xfId="7" applyNumberFormat="1" applyFont="1" applyFill="1" applyBorder="1" applyAlignment="1">
      <alignment horizontal="right" vertical="center" wrapText="1"/>
    </xf>
    <xf numFmtId="180" fontId="16" fillId="3" borderId="50" xfId="7" applyNumberFormat="1" applyFont="1" applyFill="1" applyBorder="1" applyAlignment="1">
      <alignment horizontal="right" vertical="center" wrapText="1"/>
    </xf>
    <xf numFmtId="0" fontId="16" fillId="2" borderId="14" xfId="0" applyFont="1" applyFill="1" applyBorder="1" applyAlignment="1">
      <alignment horizontal="right" vertical="top" wrapText="1"/>
    </xf>
    <xf numFmtId="0" fontId="16" fillId="2" borderId="5" xfId="0" applyFont="1" applyFill="1" applyBorder="1" applyAlignment="1">
      <alignment horizontal="right" vertical="top" wrapText="1"/>
    </xf>
    <xf numFmtId="180" fontId="16" fillId="3" borderId="17" xfId="7" applyNumberFormat="1" applyFont="1" applyFill="1" applyBorder="1" applyAlignment="1">
      <alignment horizontal="center" wrapText="1"/>
    </xf>
    <xf numFmtId="180" fontId="16" fillId="3" borderId="19" xfId="7" applyNumberFormat="1" applyFont="1" applyFill="1" applyBorder="1" applyAlignment="1">
      <alignment horizontal="center" wrapText="1"/>
    </xf>
    <xf numFmtId="180" fontId="16" fillId="3" borderId="14" xfId="7" applyNumberFormat="1" applyFont="1" applyFill="1" applyBorder="1" applyAlignment="1">
      <alignment horizontal="center" vertical="center" wrapText="1"/>
    </xf>
    <xf numFmtId="180" fontId="16" fillId="3" borderId="6" xfId="7" applyNumberFormat="1" applyFont="1" applyFill="1" applyBorder="1" applyAlignment="1">
      <alignment horizontal="center" vertical="center" wrapText="1"/>
    </xf>
    <xf numFmtId="180" fontId="16" fillId="3" borderId="5" xfId="7" applyNumberFormat="1" applyFont="1" applyFill="1" applyBorder="1" applyAlignment="1">
      <alignment horizontal="center" vertical="center" wrapText="1"/>
    </xf>
    <xf numFmtId="0" fontId="16" fillId="3" borderId="5" xfId="0" applyFont="1" applyFill="1" applyBorder="1" applyAlignment="1">
      <alignment horizontal="center" vertical="center" wrapText="1"/>
    </xf>
    <xf numFmtId="0" fontId="15" fillId="2" borderId="14" xfId="0" applyFont="1" applyFill="1" applyBorder="1" applyAlignment="1">
      <alignment vertical="top" wrapText="1"/>
    </xf>
    <xf numFmtId="0" fontId="15" fillId="2" borderId="6" xfId="0" applyFont="1" applyFill="1" applyBorder="1" applyAlignment="1">
      <alignment vertical="top" wrapText="1"/>
    </xf>
    <xf numFmtId="0" fontId="15" fillId="2" borderId="5" xfId="0" applyFont="1" applyFill="1" applyBorder="1" applyAlignment="1">
      <alignment vertical="top" wrapText="1"/>
    </xf>
    <xf numFmtId="0" fontId="16" fillId="2" borderId="14" xfId="0" applyFont="1" applyFill="1" applyBorder="1" applyAlignment="1">
      <alignment horizontal="center" vertical="top" wrapText="1"/>
    </xf>
    <xf numFmtId="0" fontId="16" fillId="2" borderId="5" xfId="0" applyFont="1" applyFill="1" applyBorder="1" applyAlignment="1">
      <alignment horizontal="center" vertical="top" wrapText="1"/>
    </xf>
    <xf numFmtId="0" fontId="8" fillId="2" borderId="14" xfId="0" applyFont="1" applyFill="1" applyBorder="1" applyAlignment="1">
      <alignment horizontal="right" vertical="top" wrapText="1"/>
    </xf>
    <xf numFmtId="0" fontId="8" fillId="2" borderId="6" xfId="0" applyFont="1" applyFill="1" applyBorder="1" applyAlignment="1">
      <alignment horizontal="right" vertical="top" wrapText="1"/>
    </xf>
    <xf numFmtId="0" fontId="8" fillId="2" borderId="5" xfId="0" applyFont="1" applyFill="1" applyBorder="1" applyAlignment="1">
      <alignment horizontal="right" vertical="top" wrapText="1"/>
    </xf>
    <xf numFmtId="0" fontId="16" fillId="2" borderId="6" xfId="0" applyFont="1" applyFill="1" applyBorder="1" applyAlignment="1">
      <alignment horizontal="center" vertical="top" wrapText="1"/>
    </xf>
    <xf numFmtId="0" fontId="16" fillId="2" borderId="6" xfId="0" applyFont="1" applyFill="1" applyBorder="1" applyAlignment="1">
      <alignment horizontal="right" vertical="top" wrapText="1"/>
    </xf>
    <xf numFmtId="0" fontId="15" fillId="2" borderId="14"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33"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3" borderId="14" xfId="0" applyFont="1" applyFill="1" applyBorder="1" applyAlignment="1">
      <alignment horizontal="center" wrapText="1"/>
    </xf>
    <xf numFmtId="0" fontId="16" fillId="3" borderId="5" xfId="0" applyFont="1" applyFill="1" applyBorder="1" applyAlignment="1">
      <alignment horizontal="center" wrapText="1"/>
    </xf>
    <xf numFmtId="180" fontId="19" fillId="3" borderId="14" xfId="7" applyNumberFormat="1" applyFont="1" applyFill="1" applyBorder="1" applyAlignment="1">
      <alignment horizontal="center" vertical="center" wrapText="1"/>
    </xf>
    <xf numFmtId="180" fontId="19" fillId="3" borderId="6" xfId="7" applyNumberFormat="1" applyFont="1" applyFill="1" applyBorder="1" applyAlignment="1">
      <alignment horizontal="center" vertical="center" wrapText="1"/>
    </xf>
    <xf numFmtId="180" fontId="19" fillId="3" borderId="5" xfId="7" applyNumberFormat="1" applyFont="1" applyFill="1" applyBorder="1" applyAlignment="1">
      <alignment horizontal="center" vertical="center" wrapText="1"/>
    </xf>
    <xf numFmtId="0" fontId="11" fillId="3" borderId="17" xfId="0" applyFont="1" applyFill="1" applyBorder="1" applyAlignment="1">
      <alignment horizontal="center" vertical="top" wrapText="1"/>
    </xf>
    <xf numFmtId="0" fontId="11" fillId="3" borderId="29" xfId="0" applyFont="1" applyFill="1" applyBorder="1" applyAlignment="1">
      <alignment horizontal="center" vertical="top" wrapText="1"/>
    </xf>
    <xf numFmtId="0" fontId="11" fillId="3" borderId="41" xfId="0" applyFont="1" applyFill="1" applyBorder="1" applyAlignment="1">
      <alignment horizontal="center" vertical="top" wrapText="1"/>
    </xf>
    <xf numFmtId="14" fontId="11" fillId="3" borderId="19" xfId="0" applyNumberFormat="1" applyFont="1" applyFill="1" applyBorder="1" applyAlignment="1">
      <alignment horizontal="center" vertical="top" wrapText="1"/>
    </xf>
    <xf numFmtId="14" fontId="11" fillId="3" borderId="47" xfId="0" applyNumberFormat="1" applyFont="1" applyFill="1" applyBorder="1" applyAlignment="1">
      <alignment horizontal="center" vertical="top" wrapText="1"/>
    </xf>
    <xf numFmtId="14" fontId="11" fillId="3" borderId="3" xfId="0" applyNumberFormat="1" applyFont="1" applyFill="1" applyBorder="1" applyAlignment="1">
      <alignment horizontal="center" vertical="top" wrapText="1"/>
    </xf>
    <xf numFmtId="0" fontId="16" fillId="2" borderId="41" xfId="0" applyFont="1" applyFill="1" applyBorder="1" applyAlignment="1">
      <alignment horizontal="center" vertical="top" wrapText="1"/>
    </xf>
    <xf numFmtId="0" fontId="16" fillId="2" borderId="3" xfId="0" applyFont="1" applyFill="1" applyBorder="1" applyAlignment="1">
      <alignment horizontal="center" vertical="top" wrapText="1"/>
    </xf>
    <xf numFmtId="0" fontId="16" fillId="2" borderId="14" xfId="0" applyFont="1" applyFill="1" applyBorder="1" applyAlignment="1">
      <alignment horizontal="justify" vertical="top" wrapText="1"/>
    </xf>
    <xf numFmtId="0" fontId="16" fillId="2" borderId="5" xfId="0" applyFont="1" applyFill="1" applyBorder="1" applyAlignment="1">
      <alignment horizontal="justify" vertical="top" wrapText="1"/>
    </xf>
    <xf numFmtId="0" fontId="16" fillId="2" borderId="15" xfId="0" applyFont="1" applyFill="1" applyBorder="1" applyAlignment="1">
      <alignment horizontal="center" vertical="center" wrapText="1"/>
    </xf>
    <xf numFmtId="0" fontId="16" fillId="2" borderId="9" xfId="0" applyFont="1" applyFill="1" applyBorder="1" applyAlignment="1">
      <alignment horizontal="right" vertical="center" wrapText="1"/>
    </xf>
    <xf numFmtId="0" fontId="9" fillId="0" borderId="18" xfId="0" applyFont="1" applyBorder="1" applyAlignment="1">
      <alignment horizontal="center" vertical="top" wrapText="1"/>
    </xf>
    <xf numFmtId="0" fontId="9" fillId="0" borderId="29" xfId="0" applyFont="1" applyBorder="1" applyAlignment="1">
      <alignment horizontal="center" vertical="top" wrapText="1"/>
    </xf>
    <xf numFmtId="0" fontId="9" fillId="0" borderId="41" xfId="0" applyFont="1" applyBorder="1" applyAlignment="1">
      <alignment horizontal="center" vertical="top" wrapText="1"/>
    </xf>
    <xf numFmtId="0" fontId="11" fillId="2" borderId="17" xfId="0" applyFont="1" applyFill="1" applyBorder="1" applyAlignment="1">
      <alignment horizontal="center" vertical="top" wrapText="1"/>
    </xf>
    <xf numFmtId="0" fontId="11" fillId="2" borderId="29" xfId="0" applyFont="1" applyFill="1" applyBorder="1" applyAlignment="1">
      <alignment horizontal="center" vertical="top" wrapText="1"/>
    </xf>
    <xf numFmtId="0" fontId="11" fillId="2" borderId="41" xfId="0" applyFont="1" applyFill="1" applyBorder="1" applyAlignment="1">
      <alignment horizontal="center" vertical="top" wrapText="1"/>
    </xf>
    <xf numFmtId="14" fontId="11" fillId="2" borderId="19" xfId="0" applyNumberFormat="1" applyFont="1" applyFill="1" applyBorder="1" applyAlignment="1">
      <alignment horizontal="center" vertical="top" wrapText="1"/>
    </xf>
    <xf numFmtId="14" fontId="11" fillId="2" borderId="47" xfId="0" applyNumberFormat="1" applyFont="1" applyFill="1" applyBorder="1" applyAlignment="1">
      <alignment horizontal="center" vertical="top" wrapText="1"/>
    </xf>
    <xf numFmtId="14" fontId="11" fillId="2" borderId="3" xfId="0" applyNumberFormat="1" applyFont="1" applyFill="1" applyBorder="1" applyAlignment="1">
      <alignment horizontal="center" vertical="top" wrapText="1"/>
    </xf>
    <xf numFmtId="0" fontId="11" fillId="2" borderId="14" xfId="0" applyFont="1" applyFill="1" applyBorder="1" applyAlignment="1">
      <alignment horizontal="center" vertical="top" wrapText="1"/>
    </xf>
    <xf numFmtId="0" fontId="11" fillId="2" borderId="5" xfId="0" applyFont="1" applyFill="1" applyBorder="1" applyAlignment="1">
      <alignment horizontal="center" vertical="top" wrapText="1"/>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6" fillId="0" borderId="46" xfId="0" applyFont="1" applyBorder="1" applyAlignment="1">
      <alignment horizontal="center" vertical="center"/>
    </xf>
    <xf numFmtId="0" fontId="12" fillId="0" borderId="44" xfId="0" applyFont="1" applyFill="1" applyBorder="1" applyAlignment="1">
      <alignment horizontal="right" vertical="center"/>
    </xf>
    <xf numFmtId="0" fontId="12" fillId="0" borderId="45" xfId="0" applyFont="1" applyFill="1" applyBorder="1" applyAlignment="1">
      <alignment horizontal="right" vertical="center"/>
    </xf>
    <xf numFmtId="0" fontId="12" fillId="0" borderId="46" xfId="0" applyFont="1" applyFill="1" applyBorder="1" applyAlignment="1">
      <alignment horizontal="right" vertical="center"/>
    </xf>
    <xf numFmtId="0" fontId="168" fillId="25" borderId="0" xfId="0" applyNumberFormat="1" applyFont="1" applyFill="1" applyAlignment="1">
      <alignment horizontal="center" vertical="center" wrapText="1"/>
    </xf>
    <xf numFmtId="0" fontId="168" fillId="25" borderId="37" xfId="0" applyNumberFormat="1" applyFont="1" applyFill="1" applyBorder="1" applyAlignment="1">
      <alignment horizontal="center" vertical="center" wrapText="1"/>
    </xf>
    <xf numFmtId="174" fontId="164" fillId="30" borderId="0" xfId="0" applyNumberFormat="1" applyFont="1" applyFill="1" applyBorder="1" applyAlignment="1">
      <alignment horizontal="center" vertical="center" wrapText="1"/>
    </xf>
    <xf numFmtId="174" fontId="5" fillId="5" borderId="20" xfId="7" applyFont="1" applyFill="1" applyBorder="1" applyAlignment="1">
      <alignment horizontal="left" vertical="center" indent="1"/>
    </xf>
    <xf numFmtId="174" fontId="5" fillId="5" borderId="21" xfId="7" applyFont="1" applyFill="1" applyBorder="1" applyAlignment="1">
      <alignment horizontal="left" vertical="center" indent="1"/>
    </xf>
    <xf numFmtId="0" fontId="164" fillId="5" borderId="9" xfId="0" applyFont="1" applyFill="1" applyBorder="1" applyAlignment="1">
      <alignment horizontal="center" vertical="center"/>
    </xf>
    <xf numFmtId="0" fontId="10" fillId="5" borderId="20" xfId="0" applyFont="1" applyFill="1" applyBorder="1" applyAlignment="1">
      <alignment horizontal="center" vertical="center"/>
    </xf>
    <xf numFmtId="0" fontId="10" fillId="5" borderId="21" xfId="0" applyFont="1" applyFill="1" applyBorder="1" applyAlignment="1">
      <alignment horizontal="center" vertical="center"/>
    </xf>
    <xf numFmtId="0" fontId="5" fillId="5" borderId="20" xfId="0" applyFont="1" applyFill="1" applyBorder="1" applyAlignment="1">
      <alignment horizontal="center" vertical="center"/>
    </xf>
    <xf numFmtId="0" fontId="5" fillId="5" borderId="21" xfId="0" applyFont="1" applyFill="1" applyBorder="1" applyAlignment="1">
      <alignment horizontal="center" vertical="center"/>
    </xf>
    <xf numFmtId="0" fontId="173" fillId="25" borderId="16" xfId="0" applyFont="1" applyFill="1" applyBorder="1" applyAlignment="1">
      <alignment horizontal="center" vertical="center" wrapText="1"/>
    </xf>
    <xf numFmtId="0" fontId="173" fillId="25" borderId="34" xfId="0" applyFont="1" applyFill="1" applyBorder="1" applyAlignment="1">
      <alignment horizontal="center" vertical="center" wrapText="1"/>
    </xf>
    <xf numFmtId="0" fontId="173" fillId="25" borderId="15" xfId="0" applyFont="1" applyFill="1" applyBorder="1" applyAlignment="1">
      <alignment horizontal="center" vertical="center" wrapText="1"/>
    </xf>
    <xf numFmtId="0" fontId="5" fillId="5" borderId="30"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31" xfId="0" applyFont="1" applyFill="1" applyBorder="1" applyAlignment="1">
      <alignment horizontal="left" vertical="center" wrapText="1"/>
    </xf>
    <xf numFmtId="0" fontId="5" fillId="5" borderId="36" xfId="0" applyFont="1" applyFill="1" applyBorder="1" applyAlignment="1">
      <alignment horizontal="left" vertical="center" wrapText="1"/>
    </xf>
    <xf numFmtId="181" fontId="5" fillId="5" borderId="16" xfId="0" applyNumberFormat="1" applyFont="1" applyFill="1" applyBorder="1" applyAlignment="1">
      <alignment horizontal="left" vertical="center" wrapText="1"/>
    </xf>
    <xf numFmtId="181" fontId="5" fillId="5" borderId="15" xfId="0" applyNumberFormat="1" applyFont="1" applyFill="1" applyBorder="1" applyAlignment="1">
      <alignment horizontal="left" vertical="center" wrapText="1"/>
    </xf>
    <xf numFmtId="0" fontId="5" fillId="5" borderId="16" xfId="0" applyFont="1" applyFill="1" applyBorder="1" applyAlignment="1">
      <alignment horizontal="center" vertical="center" textRotation="45"/>
    </xf>
    <xf numFmtId="0" fontId="5" fillId="5" borderId="15" xfId="0" applyFont="1" applyFill="1" applyBorder="1" applyAlignment="1">
      <alignment horizontal="center" vertical="center" textRotation="45"/>
    </xf>
    <xf numFmtId="0" fontId="5" fillId="0" borderId="16"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xf>
    <xf numFmtId="0" fontId="5" fillId="0" borderId="15" xfId="0" applyFont="1" applyBorder="1" applyAlignment="1">
      <alignment horizontal="center"/>
    </xf>
    <xf numFmtId="0" fontId="173" fillId="25" borderId="30" xfId="0" applyFont="1" applyFill="1" applyBorder="1" applyAlignment="1">
      <alignment horizontal="center" vertical="center"/>
    </xf>
    <xf numFmtId="0" fontId="173" fillId="25" borderId="38" xfId="0" applyFont="1" applyFill="1" applyBorder="1" applyAlignment="1">
      <alignment horizontal="center" vertical="center"/>
    </xf>
    <xf numFmtId="0" fontId="173" fillId="25" borderId="35" xfId="0" applyFont="1" applyFill="1" applyBorder="1" applyAlignment="1">
      <alignment horizontal="center" vertical="center"/>
    </xf>
    <xf numFmtId="0" fontId="5" fillId="5" borderId="20" xfId="0" applyNumberFormat="1" applyFont="1" applyFill="1" applyBorder="1" applyAlignment="1">
      <alignment horizontal="center" vertical="center" wrapText="1"/>
    </xf>
    <xf numFmtId="0" fontId="5" fillId="5" borderId="21" xfId="0" applyNumberFormat="1" applyFont="1" applyFill="1" applyBorder="1" applyAlignment="1">
      <alignment horizontal="center" vertical="center" wrapText="1"/>
    </xf>
    <xf numFmtId="0" fontId="10" fillId="5" borderId="9" xfId="0" applyFont="1" applyFill="1" applyBorder="1" applyAlignment="1">
      <alignment horizontal="center" vertical="center"/>
    </xf>
    <xf numFmtId="0" fontId="5" fillId="0" borderId="34" xfId="0" applyFont="1" applyBorder="1" applyAlignment="1">
      <alignment horizontal="center" vertical="center"/>
    </xf>
    <xf numFmtId="0" fontId="173" fillId="29" borderId="107" xfId="0" applyFont="1" applyFill="1" applyBorder="1" applyAlignment="1">
      <alignment horizontal="center" vertical="center" wrapText="1"/>
    </xf>
    <xf numFmtId="0" fontId="173" fillId="29" borderId="92" xfId="0" applyFont="1" applyFill="1" applyBorder="1" applyAlignment="1">
      <alignment horizontal="center" vertical="center" wrapText="1"/>
    </xf>
    <xf numFmtId="0" fontId="173" fillId="29" borderId="108" xfId="0" applyFont="1" applyFill="1" applyBorder="1" applyAlignment="1">
      <alignment horizontal="center" vertical="center" wrapText="1"/>
    </xf>
    <xf numFmtId="0" fontId="173" fillId="29" borderId="93" xfId="0" applyFont="1" applyFill="1" applyBorder="1" applyAlignment="1">
      <alignment horizontal="center" vertical="center" wrapText="1"/>
    </xf>
    <xf numFmtId="0" fontId="5" fillId="24" borderId="9" xfId="0" applyFont="1" applyFill="1" applyBorder="1" applyAlignment="1">
      <alignment horizontal="center" vertical="center" textRotation="90"/>
    </xf>
    <xf numFmtId="0" fontId="10" fillId="0" borderId="20"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5" borderId="30" xfId="0" applyNumberFormat="1" applyFont="1" applyFill="1" applyBorder="1" applyAlignment="1">
      <alignment horizontal="center" vertical="center" wrapText="1"/>
    </xf>
    <xf numFmtId="0" fontId="10" fillId="5" borderId="35" xfId="0" applyNumberFormat="1" applyFont="1" applyFill="1" applyBorder="1" applyAlignment="1">
      <alignment horizontal="center" vertical="center" wrapText="1"/>
    </xf>
    <xf numFmtId="0" fontId="10" fillId="5" borderId="31" xfId="0" applyNumberFormat="1" applyFont="1" applyFill="1" applyBorder="1" applyAlignment="1">
      <alignment horizontal="center" vertical="center" wrapText="1"/>
    </xf>
    <xf numFmtId="0" fontId="10" fillId="5" borderId="36" xfId="0" applyNumberFormat="1" applyFont="1" applyFill="1" applyBorder="1" applyAlignment="1">
      <alignment horizontal="center" vertical="center" wrapText="1"/>
    </xf>
    <xf numFmtId="0" fontId="5" fillId="5" borderId="30" xfId="0" applyFont="1" applyFill="1" applyBorder="1" applyAlignment="1">
      <alignment horizontal="center" vertical="center" wrapText="1"/>
    </xf>
    <xf numFmtId="0" fontId="5" fillId="5" borderId="35" xfId="0" applyFont="1" applyFill="1" applyBorder="1" applyAlignment="1">
      <alignment horizontal="center" vertical="center" wrapText="1"/>
    </xf>
    <xf numFmtId="0" fontId="5" fillId="5" borderId="39"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36" xfId="0" applyFont="1" applyFill="1" applyBorder="1" applyAlignment="1">
      <alignment horizontal="center" vertical="center" wrapText="1"/>
    </xf>
    <xf numFmtId="0" fontId="10" fillId="24" borderId="20" xfId="0" applyFont="1" applyFill="1" applyBorder="1" applyAlignment="1">
      <alignment horizontal="center" vertical="center" wrapText="1"/>
    </xf>
    <xf numFmtId="0" fontId="10" fillId="24" borderId="33" xfId="0" applyFont="1" applyFill="1" applyBorder="1" applyAlignment="1">
      <alignment horizontal="center" vertical="center" wrapText="1"/>
    </xf>
    <xf numFmtId="0" fontId="10" fillId="24" borderId="21" xfId="0" applyFont="1" applyFill="1" applyBorder="1" applyAlignment="1">
      <alignment horizontal="center" vertical="center" wrapText="1"/>
    </xf>
    <xf numFmtId="0" fontId="10" fillId="0" borderId="30"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39" xfId="0" applyFont="1" applyFill="1" applyBorder="1" applyAlignment="1">
      <alignment horizontal="center" vertical="center" wrapText="1"/>
    </xf>
    <xf numFmtId="0" fontId="10" fillId="0" borderId="37" xfId="0" applyFont="1" applyFill="1" applyBorder="1" applyAlignment="1">
      <alignment horizontal="center" vertical="center" wrapText="1"/>
    </xf>
    <xf numFmtId="0" fontId="173" fillId="29" borderId="30" xfId="0" applyFont="1" applyFill="1" applyBorder="1" applyAlignment="1">
      <alignment horizontal="center" vertical="center" wrapText="1"/>
    </xf>
    <xf numFmtId="0" fontId="173" fillId="29" borderId="31" xfId="0" applyFont="1" applyFill="1" applyBorder="1" applyAlignment="1">
      <alignment horizontal="center" vertical="center" wrapText="1"/>
    </xf>
    <xf numFmtId="0" fontId="10" fillId="24" borderId="30" xfId="0" applyFont="1" applyFill="1" applyBorder="1" applyAlignment="1">
      <alignment horizontal="center" vertical="center" wrapText="1"/>
    </xf>
    <xf numFmtId="0" fontId="10" fillId="24" borderId="35" xfId="0" applyFont="1" applyFill="1" applyBorder="1" applyAlignment="1">
      <alignment horizontal="center" vertical="center" wrapText="1"/>
    </xf>
    <xf numFmtId="0" fontId="10" fillId="24" borderId="39" xfId="0" applyFont="1" applyFill="1" applyBorder="1" applyAlignment="1">
      <alignment horizontal="center" vertical="center" wrapText="1"/>
    </xf>
    <xf numFmtId="0" fontId="10" fillId="24" borderId="37" xfId="0" applyFont="1" applyFill="1" applyBorder="1" applyAlignment="1">
      <alignment horizontal="center" vertical="center" wrapText="1"/>
    </xf>
    <xf numFmtId="0" fontId="10" fillId="24" borderId="31" xfId="0" applyFont="1" applyFill="1" applyBorder="1" applyAlignment="1">
      <alignment horizontal="center" vertical="center" wrapText="1"/>
    </xf>
    <xf numFmtId="0" fontId="10" fillId="24" borderId="36" xfId="0" applyFont="1" applyFill="1" applyBorder="1" applyAlignment="1">
      <alignment horizontal="center" vertical="center" wrapText="1"/>
    </xf>
    <xf numFmtId="0" fontId="173" fillId="25" borderId="9" xfId="0" applyFont="1" applyFill="1" applyBorder="1" applyAlignment="1">
      <alignment horizontal="center" vertical="center"/>
    </xf>
    <xf numFmtId="0" fontId="5" fillId="5" borderId="0" xfId="0" applyFont="1" applyFill="1" applyBorder="1" applyAlignment="1">
      <alignment horizontal="center" vertical="center" textRotation="90"/>
    </xf>
    <xf numFmtId="0" fontId="173" fillId="29" borderId="16" xfId="0" applyFont="1" applyFill="1" applyBorder="1" applyAlignment="1">
      <alignment horizontal="center" vertical="center" wrapText="1"/>
    </xf>
    <xf numFmtId="0" fontId="173" fillId="29" borderId="105" xfId="0" applyFont="1" applyFill="1" applyBorder="1" applyAlignment="1">
      <alignment horizontal="center" vertical="center" wrapText="1"/>
    </xf>
    <xf numFmtId="0" fontId="173" fillId="29" borderId="55" xfId="0" applyFont="1" applyFill="1" applyBorder="1" applyAlignment="1">
      <alignment horizontal="center" vertical="center" wrapText="1"/>
    </xf>
    <xf numFmtId="0" fontId="173" fillId="29" borderId="56" xfId="0" applyFont="1" applyFill="1" applyBorder="1" applyAlignment="1">
      <alignment horizontal="center" vertical="center" wrapText="1"/>
    </xf>
    <xf numFmtId="176" fontId="173" fillId="29" borderId="9" xfId="0" applyNumberFormat="1" applyFont="1" applyFill="1" applyBorder="1" applyAlignment="1">
      <alignment horizontal="center" vertical="center" wrapText="1"/>
    </xf>
    <xf numFmtId="0" fontId="5" fillId="24" borderId="53" xfId="0" applyFont="1" applyFill="1" applyBorder="1" applyAlignment="1">
      <alignment horizontal="center" vertical="center" textRotation="90"/>
    </xf>
    <xf numFmtId="0" fontId="5" fillId="24" borderId="31" xfId="0" applyFont="1" applyFill="1" applyBorder="1" applyAlignment="1">
      <alignment horizontal="center" vertical="center" textRotation="90"/>
    </xf>
    <xf numFmtId="0" fontId="173" fillId="29" borderId="63" xfId="0" applyFont="1" applyFill="1" applyBorder="1" applyAlignment="1">
      <alignment horizontal="center" vertical="center" wrapText="1"/>
    </xf>
    <xf numFmtId="0" fontId="173" fillId="29" borderId="106" xfId="0" applyFont="1" applyFill="1" applyBorder="1" applyAlignment="1">
      <alignment horizontal="center" vertical="center" wrapText="1"/>
    </xf>
    <xf numFmtId="176" fontId="173" fillId="29" borderId="103" xfId="0" applyNumberFormat="1" applyFont="1" applyFill="1" applyBorder="1" applyAlignment="1">
      <alignment horizontal="center" vertical="center" wrapText="1"/>
    </xf>
    <xf numFmtId="176" fontId="173" fillId="29" borderId="104" xfId="0" applyNumberFormat="1" applyFont="1" applyFill="1" applyBorder="1" applyAlignment="1">
      <alignment horizontal="center" vertical="center" wrapText="1"/>
    </xf>
    <xf numFmtId="0" fontId="5" fillId="0" borderId="20" xfId="0" applyFont="1" applyFill="1" applyBorder="1" applyAlignment="1">
      <alignment horizontal="center" vertical="center" textRotation="90"/>
    </xf>
    <xf numFmtId="0" fontId="5" fillId="0" borderId="33" xfId="0" applyFont="1" applyFill="1" applyBorder="1" applyAlignment="1">
      <alignment horizontal="center" vertical="center" textRotation="90"/>
    </xf>
    <xf numFmtId="0" fontId="5" fillId="0" borderId="21" xfId="0" applyFont="1" applyFill="1" applyBorder="1" applyAlignment="1">
      <alignment horizontal="center" vertical="center" textRotation="90"/>
    </xf>
    <xf numFmtId="174" fontId="5" fillId="5" borderId="9" xfId="7" applyFont="1" applyFill="1" applyBorder="1" applyAlignment="1">
      <alignment horizontal="right" vertical="center"/>
    </xf>
    <xf numFmtId="0" fontId="173" fillId="25" borderId="30" xfId="0" applyFont="1" applyFill="1" applyBorder="1" applyAlignment="1">
      <alignment horizontal="center" vertical="center" wrapText="1"/>
    </xf>
    <xf numFmtId="0" fontId="173" fillId="25" borderId="38" xfId="0" applyFont="1" applyFill="1" applyBorder="1" applyAlignment="1">
      <alignment horizontal="center" vertical="center" wrapText="1"/>
    </xf>
    <xf numFmtId="0" fontId="173" fillId="25" borderId="35" xfId="0" applyFont="1" applyFill="1" applyBorder="1" applyAlignment="1">
      <alignment horizontal="center" vertical="center" wrapText="1"/>
    </xf>
    <xf numFmtId="0" fontId="5" fillId="5" borderId="38" xfId="0" applyFont="1" applyFill="1" applyBorder="1" applyAlignment="1">
      <alignment horizontal="left" vertical="center" wrapText="1"/>
    </xf>
    <xf numFmtId="0" fontId="5" fillId="5" borderId="32" xfId="0" applyFont="1" applyFill="1" applyBorder="1" applyAlignment="1">
      <alignment horizontal="left" vertical="center" wrapText="1"/>
    </xf>
    <xf numFmtId="0" fontId="5" fillId="5" borderId="20" xfId="0" applyNumberFormat="1" applyFont="1" applyFill="1" applyBorder="1" applyAlignment="1">
      <alignment horizontal="left" vertical="center" wrapText="1"/>
    </xf>
    <xf numFmtId="0" fontId="5" fillId="5" borderId="21" xfId="0" applyNumberFormat="1" applyFont="1" applyFill="1" applyBorder="1" applyAlignment="1">
      <alignment horizontal="left" vertical="center" wrapText="1"/>
    </xf>
    <xf numFmtId="0" fontId="10" fillId="5" borderId="20" xfId="0" applyNumberFormat="1" applyFont="1" applyFill="1" applyBorder="1" applyAlignment="1">
      <alignment horizontal="center" vertical="center" wrapText="1"/>
    </xf>
    <xf numFmtId="0" fontId="10" fillId="5" borderId="21" xfId="0" applyNumberFormat="1"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173" fillId="29" borderId="100" xfId="0" applyFont="1" applyFill="1" applyBorder="1" applyAlignment="1">
      <alignment horizontal="center" vertical="center" wrapText="1"/>
    </xf>
    <xf numFmtId="0" fontId="173" fillId="29" borderId="101" xfId="0"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52"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5" borderId="102"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6" xfId="0" applyFont="1" applyFill="1" applyBorder="1" applyAlignment="1">
      <alignment horizontal="center" vertical="center"/>
    </xf>
    <xf numFmtId="0" fontId="5" fillId="5" borderId="15" xfId="0" applyFont="1" applyFill="1" applyBorder="1" applyAlignment="1">
      <alignment horizontal="center" vertical="center"/>
    </xf>
    <xf numFmtId="0" fontId="173" fillId="25" borderId="16" xfId="0" applyFont="1" applyFill="1" applyBorder="1" applyAlignment="1">
      <alignment horizontal="center" vertical="center"/>
    </xf>
    <xf numFmtId="0" fontId="173" fillId="25" borderId="34" xfId="0" applyFont="1" applyFill="1" applyBorder="1" applyAlignment="1">
      <alignment horizontal="center" vertical="center"/>
    </xf>
    <xf numFmtId="0" fontId="173" fillId="25" borderId="15" xfId="0" applyFont="1" applyFill="1" applyBorder="1" applyAlignment="1">
      <alignment horizontal="center" vertical="center"/>
    </xf>
    <xf numFmtId="0" fontId="5" fillId="5" borderId="33" xfId="0" applyFont="1" applyFill="1" applyBorder="1" applyAlignment="1">
      <alignment horizontal="center" vertical="center"/>
    </xf>
    <xf numFmtId="0" fontId="191" fillId="25" borderId="0" xfId="0" applyFont="1" applyFill="1" applyAlignment="1">
      <alignment horizontal="center" vertical="center"/>
    </xf>
    <xf numFmtId="0" fontId="173" fillId="25" borderId="0" xfId="0" applyFont="1" applyFill="1" applyAlignment="1">
      <alignment horizontal="center" vertical="center"/>
    </xf>
    <xf numFmtId="0" fontId="173" fillId="25" borderId="0" xfId="0" applyFont="1" applyFill="1" applyAlignment="1">
      <alignment horizontal="center" wrapText="1"/>
    </xf>
    <xf numFmtId="0" fontId="173" fillId="25" borderId="109" xfId="0" applyFont="1" applyFill="1" applyBorder="1" applyAlignment="1">
      <alignment horizontal="center" wrapText="1"/>
    </xf>
    <xf numFmtId="0" fontId="3" fillId="21" borderId="31" xfId="0" applyNumberFormat="1" applyFont="1" applyFill="1" applyBorder="1" applyAlignment="1">
      <alignment horizontal="center" vertical="center" wrapText="1"/>
    </xf>
    <xf numFmtId="0" fontId="3" fillId="21" borderId="32" xfId="0" applyNumberFormat="1" applyFont="1" applyFill="1" applyBorder="1" applyAlignment="1">
      <alignment horizontal="center" vertical="center" wrapText="1"/>
    </xf>
    <xf numFmtId="0" fontId="168" fillId="44" borderId="15" xfId="0" applyFont="1" applyFill="1" applyBorder="1" applyAlignment="1">
      <alignment horizontal="center" vertical="center" wrapText="1"/>
    </xf>
    <xf numFmtId="0" fontId="3" fillId="44" borderId="9"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5" borderId="34"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168" fillId="25" borderId="16" xfId="0" applyFont="1" applyFill="1" applyBorder="1" applyAlignment="1">
      <alignment horizontal="right" vertical="center" wrapText="1"/>
    </xf>
    <xf numFmtId="0" fontId="168" fillId="25" borderId="34" xfId="0" applyFont="1" applyFill="1" applyBorder="1" applyAlignment="1">
      <alignment horizontal="right" vertical="center" wrapText="1"/>
    </xf>
    <xf numFmtId="0" fontId="168" fillId="25" borderId="15" xfId="0" applyFont="1" applyFill="1" applyBorder="1" applyAlignment="1">
      <alignment horizontal="center" vertical="center" wrapText="1"/>
    </xf>
    <xf numFmtId="0" fontId="168" fillId="44" borderId="9" xfId="0" applyFont="1" applyFill="1" applyBorder="1" applyAlignment="1">
      <alignment horizontal="center" vertical="center" wrapText="1"/>
    </xf>
    <xf numFmtId="0" fontId="168" fillId="44" borderId="21" xfId="0" applyFont="1" applyFill="1" applyBorder="1" applyAlignment="1">
      <alignment horizontal="center" vertical="center" wrapText="1"/>
    </xf>
    <xf numFmtId="0" fontId="168" fillId="44" borderId="20" xfId="0" applyFont="1" applyFill="1" applyBorder="1" applyAlignment="1">
      <alignment horizontal="center" vertical="center" wrapText="1"/>
    </xf>
    <xf numFmtId="0" fontId="168" fillId="25" borderId="16" xfId="0" applyFont="1" applyFill="1" applyBorder="1" applyAlignment="1">
      <alignment horizontal="center" vertical="center"/>
    </xf>
    <xf numFmtId="0" fontId="168" fillId="25" borderId="15" xfId="0" applyFont="1" applyFill="1" applyBorder="1" applyAlignment="1">
      <alignment horizontal="center" vertical="center"/>
    </xf>
    <xf numFmtId="14" fontId="2" fillId="5" borderId="16" xfId="0" applyNumberFormat="1" applyFont="1" applyFill="1" applyBorder="1" applyAlignment="1">
      <alignment horizontal="right" vertical="center" wrapText="1"/>
    </xf>
    <xf numFmtId="0" fontId="2" fillId="5" borderId="34" xfId="0" applyFont="1" applyFill="1" applyBorder="1" applyAlignment="1">
      <alignment horizontal="right" vertical="center" wrapText="1"/>
    </xf>
    <xf numFmtId="0" fontId="2" fillId="5" borderId="34" xfId="0" applyFont="1" applyFill="1" applyBorder="1" applyAlignment="1">
      <alignment horizontal="center" vertical="center" wrapText="1"/>
    </xf>
    <xf numFmtId="0" fontId="2" fillId="5" borderId="15" xfId="0" applyFont="1" applyFill="1" applyBorder="1" applyAlignment="1">
      <alignment horizontal="right" vertical="center" wrapText="1"/>
    </xf>
    <xf numFmtId="0" fontId="152" fillId="12" borderId="16" xfId="0" applyFont="1" applyFill="1" applyBorder="1" applyAlignment="1">
      <alignment horizontal="center" vertical="center" wrapText="1"/>
    </xf>
    <xf numFmtId="0" fontId="152" fillId="12" borderId="15" xfId="0" applyFont="1" applyFill="1" applyBorder="1" applyAlignment="1">
      <alignment horizontal="center" vertical="center" wrapText="1"/>
    </xf>
    <xf numFmtId="0" fontId="2" fillId="0" borderId="16"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3" fillId="5" borderId="9" xfId="0" applyFont="1" applyFill="1" applyBorder="1" applyAlignment="1">
      <alignment horizontal="center" vertical="center" wrapText="1"/>
    </xf>
    <xf numFmtId="0" fontId="168" fillId="25" borderId="16" xfId="0" applyFont="1" applyFill="1" applyBorder="1" applyAlignment="1">
      <alignment horizontal="center" vertical="center" wrapText="1"/>
    </xf>
    <xf numFmtId="0" fontId="168" fillId="25" borderId="34" xfId="0" applyFont="1" applyFill="1" applyBorder="1" applyAlignment="1">
      <alignment horizontal="center" vertical="center" wrapText="1"/>
    </xf>
    <xf numFmtId="0" fontId="152" fillId="5" borderId="16" xfId="0" applyFont="1" applyFill="1" applyBorder="1" applyAlignment="1">
      <alignment horizontal="center" vertical="center" wrapText="1"/>
    </xf>
    <xf numFmtId="0" fontId="152" fillId="5" borderId="34" xfId="0" applyFont="1" applyFill="1" applyBorder="1" applyAlignment="1">
      <alignment horizontal="center" vertical="center" wrapText="1"/>
    </xf>
    <xf numFmtId="0" fontId="152" fillId="5" borderId="15" xfId="0" applyFont="1" applyFill="1" applyBorder="1" applyAlignment="1">
      <alignment horizontal="center" vertical="center" wrapText="1"/>
    </xf>
    <xf numFmtId="0" fontId="3" fillId="25" borderId="16" xfId="0" applyFont="1" applyFill="1" applyBorder="1" applyAlignment="1">
      <alignment horizontal="center" vertical="center" wrapText="1"/>
    </xf>
    <xf numFmtId="0" fontId="3" fillId="25" borderId="34" xfId="0" applyFont="1" applyFill="1" applyBorder="1" applyAlignment="1">
      <alignment horizontal="center" vertical="center" wrapText="1"/>
    </xf>
    <xf numFmtId="0" fontId="3" fillId="25" borderId="15"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174" fontId="152" fillId="18" borderId="38" xfId="0" applyNumberFormat="1" applyFont="1" applyFill="1" applyBorder="1" applyAlignment="1">
      <alignment horizontal="center" vertical="center" wrapText="1"/>
    </xf>
    <xf numFmtId="174" fontId="152" fillId="18" borderId="0" xfId="0" applyNumberFormat="1" applyFont="1" applyFill="1" applyBorder="1" applyAlignment="1">
      <alignment horizontal="center" vertical="center" wrapText="1"/>
    </xf>
    <xf numFmtId="0" fontId="2" fillId="0" borderId="9" xfId="0" applyFont="1" applyFill="1" applyBorder="1" applyAlignment="1">
      <alignment horizontal="left" vertical="center" wrapText="1"/>
    </xf>
    <xf numFmtId="0" fontId="152" fillId="5" borderId="9" xfId="0" applyFont="1" applyFill="1" applyBorder="1" applyAlignment="1">
      <alignment horizontal="center" vertical="center" wrapText="1"/>
    </xf>
    <xf numFmtId="0" fontId="168" fillId="13" borderId="16" xfId="0" applyFont="1" applyFill="1" applyBorder="1" applyAlignment="1">
      <alignment horizontal="center" vertical="center" wrapText="1"/>
    </xf>
    <xf numFmtId="0" fontId="168" fillId="13" borderId="34" xfId="0" applyFont="1" applyFill="1" applyBorder="1" applyAlignment="1">
      <alignment horizontal="center" vertical="center" wrapText="1"/>
    </xf>
    <xf numFmtId="0" fontId="168" fillId="13" borderId="15" xfId="0" applyFont="1" applyFill="1" applyBorder="1" applyAlignment="1">
      <alignment horizontal="center" vertical="center" wrapText="1"/>
    </xf>
    <xf numFmtId="0" fontId="168" fillId="5" borderId="20" xfId="0" applyFont="1" applyFill="1" applyBorder="1" applyAlignment="1">
      <alignment horizontal="center"/>
    </xf>
    <xf numFmtId="0" fontId="168" fillId="5" borderId="21" xfId="0" applyFont="1" applyFill="1" applyBorder="1" applyAlignment="1">
      <alignment horizontal="center"/>
    </xf>
    <xf numFmtId="0" fontId="3" fillId="5" borderId="9" xfId="0" applyFont="1" applyFill="1" applyBorder="1" applyAlignment="1">
      <alignment horizontal="left" vertical="center" wrapText="1"/>
    </xf>
    <xf numFmtId="0" fontId="168" fillId="44" borderId="9" xfId="0" applyNumberFormat="1" applyFont="1" applyFill="1" applyBorder="1" applyAlignment="1">
      <alignment horizontal="center" vertical="center" wrapText="1"/>
    </xf>
    <xf numFmtId="0" fontId="168" fillId="44" borderId="21" xfId="0" applyNumberFormat="1" applyFont="1" applyFill="1" applyBorder="1" applyAlignment="1">
      <alignment horizontal="center" vertical="center" wrapText="1"/>
    </xf>
    <xf numFmtId="0" fontId="3" fillId="5" borderId="16" xfId="0" applyFont="1" applyFill="1" applyBorder="1" applyAlignment="1">
      <alignment horizontal="left" vertical="center" wrapText="1"/>
    </xf>
    <xf numFmtId="0" fontId="3" fillId="5" borderId="15" xfId="0" applyFont="1" applyFill="1" applyBorder="1" applyAlignment="1">
      <alignment horizontal="left" vertical="center" wrapText="1"/>
    </xf>
    <xf numFmtId="0" fontId="2" fillId="10" borderId="16" xfId="0" applyFont="1" applyFill="1" applyBorder="1" applyAlignment="1">
      <alignment horizontal="center" vertical="center" wrapText="1"/>
    </xf>
    <xf numFmtId="0" fontId="2" fillId="10" borderId="34" xfId="0" applyFont="1" applyFill="1" applyBorder="1" applyAlignment="1">
      <alignment horizontal="center" vertical="center" wrapText="1"/>
    </xf>
    <xf numFmtId="0" fontId="2" fillId="10" borderId="15"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14" borderId="16" xfId="0" applyFont="1" applyFill="1" applyBorder="1" applyAlignment="1">
      <alignment horizontal="center" vertical="center" wrapText="1"/>
    </xf>
    <xf numFmtId="0" fontId="2" fillId="14" borderId="34" xfId="0" applyFont="1" applyFill="1" applyBorder="1" applyAlignment="1">
      <alignment horizontal="center" vertical="center" wrapText="1"/>
    </xf>
    <xf numFmtId="0" fontId="2" fillId="14" borderId="15" xfId="0" applyFont="1" applyFill="1" applyBorder="1" applyAlignment="1">
      <alignment horizontal="center" vertical="center" wrapText="1"/>
    </xf>
    <xf numFmtId="0" fontId="3" fillId="0" borderId="16" xfId="0" applyFont="1" applyFill="1" applyBorder="1" applyAlignment="1">
      <alignment horizontal="center" vertical="center"/>
    </xf>
    <xf numFmtId="0" fontId="3" fillId="0" borderId="34" xfId="0" applyFont="1" applyFill="1" applyBorder="1" applyAlignment="1">
      <alignment horizontal="center" vertical="center"/>
    </xf>
    <xf numFmtId="0" fontId="3" fillId="0" borderId="15" xfId="0" applyFont="1" applyFill="1" applyBorder="1" applyAlignment="1">
      <alignment horizontal="center" vertical="center"/>
    </xf>
    <xf numFmtId="0" fontId="2" fillId="0" borderId="16"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2" fillId="5" borderId="38"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37" xfId="0" applyFont="1" applyFill="1" applyBorder="1" applyAlignment="1">
      <alignment horizontal="center" vertical="center" wrapText="1"/>
    </xf>
    <xf numFmtId="0" fontId="3" fillId="5" borderId="16" xfId="0" applyFont="1" applyFill="1" applyBorder="1" applyAlignment="1">
      <alignment horizontal="left" wrapText="1"/>
    </xf>
    <xf numFmtId="0" fontId="3" fillId="5" borderId="15" xfId="0" applyFont="1" applyFill="1" applyBorder="1" applyAlignment="1">
      <alignment horizontal="left" wrapText="1"/>
    </xf>
    <xf numFmtId="0" fontId="152" fillId="0" borderId="0" xfId="0" applyFont="1" applyFill="1" applyBorder="1" applyAlignment="1">
      <alignment horizontal="left" vertical="center" wrapText="1"/>
    </xf>
    <xf numFmtId="0" fontId="152" fillId="0" borderId="0" xfId="0" applyFont="1" applyFill="1" applyBorder="1" applyAlignment="1">
      <alignment horizontal="center" vertical="center" wrapText="1"/>
    </xf>
    <xf numFmtId="0" fontId="3" fillId="14" borderId="9" xfId="0" applyFont="1" applyFill="1" applyBorder="1" applyAlignment="1">
      <alignment horizontal="left" vertical="center" wrapText="1"/>
    </xf>
    <xf numFmtId="0" fontId="168" fillId="44" borderId="9" xfId="0" applyFont="1" applyFill="1" applyBorder="1" applyAlignment="1">
      <alignment horizontal="right" vertical="center" wrapText="1"/>
    </xf>
    <xf numFmtId="0" fontId="168" fillId="44" borderId="21" xfId="0" applyFont="1" applyFill="1" applyBorder="1" applyAlignment="1">
      <alignment horizontal="right" vertical="center" wrapText="1"/>
    </xf>
    <xf numFmtId="0" fontId="3" fillId="0" borderId="9" xfId="0" applyFont="1" applyFill="1" applyBorder="1" applyAlignment="1">
      <alignment horizontal="left" vertical="center" wrapText="1"/>
    </xf>
    <xf numFmtId="0" fontId="3" fillId="15" borderId="16" xfId="0" applyFont="1" applyFill="1" applyBorder="1" applyAlignment="1">
      <alignment horizontal="left" vertical="center" wrapText="1"/>
    </xf>
    <xf numFmtId="0" fontId="3" fillId="15" borderId="15" xfId="0" applyFont="1" applyFill="1" applyBorder="1" applyAlignment="1">
      <alignment horizontal="left" vertical="center" wrapText="1"/>
    </xf>
    <xf numFmtId="0" fontId="2" fillId="5"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14" borderId="15" xfId="0" applyFont="1" applyFill="1" applyBorder="1" applyAlignment="1">
      <alignment horizontal="left" vertical="center" wrapText="1"/>
    </xf>
    <xf numFmtId="0" fontId="3" fillId="0" borderId="0" xfId="0" applyFont="1" applyFill="1" applyBorder="1" applyAlignment="1">
      <alignment horizontal="left" wrapText="1"/>
    </xf>
    <xf numFmtId="0" fontId="5" fillId="0" borderId="0" xfId="0" applyNumberFormat="1" applyFont="1" applyFill="1" applyAlignment="1">
      <alignment horizontal="center" vertical="center" wrapText="1"/>
    </xf>
    <xf numFmtId="0" fontId="18" fillId="0" borderId="54" xfId="0" applyNumberFormat="1" applyFont="1" applyBorder="1" applyAlignment="1">
      <alignment horizontal="center" vertical="center" wrapText="1"/>
    </xf>
    <xf numFmtId="0" fontId="18" fillId="0" borderId="24" xfId="0" applyNumberFormat="1" applyFont="1" applyBorder="1" applyAlignment="1">
      <alignment horizontal="center" vertical="center" wrapText="1"/>
    </xf>
    <xf numFmtId="0" fontId="18" fillId="5" borderId="17" xfId="0" applyFont="1" applyFill="1" applyBorder="1" applyAlignment="1">
      <alignment horizontal="center" vertical="center" wrapText="1"/>
    </xf>
    <xf numFmtId="0" fontId="18" fillId="5" borderId="29" xfId="0" applyFont="1" applyFill="1" applyBorder="1" applyAlignment="1">
      <alignment horizontal="center" vertical="center" wrapText="1"/>
    </xf>
    <xf numFmtId="0" fontId="188" fillId="43" borderId="30" xfId="0" applyFont="1" applyFill="1" applyBorder="1" applyAlignment="1">
      <alignment horizontal="center" vertical="center" wrapText="1"/>
    </xf>
    <xf numFmtId="0" fontId="188" fillId="43" borderId="35" xfId="0" applyFont="1" applyFill="1" applyBorder="1" applyAlignment="1">
      <alignment horizontal="center" vertical="center" wrapText="1"/>
    </xf>
    <xf numFmtId="0" fontId="10" fillId="42" borderId="16" xfId="0" applyFont="1" applyFill="1" applyBorder="1" applyAlignment="1">
      <alignment horizontal="left" vertical="center" wrapText="1"/>
    </xf>
    <xf numFmtId="0" fontId="10" fillId="42" borderId="15" xfId="0" applyFont="1" applyFill="1" applyBorder="1" applyAlignment="1">
      <alignment horizontal="left" vertical="center" wrapText="1"/>
    </xf>
    <xf numFmtId="0" fontId="161" fillId="45" borderId="16" xfId="0" applyFont="1" applyFill="1" applyBorder="1" applyAlignment="1">
      <alignment horizontal="center" vertical="center" wrapText="1"/>
    </xf>
    <xf numFmtId="0" fontId="161" fillId="45" borderId="34" xfId="0" applyFont="1" applyFill="1" applyBorder="1" applyAlignment="1">
      <alignment horizontal="center" vertical="center" wrapText="1"/>
    </xf>
    <xf numFmtId="0" fontId="161" fillId="45" borderId="15" xfId="0" applyFont="1" applyFill="1" applyBorder="1" applyAlignment="1">
      <alignment horizontal="center" vertical="center" wrapText="1"/>
    </xf>
    <xf numFmtId="0" fontId="173" fillId="45" borderId="0" xfId="0" applyFont="1" applyFill="1" applyBorder="1" applyAlignment="1">
      <alignment horizontal="center" vertical="center" wrapText="1"/>
    </xf>
    <xf numFmtId="0" fontId="173" fillId="25" borderId="0" xfId="0" applyNumberFormat="1" applyFont="1" applyFill="1" applyAlignment="1">
      <alignment horizontal="center" vertical="center" wrapText="1"/>
    </xf>
    <xf numFmtId="0" fontId="173" fillId="25" borderId="109" xfId="0" applyNumberFormat="1" applyFont="1" applyFill="1" applyBorder="1" applyAlignment="1">
      <alignment horizontal="center" vertical="center" wrapText="1"/>
    </xf>
    <xf numFmtId="0" fontId="173" fillId="9" borderId="110" xfId="0" applyNumberFormat="1" applyFont="1" applyFill="1" applyBorder="1" applyAlignment="1">
      <alignment horizontal="center" vertical="center" wrapText="1"/>
    </xf>
    <xf numFmtId="0" fontId="173" fillId="9" borderId="56" xfId="0" applyNumberFormat="1" applyFont="1" applyFill="1" applyBorder="1" applyAlignment="1">
      <alignment horizontal="center" vertical="center" wrapText="1"/>
    </xf>
    <xf numFmtId="0" fontId="173" fillId="7" borderId="110" xfId="0" applyNumberFormat="1" applyFont="1" applyFill="1" applyBorder="1" applyAlignment="1">
      <alignment horizontal="center" vertical="center" wrapText="1"/>
    </xf>
    <xf numFmtId="174" fontId="173" fillId="9" borderId="110" xfId="7" applyFont="1" applyFill="1" applyBorder="1" applyAlignment="1">
      <alignment horizontal="center" vertical="center" wrapText="1"/>
    </xf>
    <xf numFmtId="174" fontId="173" fillId="9" borderId="56" xfId="7" applyFont="1" applyFill="1" applyBorder="1" applyAlignment="1">
      <alignment horizontal="center" vertical="center" wrapText="1"/>
    </xf>
    <xf numFmtId="0" fontId="173" fillId="7" borderId="56" xfId="0" applyNumberFormat="1" applyFont="1" applyFill="1" applyBorder="1" applyAlignment="1">
      <alignment horizontal="center" vertical="center" wrapText="1"/>
    </xf>
    <xf numFmtId="174" fontId="173" fillId="9" borderId="58" xfId="7" applyFont="1" applyFill="1" applyBorder="1" applyAlignment="1">
      <alignment horizontal="center" vertical="center" wrapText="1"/>
    </xf>
    <xf numFmtId="0" fontId="173" fillId="9" borderId="58" xfId="0" applyNumberFormat="1" applyFont="1" applyFill="1" applyBorder="1" applyAlignment="1">
      <alignment horizontal="center" vertical="center" wrapText="1"/>
    </xf>
    <xf numFmtId="0" fontId="173" fillId="25" borderId="30" xfId="0" applyNumberFormat="1" applyFont="1" applyFill="1" applyBorder="1" applyAlignment="1">
      <alignment horizontal="center" vertical="center" wrapText="1"/>
    </xf>
    <xf numFmtId="0" fontId="173" fillId="25" borderId="38" xfId="0" applyNumberFormat="1" applyFont="1" applyFill="1" applyBorder="1" applyAlignment="1">
      <alignment horizontal="center" vertical="center" wrapText="1"/>
    </xf>
    <xf numFmtId="0" fontId="173" fillId="25" borderId="35" xfId="0" applyNumberFormat="1" applyFont="1" applyFill="1" applyBorder="1" applyAlignment="1">
      <alignment horizontal="center" vertical="center" wrapText="1"/>
    </xf>
    <xf numFmtId="0" fontId="173" fillId="25" borderId="39" xfId="0" applyNumberFormat="1" applyFont="1" applyFill="1" applyBorder="1" applyAlignment="1">
      <alignment horizontal="center" vertical="center" wrapText="1"/>
    </xf>
    <xf numFmtId="0" fontId="173" fillId="25" borderId="0" xfId="0" applyNumberFormat="1" applyFont="1" applyFill="1" applyBorder="1" applyAlignment="1">
      <alignment horizontal="center" vertical="center" wrapText="1"/>
    </xf>
    <xf numFmtId="0" fontId="173" fillId="25" borderId="37" xfId="0" applyNumberFormat="1" applyFont="1" applyFill="1" applyBorder="1" applyAlignment="1">
      <alignment horizontal="center" vertical="center" wrapText="1"/>
    </xf>
    <xf numFmtId="0" fontId="173" fillId="25" borderId="31" xfId="0" applyNumberFormat="1" applyFont="1" applyFill="1" applyBorder="1" applyAlignment="1">
      <alignment horizontal="center" vertical="center" wrapText="1"/>
    </xf>
    <xf numFmtId="0" fontId="173" fillId="25" borderId="32" xfId="0" applyNumberFormat="1" applyFont="1" applyFill="1" applyBorder="1" applyAlignment="1">
      <alignment horizontal="center" vertical="center" wrapText="1"/>
    </xf>
    <xf numFmtId="0" fontId="173" fillId="25" borderId="36" xfId="0" applyNumberFormat="1" applyFont="1" applyFill="1" applyBorder="1" applyAlignment="1">
      <alignment horizontal="center" vertical="center" wrapText="1"/>
    </xf>
    <xf numFmtId="0" fontId="168" fillId="25" borderId="0" xfId="0" applyNumberFormat="1" applyFont="1" applyFill="1" applyBorder="1" applyAlignment="1">
      <alignment horizontal="center" vertical="center" wrapText="1"/>
    </xf>
    <xf numFmtId="0" fontId="37" fillId="5" borderId="20" xfId="0" applyFont="1" applyFill="1" applyBorder="1" applyAlignment="1">
      <alignment horizontal="center" vertical="center"/>
    </xf>
    <xf numFmtId="0" fontId="37" fillId="5" borderId="21" xfId="0" applyFont="1" applyFill="1" applyBorder="1" applyAlignment="1">
      <alignment horizontal="center" vertical="center"/>
    </xf>
    <xf numFmtId="0" fontId="37" fillId="0" borderId="33" xfId="0" applyFont="1" applyBorder="1" applyAlignment="1">
      <alignment horizontal="left" vertical="center" wrapText="1"/>
    </xf>
    <xf numFmtId="0" fontId="37" fillId="0" borderId="21" xfId="0" applyFont="1" applyBorder="1" applyAlignment="1">
      <alignment horizontal="left" vertical="center" wrapText="1"/>
    </xf>
    <xf numFmtId="0" fontId="37" fillId="0" borderId="20" xfId="0" applyFont="1" applyBorder="1" applyAlignment="1">
      <alignment horizontal="center" vertical="center" wrapText="1"/>
    </xf>
    <xf numFmtId="0" fontId="37" fillId="0" borderId="21" xfId="0" applyFont="1" applyBorder="1" applyAlignment="1">
      <alignment horizontal="center" vertical="center" wrapText="1"/>
    </xf>
    <xf numFmtId="0" fontId="165" fillId="0" borderId="20" xfId="0" applyFont="1" applyBorder="1" applyAlignment="1">
      <alignment horizontal="center" vertical="center" wrapText="1"/>
    </xf>
    <xf numFmtId="0" fontId="165" fillId="0" borderId="21" xfId="0" applyFont="1" applyBorder="1" applyAlignment="1">
      <alignment horizontal="center" vertical="center" wrapText="1"/>
    </xf>
    <xf numFmtId="0" fontId="159" fillId="25" borderId="16" xfId="0" applyFont="1" applyFill="1" applyBorder="1" applyAlignment="1">
      <alignment horizontal="center" vertical="center" wrapText="1"/>
    </xf>
    <xf numFmtId="0" fontId="156" fillId="25" borderId="34" xfId="0" applyFont="1" applyFill="1" applyBorder="1" applyAlignment="1">
      <alignment horizontal="center" vertical="center" wrapText="1"/>
    </xf>
    <xf numFmtId="0" fontId="156" fillId="25" borderId="15" xfId="0" applyFont="1" applyFill="1" applyBorder="1" applyAlignment="1">
      <alignment horizontal="center" vertical="center" wrapText="1"/>
    </xf>
    <xf numFmtId="0" fontId="31" fillId="0" borderId="30" xfId="0" applyFont="1" applyBorder="1" applyAlignment="1">
      <alignment horizontal="center" vertical="center"/>
    </xf>
    <xf numFmtId="0" fontId="31" fillId="0" borderId="38" xfId="0" applyFont="1" applyBorder="1" applyAlignment="1">
      <alignment horizontal="center" vertical="center"/>
    </xf>
    <xf numFmtId="0" fontId="37" fillId="5" borderId="35" xfId="0" applyFont="1" applyFill="1" applyBorder="1" applyAlignment="1">
      <alignment horizontal="center" vertical="center"/>
    </xf>
    <xf numFmtId="0" fontId="37" fillId="5" borderId="37" xfId="0" applyFont="1" applyFill="1" applyBorder="1" applyAlignment="1">
      <alignment horizontal="center" vertical="center"/>
    </xf>
    <xf numFmtId="180" fontId="37" fillId="0" borderId="20" xfId="7" applyNumberFormat="1" applyFont="1" applyBorder="1" applyAlignment="1">
      <alignment horizontal="center" vertical="center"/>
    </xf>
    <xf numFmtId="180" fontId="37" fillId="0" borderId="21" xfId="7" applyNumberFormat="1" applyFont="1" applyBorder="1" applyAlignment="1">
      <alignment horizontal="center" vertical="center"/>
    </xf>
    <xf numFmtId="49" fontId="37" fillId="5" borderId="20" xfId="0" applyNumberFormat="1" applyFont="1" applyFill="1" applyBorder="1" applyAlignment="1">
      <alignment horizontal="center" vertical="center"/>
    </xf>
    <xf numFmtId="49" fontId="37" fillId="5" borderId="21" xfId="0" applyNumberFormat="1" applyFont="1" applyFill="1" applyBorder="1" applyAlignment="1">
      <alignment horizontal="center" vertical="center"/>
    </xf>
    <xf numFmtId="0" fontId="18" fillId="5" borderId="16" xfId="0" applyFont="1" applyFill="1" applyBorder="1" applyAlignment="1">
      <alignment horizontal="left" vertical="center" wrapText="1"/>
    </xf>
    <xf numFmtId="0" fontId="18" fillId="5" borderId="34" xfId="0" applyFont="1" applyFill="1" applyBorder="1" applyAlignment="1">
      <alignment horizontal="left" vertical="center"/>
    </xf>
    <xf numFmtId="0" fontId="30" fillId="0" borderId="9" xfId="0" applyFont="1" applyFill="1" applyBorder="1" applyAlignment="1">
      <alignment horizontal="center" vertical="center" wrapText="1"/>
    </xf>
    <xf numFmtId="0" fontId="30" fillId="0" borderId="9" xfId="0" applyNumberFormat="1" applyFont="1" applyFill="1" applyBorder="1" applyAlignment="1">
      <alignment horizontal="left" vertical="top" wrapText="1"/>
    </xf>
    <xf numFmtId="174" fontId="30" fillId="0" borderId="9" xfId="7" applyFont="1" applyFill="1" applyBorder="1" applyAlignment="1">
      <alignment horizontal="center" vertical="center" wrapText="1"/>
    </xf>
    <xf numFmtId="0" fontId="30" fillId="0" borderId="9" xfId="0" applyNumberFormat="1" applyFont="1" applyFill="1" applyBorder="1" applyAlignment="1">
      <alignment horizontal="center" vertical="center" wrapText="1"/>
    </xf>
    <xf numFmtId="0" fontId="30" fillId="0" borderId="16" xfId="0" applyFont="1" applyFill="1" applyBorder="1" applyAlignment="1">
      <alignment horizontal="center" vertical="center"/>
    </xf>
    <xf numFmtId="0" fontId="30" fillId="0" borderId="9" xfId="0" applyFont="1" applyFill="1" applyBorder="1" applyAlignment="1">
      <alignment horizontal="center" vertical="center"/>
    </xf>
    <xf numFmtId="0" fontId="38" fillId="0" borderId="9" xfId="0" applyNumberFormat="1" applyFont="1" applyFill="1" applyBorder="1" applyAlignment="1">
      <alignment horizontal="center" vertical="center" wrapText="1"/>
    </xf>
    <xf numFmtId="0" fontId="0" fillId="0" borderId="20" xfId="0" applyFont="1" applyFill="1" applyBorder="1" applyAlignment="1">
      <alignment horizontal="center" vertical="center" textRotation="90"/>
    </xf>
    <xf numFmtId="0" fontId="0" fillId="0" borderId="21" xfId="0" applyFont="1" applyFill="1" applyBorder="1" applyAlignment="1">
      <alignment horizontal="center" vertical="center" textRotation="90"/>
    </xf>
    <xf numFmtId="174" fontId="156" fillId="9" borderId="56" xfId="7" applyFont="1" applyFill="1" applyBorder="1" applyAlignment="1">
      <alignment horizontal="center" vertical="center" wrapText="1"/>
    </xf>
    <xf numFmtId="174" fontId="156" fillId="9" borderId="58" xfId="7" applyFont="1" applyFill="1" applyBorder="1" applyAlignment="1">
      <alignment horizontal="center" vertical="center" wrapText="1"/>
    </xf>
    <xf numFmtId="0" fontId="156" fillId="9" borderId="56" xfId="0" applyNumberFormat="1" applyFont="1" applyFill="1" applyBorder="1" applyAlignment="1">
      <alignment horizontal="center" vertical="center" wrapText="1"/>
    </xf>
    <xf numFmtId="0" fontId="156" fillId="9" borderId="58" xfId="0" applyNumberFormat="1" applyFont="1" applyFill="1" applyBorder="1" applyAlignment="1">
      <alignment horizontal="center" vertical="center" wrapText="1"/>
    </xf>
    <xf numFmtId="0" fontId="156" fillId="9" borderId="57" xfId="0" applyNumberFormat="1" applyFont="1" applyFill="1" applyBorder="1" applyAlignment="1">
      <alignment horizontal="center" vertical="center" wrapText="1"/>
    </xf>
    <xf numFmtId="0" fontId="156" fillId="9" borderId="70" xfId="0" applyNumberFormat="1" applyFont="1" applyFill="1" applyBorder="1" applyAlignment="1">
      <alignment horizontal="center" vertical="center" wrapText="1"/>
    </xf>
    <xf numFmtId="0" fontId="0" fillId="0" borderId="20" xfId="0" applyBorder="1" applyAlignment="1">
      <alignment horizontal="center"/>
    </xf>
    <xf numFmtId="0" fontId="0" fillId="0" borderId="33" xfId="0" applyBorder="1" applyAlignment="1">
      <alignment horizontal="center"/>
    </xf>
    <xf numFmtId="0" fontId="0" fillId="0" borderId="21" xfId="0" applyBorder="1" applyAlignment="1">
      <alignment horizontal="center"/>
    </xf>
    <xf numFmtId="0" fontId="156" fillId="46" borderId="56" xfId="0" applyNumberFormat="1" applyFont="1" applyFill="1" applyBorder="1" applyAlignment="1">
      <alignment horizontal="center" vertical="center" wrapText="1"/>
    </xf>
    <xf numFmtId="0" fontId="0" fillId="0" borderId="0" xfId="0" applyAlignment="1">
      <alignment horizontal="center"/>
    </xf>
    <xf numFmtId="0" fontId="156" fillId="25" borderId="0" xfId="0" applyNumberFormat="1" applyFont="1" applyFill="1" applyAlignment="1">
      <alignment horizontal="center" vertical="center" wrapText="1"/>
    </xf>
    <xf numFmtId="0" fontId="171" fillId="25" borderId="30" xfId="0" applyFont="1" applyFill="1" applyBorder="1" applyAlignment="1">
      <alignment horizontal="center" vertical="center" wrapText="1"/>
    </xf>
    <xf numFmtId="0" fontId="171" fillId="25" borderId="38" xfId="0" applyFont="1" applyFill="1" applyBorder="1" applyAlignment="1">
      <alignment horizontal="center" vertical="center" wrapText="1"/>
    </xf>
    <xf numFmtId="0" fontId="171" fillId="25" borderId="35" xfId="0" applyFont="1" applyFill="1" applyBorder="1" applyAlignment="1">
      <alignment horizontal="center" vertical="center" wrapText="1"/>
    </xf>
    <xf numFmtId="0" fontId="171" fillId="25" borderId="39" xfId="0" applyFont="1" applyFill="1" applyBorder="1" applyAlignment="1">
      <alignment horizontal="center" vertical="center" wrapText="1"/>
    </xf>
    <xf numFmtId="0" fontId="171" fillId="25" borderId="0" xfId="0" applyFont="1" applyFill="1" applyBorder="1" applyAlignment="1">
      <alignment horizontal="center" vertical="center" wrapText="1"/>
    </xf>
    <xf numFmtId="0" fontId="171" fillId="25" borderId="37" xfId="0" applyFont="1" applyFill="1" applyBorder="1" applyAlignment="1">
      <alignment horizontal="center" vertical="center" wrapText="1"/>
    </xf>
    <xf numFmtId="0" fontId="171" fillId="25" borderId="31" xfId="0" applyFont="1" applyFill="1" applyBorder="1" applyAlignment="1">
      <alignment horizontal="center" vertical="center" wrapText="1"/>
    </xf>
    <xf numFmtId="0" fontId="171" fillId="25" borderId="32" xfId="0" applyFont="1" applyFill="1" applyBorder="1" applyAlignment="1">
      <alignment horizontal="center" vertical="center" wrapText="1"/>
    </xf>
    <xf numFmtId="0" fontId="171" fillId="25" borderId="36" xfId="0" applyFont="1" applyFill="1" applyBorder="1" applyAlignment="1">
      <alignment horizontal="center" vertical="center" wrapText="1"/>
    </xf>
    <xf numFmtId="0" fontId="14" fillId="0" borderId="16"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15" xfId="0" applyFont="1" applyBorder="1" applyAlignment="1">
      <alignment horizontal="center" vertical="center" wrapText="1"/>
    </xf>
    <xf numFmtId="0" fontId="0" fillId="0" borderId="9" xfId="0" applyFont="1" applyFill="1" applyBorder="1" applyAlignment="1">
      <alignment horizontal="center" vertical="center"/>
    </xf>
    <xf numFmtId="0" fontId="0" fillId="0" borderId="9" xfId="0" applyFont="1" applyFill="1" applyBorder="1" applyAlignment="1">
      <alignment horizontal="center" vertical="center" wrapText="1"/>
    </xf>
    <xf numFmtId="0" fontId="14" fillId="0" borderId="16" xfId="0" applyFont="1" applyBorder="1" applyAlignment="1">
      <alignment horizontal="center" vertical="center"/>
    </xf>
    <xf numFmtId="0" fontId="14" fillId="0" borderId="34" xfId="0" applyFont="1" applyBorder="1" applyAlignment="1">
      <alignment horizontal="center" vertical="center"/>
    </xf>
    <xf numFmtId="0" fontId="14" fillId="0" borderId="15" xfId="0" applyFont="1" applyBorder="1" applyAlignment="1">
      <alignment horizontal="center" vertical="center"/>
    </xf>
    <xf numFmtId="0" fontId="0" fillId="0" borderId="34" xfId="0" applyBorder="1" applyAlignment="1">
      <alignment horizontal="center"/>
    </xf>
    <xf numFmtId="0" fontId="47" fillId="21" borderId="16" xfId="0" applyFont="1" applyFill="1" applyBorder="1" applyAlignment="1">
      <alignment horizontal="center" vertical="center" wrapText="1"/>
    </xf>
    <xf numFmtId="0" fontId="47" fillId="21" borderId="34" xfId="0" applyFont="1" applyFill="1" applyBorder="1" applyAlignment="1">
      <alignment horizontal="center" vertical="center" wrapText="1"/>
    </xf>
    <xf numFmtId="0" fontId="47" fillId="21" borderId="16" xfId="0" applyFont="1" applyFill="1" applyBorder="1" applyAlignment="1">
      <alignment horizontal="center" vertical="center"/>
    </xf>
    <xf numFmtId="0" fontId="47" fillId="21" borderId="15" xfId="0" applyFont="1" applyFill="1" applyBorder="1" applyAlignment="1">
      <alignment horizontal="center" vertical="center"/>
    </xf>
    <xf numFmtId="0" fontId="37" fillId="14" borderId="30" xfId="0" applyFont="1" applyFill="1" applyBorder="1" applyAlignment="1">
      <alignment horizontal="center" vertical="center" wrapText="1"/>
    </xf>
    <xf numFmtId="0" fontId="37" fillId="14" borderId="38" xfId="0" applyFont="1" applyFill="1" applyBorder="1" applyAlignment="1">
      <alignment horizontal="center" vertical="center" wrapText="1"/>
    </xf>
    <xf numFmtId="0" fontId="37" fillId="14" borderId="39" xfId="0" applyFont="1" applyFill="1" applyBorder="1" applyAlignment="1">
      <alignment horizontal="center" vertical="center" wrapText="1"/>
    </xf>
    <xf numFmtId="0" fontId="37" fillId="14" borderId="0" xfId="0" applyFont="1" applyFill="1" applyAlignment="1">
      <alignment horizontal="center" vertical="center" wrapText="1"/>
    </xf>
    <xf numFmtId="0" fontId="33" fillId="14" borderId="9" xfId="0" applyFont="1" applyFill="1" applyBorder="1" applyAlignment="1">
      <alignment horizontal="left" vertical="center" wrapText="1"/>
    </xf>
    <xf numFmtId="0" fontId="33" fillId="14" borderId="16" xfId="0" applyFont="1" applyFill="1" applyBorder="1" applyAlignment="1">
      <alignment horizontal="left" vertical="center" wrapText="1"/>
    </xf>
    <xf numFmtId="0" fontId="33" fillId="14" borderId="15" xfId="0" applyFont="1" applyFill="1" applyBorder="1" applyAlignment="1">
      <alignment horizontal="left" vertical="center" wrapText="1"/>
    </xf>
    <xf numFmtId="0" fontId="37" fillId="5" borderId="9" xfId="0" applyFont="1" applyFill="1" applyBorder="1" applyAlignment="1">
      <alignment horizontal="center" vertical="center" wrapText="1"/>
    </xf>
    <xf numFmtId="0" fontId="156" fillId="13" borderId="16" xfId="0" applyFont="1" applyFill="1" applyBorder="1" applyAlignment="1">
      <alignment horizontal="center" vertical="center" wrapText="1"/>
    </xf>
    <xf numFmtId="0" fontId="156" fillId="13" borderId="34" xfId="0" applyFont="1" applyFill="1" applyBorder="1" applyAlignment="1">
      <alignment horizontal="center" vertical="center" wrapText="1"/>
    </xf>
    <xf numFmtId="0" fontId="37" fillId="10" borderId="16" xfId="0" applyFont="1" applyFill="1" applyBorder="1" applyAlignment="1">
      <alignment horizontal="center" vertical="center" wrapText="1"/>
    </xf>
    <xf numFmtId="0" fontId="37" fillId="10" borderId="34" xfId="0" applyFont="1" applyFill="1" applyBorder="1" applyAlignment="1">
      <alignment horizontal="center" vertical="center" wrapText="1"/>
    </xf>
    <xf numFmtId="0" fontId="33" fillId="15" borderId="16" xfId="0" applyFont="1" applyFill="1" applyBorder="1" applyAlignment="1">
      <alignment horizontal="left" vertical="center" wrapText="1"/>
    </xf>
    <xf numFmtId="0" fontId="33" fillId="15" borderId="15" xfId="0" applyFont="1" applyFill="1" applyBorder="1" applyAlignment="1">
      <alignment horizontal="left" vertical="center" wrapText="1"/>
    </xf>
    <xf numFmtId="0" fontId="37" fillId="10" borderId="30" xfId="0" applyFont="1" applyFill="1" applyBorder="1" applyAlignment="1">
      <alignment horizontal="center" vertical="center" wrapText="1"/>
    </xf>
    <xf numFmtId="0" fontId="37" fillId="10" borderId="38" xfId="0" applyFont="1" applyFill="1" applyBorder="1" applyAlignment="1">
      <alignment horizontal="center" vertical="center" wrapText="1"/>
    </xf>
    <xf numFmtId="0" fontId="37" fillId="10" borderId="39" xfId="0" applyFont="1" applyFill="1" applyBorder="1" applyAlignment="1">
      <alignment horizontal="center" vertical="center" wrapText="1"/>
    </xf>
    <xf numFmtId="0" fontId="37" fillId="10" borderId="0" xfId="0" applyFont="1" applyFill="1" applyAlignment="1">
      <alignment horizontal="center" vertical="center" wrapText="1"/>
    </xf>
    <xf numFmtId="0" fontId="33" fillId="10" borderId="16" xfId="0" applyFont="1" applyFill="1" applyBorder="1" applyAlignment="1">
      <alignment horizontal="left" wrapText="1"/>
    </xf>
    <xf numFmtId="0" fontId="33" fillId="10" borderId="15" xfId="0" applyFont="1" applyFill="1" applyBorder="1" applyAlignment="1">
      <alignment horizontal="left" wrapText="1"/>
    </xf>
    <xf numFmtId="0" fontId="33" fillId="10" borderId="16" xfId="0" applyFont="1" applyFill="1" applyBorder="1" applyAlignment="1">
      <alignment horizontal="left" vertical="center" wrapText="1"/>
    </xf>
    <xf numFmtId="0" fontId="33" fillId="10" borderId="15" xfId="0" applyFont="1" applyFill="1" applyBorder="1" applyAlignment="1">
      <alignment horizontal="left" vertical="center" wrapText="1"/>
    </xf>
    <xf numFmtId="0" fontId="166" fillId="14" borderId="16" xfId="0" applyFont="1" applyFill="1" applyBorder="1" applyAlignment="1">
      <alignment horizontal="left" vertical="center" wrapText="1"/>
    </xf>
    <xf numFmtId="0" fontId="166" fillId="14" borderId="15" xfId="0" applyFont="1" applyFill="1" applyBorder="1" applyAlignment="1">
      <alignment horizontal="left" vertical="center" wrapText="1"/>
    </xf>
    <xf numFmtId="0" fontId="35" fillId="18" borderId="16" xfId="0" applyFont="1" applyFill="1" applyBorder="1" applyAlignment="1">
      <alignment horizontal="center" vertical="center"/>
    </xf>
    <xf numFmtId="0" fontId="35" fillId="18" borderId="34" xfId="0" applyFont="1" applyFill="1" applyBorder="1" applyAlignment="1">
      <alignment horizontal="center" vertical="center"/>
    </xf>
    <xf numFmtId="0" fontId="33" fillId="18" borderId="16" xfId="0" applyFont="1" applyFill="1" applyBorder="1" applyAlignment="1">
      <alignment horizontal="left" vertical="center" wrapText="1"/>
    </xf>
    <xf numFmtId="0" fontId="33" fillId="18" borderId="15" xfId="0" applyFont="1" applyFill="1" applyBorder="1" applyAlignment="1">
      <alignment horizontal="left" vertical="center" wrapText="1"/>
    </xf>
    <xf numFmtId="0" fontId="47" fillId="18" borderId="16" xfId="0" applyFont="1" applyFill="1" applyBorder="1" applyAlignment="1">
      <alignment horizontal="center" vertical="center" wrapText="1"/>
    </xf>
    <xf numFmtId="0" fontId="47" fillId="18" borderId="34" xfId="0" applyFont="1" applyFill="1" applyBorder="1" applyAlignment="1">
      <alignment horizontal="center" vertical="center" wrapText="1"/>
    </xf>
    <xf numFmtId="0" fontId="37" fillId="14" borderId="16" xfId="0" applyFont="1" applyFill="1" applyBorder="1" applyAlignment="1">
      <alignment horizontal="center" vertical="center" wrapText="1"/>
    </xf>
    <xf numFmtId="0" fontId="37" fillId="14" borderId="34" xfId="0" applyFont="1" applyFill="1" applyBorder="1" applyAlignment="1">
      <alignment horizontal="center" vertical="center" wrapText="1"/>
    </xf>
  </cellXfs>
  <cellStyles count="30">
    <cellStyle name="Millares" xfId="1" builtinId="3"/>
    <cellStyle name="Millares 2" xfId="2" xr:uid="{9B2DA95A-B836-4527-9A2F-3E2038492EC1}"/>
    <cellStyle name="Millares 2 2" xfId="3" xr:uid="{389C559F-35BB-484E-84C5-63647E205AED}"/>
    <cellStyle name="Millares 3" xfId="4" xr:uid="{A6AF782F-7C0A-49C5-B2C7-092C70479FA6}"/>
    <cellStyle name="Millares 3 2" xfId="5" xr:uid="{A561C46F-447A-4A5E-AC25-05CC1838BDDC}"/>
    <cellStyle name="Millares 4" xfId="6" xr:uid="{34EE214D-3340-470D-AA38-494D09CA6DC2}"/>
    <cellStyle name="Moneda" xfId="7" builtinId="4"/>
    <cellStyle name="Moneda [0]" xfId="8" builtinId="7"/>
    <cellStyle name="Moneda 2" xfId="9" xr:uid="{8D63749A-E8C7-4343-B346-6CE800B4F911}"/>
    <cellStyle name="Moneda 2 2" xfId="10" xr:uid="{EBCC7C33-FC2B-4B31-9237-9A64D42B90FA}"/>
    <cellStyle name="Moneda 2 3" xfId="11" xr:uid="{98DB83E6-B586-4F20-AE92-1D89E168C3A9}"/>
    <cellStyle name="Moneda 3" xfId="12" xr:uid="{7B74AFEF-ED9E-4BA2-9771-932E84BF14DB}"/>
    <cellStyle name="Moneda 3 2" xfId="13" xr:uid="{3B156C1F-4321-4F05-8C7E-4CF70703173E}"/>
    <cellStyle name="Moneda 3 3" xfId="14" xr:uid="{B1087CAA-9DA6-412D-A719-B8BD671C9CAA}"/>
    <cellStyle name="Moneda 4" xfId="15" xr:uid="{5C1E0669-1F53-404F-8FD5-377603C58169}"/>
    <cellStyle name="Moneda 5" xfId="16" xr:uid="{D86C51F1-D312-4A1E-91A8-1C3BCA67D5FC}"/>
    <cellStyle name="Moneda 6" xfId="17" xr:uid="{4E2E5C6E-D304-4C8E-892F-A68534AF3EA0}"/>
    <cellStyle name="Moneda 7" xfId="18" xr:uid="{4B7BA960-B640-4AE9-A5FA-1E7E8BADB157}"/>
    <cellStyle name="Moneda 8" xfId="19" xr:uid="{A2073CFC-9F4C-477A-AF87-865CCC0D113F}"/>
    <cellStyle name="Moneda 9" xfId="20" xr:uid="{EB0500E0-C0C7-4F90-8F0F-EB7769C2A76B}"/>
    <cellStyle name="Moneda_Hoja1" xfId="21" xr:uid="{B0A92927-B774-4CAB-A1EB-10BE37EDCE3E}"/>
    <cellStyle name="Normal" xfId="0" builtinId="0"/>
    <cellStyle name="Normal 2" xfId="22" xr:uid="{0D06AFE7-E40E-42CB-A010-CD8766503AEE}"/>
    <cellStyle name="Normal 2 2" xfId="23" xr:uid="{A1C7D649-1391-4B40-95D9-D0BD10BA849A}"/>
    <cellStyle name="Normal 3" xfId="24" xr:uid="{5F1673E6-7D85-4B64-B9C2-D390AAB1D373}"/>
    <cellStyle name="Normal 3 2" xfId="25" xr:uid="{AEB5CB10-5030-4FDD-9C81-7EC234933599}"/>
    <cellStyle name="Normal 4" xfId="26" xr:uid="{0A31FEFB-6B25-4EFE-B855-69AA87336119}"/>
    <cellStyle name="Normal 4 2" xfId="27" xr:uid="{22F3B2A5-B7A2-4CC4-830F-06AD26CA6D6D}"/>
    <cellStyle name="Normal_Hoja1" xfId="28" xr:uid="{5B7EBC84-715D-4443-AF3F-2FDC62E782D7}"/>
    <cellStyle name="Porcentaje" xfId="29" builtinId="5"/>
  </cellStyles>
  <dxfs count="50">
    <dxf>
      <font>
        <b/>
      </font>
    </dxf>
    <dxf>
      <alignment horizontal="center"/>
    </dxf>
    <dxf>
      <font>
        <color theme="0"/>
      </font>
    </dxf>
    <dxf>
      <fill>
        <patternFill patternType="solid">
          <bgColor theme="1"/>
        </patternFill>
      </fill>
    </dxf>
    <dxf>
      <font>
        <b/>
      </font>
    </dxf>
    <dxf>
      <font>
        <color theme="0"/>
      </font>
    </dxf>
    <dxf>
      <fill>
        <patternFill patternType="solid">
          <bgColor theme="1"/>
        </patternFill>
      </fill>
    </dxf>
    <dxf>
      <font>
        <b/>
      </font>
    </dxf>
    <dxf>
      <fill>
        <patternFill patternType="solid">
          <bgColor theme="1"/>
        </patternFill>
      </fill>
    </dxf>
    <dxf>
      <font>
        <color theme="0"/>
      </font>
    </dxf>
    <dxf>
      <font>
        <color theme="0"/>
      </font>
    </dxf>
    <dxf>
      <font>
        <color theme="0"/>
      </font>
    </dxf>
    <dxf>
      <fill>
        <patternFill patternType="solid">
          <bgColor theme="1"/>
        </patternFill>
      </fill>
    </dxf>
    <dxf>
      <fill>
        <patternFill patternType="solid">
          <bgColor theme="1"/>
        </patternFill>
      </fill>
    </dxf>
    <dxf>
      <border>
        <right style="thin">
          <color indexed="64"/>
        </right>
      </border>
    </dxf>
    <dxf>
      <border>
        <left/>
        <top/>
      </border>
    </dxf>
    <dxf>
      <numFmt numFmtId="174" formatCode="_ &quot;$&quot;\ * #,##0.00_ ;_ &quot;$&quot;\ * \-#,##0.00_ ;_ &quot;$&quot;\ * &quot;-&quot;??_ ;_ @_ "/>
    </dxf>
    <dxf>
      <border>
        <right style="thin">
          <color indexed="64"/>
        </right>
      </border>
    </dxf>
    <dxf>
      <border>
        <right style="thin">
          <color indexed="64"/>
        </right>
      </border>
    </dxf>
    <dxf>
      <border>
        <right style="thin">
          <color indexed="64"/>
        </right>
      </border>
    </dxf>
    <dxf>
      <border>
        <left/>
        <right/>
        <top/>
      </border>
    </dxf>
    <dxf>
      <border>
        <left/>
        <right/>
        <top/>
        <bottom/>
      </border>
    </dxf>
    <dxf>
      <border>
        <left/>
        <right/>
        <top/>
        <bottom/>
      </border>
    </dxf>
    <dxf>
      <font>
        <color theme="0"/>
      </font>
    </dxf>
    <dxf>
      <font>
        <color theme="0"/>
      </font>
    </dxf>
    <dxf>
      <font>
        <b/>
        <family val="2"/>
      </font>
    </dxf>
    <dxf>
      <font>
        <b/>
        <family val="2"/>
      </font>
    </dxf>
    <dxf>
      <font>
        <color theme="0"/>
      </font>
    </dxf>
    <dxf>
      <font>
        <color theme="0"/>
      </font>
    </dxf>
    <dxf>
      <fill>
        <patternFill patternType="solid">
          <bgColor theme="1"/>
        </patternFill>
      </fill>
    </dxf>
    <dxf>
      <fill>
        <patternFill patternType="solid">
          <bgColor theme="1"/>
        </patternFill>
      </fill>
    </dxf>
    <dxf>
      <font>
        <color theme="0"/>
      </font>
    </dxf>
    <dxf>
      <font>
        <color theme="0"/>
      </font>
    </dxf>
    <dxf>
      <font>
        <color theme="0"/>
      </font>
    </dxf>
    <dxf>
      <fill>
        <patternFill patternType="solid">
          <bgColor theme="1"/>
        </patternFill>
      </fill>
    </dxf>
    <dxf>
      <fill>
        <patternFill patternType="solid">
          <bgColor theme="1"/>
        </patternFill>
      </fill>
    </dxf>
    <dxf>
      <fill>
        <patternFill patternType="solid">
          <bgColor theme="1"/>
        </patternFill>
      </fill>
    </dxf>
    <dxf>
      <font>
        <color theme="0"/>
      </font>
    </dxf>
    <dxf>
      <fill>
        <patternFill patternType="solid">
          <bgColor theme="1"/>
        </patternFill>
      </fill>
    </dxf>
    <dxf>
      <font>
        <color theme="0"/>
      </font>
    </dxf>
    <dxf>
      <fill>
        <patternFill patternType="solid">
          <bgColor theme="1"/>
        </patternFill>
      </fill>
    </dxf>
    <dxf>
      <font>
        <color theme="0"/>
      </font>
    </dxf>
    <dxf>
      <fill>
        <patternFill patternType="solid">
          <bgColor theme="1"/>
        </patternFill>
      </fill>
    </dxf>
    <dxf>
      <numFmt numFmtId="174" formatCode="_ &quot;$&quot;\ * #,##0.00_ ;_ &quot;$&quot;\ * \-#,##0.00_ ;_ &quot;$&quot;\ * &quot;-&quot;??_ ;_ @_ "/>
    </dxf>
    <dxf>
      <font>
        <color theme="0"/>
      </font>
    </dxf>
    <dxf>
      <fill>
        <patternFill patternType="solid">
          <bgColor theme="1"/>
        </patternFill>
      </fill>
    </dxf>
    <dxf>
      <font>
        <color theme="0"/>
      </font>
    </dxf>
    <dxf>
      <fill>
        <patternFill patternType="solid">
          <bgColor theme="1"/>
        </patternFill>
      </fill>
    </dxf>
    <dxf>
      <font>
        <color theme="0"/>
      </font>
    </dxf>
    <dxf>
      <fill>
        <patternFill patternType="solid">
          <bgColor theme="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333333"/>
                </a:solidFill>
                <a:latin typeface="Rockwell"/>
                <a:ea typeface="Rockwell"/>
                <a:cs typeface="Rockwell"/>
              </a:defRPr>
            </a:pPr>
            <a:r>
              <a:rPr lang="es-CO"/>
              <a:t>Total procesos por jurisdicción</a:t>
            </a:r>
          </a:p>
        </c:rich>
      </c:tx>
      <c:layout>
        <c:manualLayout>
          <c:xMode val="edge"/>
          <c:yMode val="edge"/>
          <c:x val="0.22135069654754697"/>
          <c:y val="6.8292744144686834E-2"/>
        </c:manualLayout>
      </c:layout>
      <c:overlay val="0"/>
      <c:spPr>
        <a:noFill/>
        <a:ln w="25400">
          <a:noFill/>
        </a:ln>
      </c:spPr>
    </c:title>
    <c:autoTitleDeleted val="0"/>
    <c:plotArea>
      <c:layout>
        <c:manualLayout>
          <c:layoutTarget val="inner"/>
          <c:xMode val="edge"/>
          <c:yMode val="edge"/>
          <c:x val="0.23132321187847493"/>
          <c:y val="0.22472591567719494"/>
          <c:w val="0.38032597417535807"/>
          <c:h val="0.70324995807887281"/>
        </c:manualLayout>
      </c:layout>
      <c:doughnutChart>
        <c:varyColors val="1"/>
        <c:ser>
          <c:idx val="1"/>
          <c:order val="0"/>
          <c:spPr>
            <a:scene3d>
              <a:camera prst="orthographicFront"/>
              <a:lightRig rig="threePt" dir="t"/>
            </a:scene3d>
            <a:sp3d prstMaterial="matte">
              <a:bevelT w="292100" h="146050"/>
              <a:bevelB w="171450"/>
            </a:sp3d>
          </c:spPr>
          <c:dPt>
            <c:idx val="0"/>
            <c:bubble3D val="0"/>
            <c:spPr>
              <a:solidFill>
                <a:schemeClr val="tx1"/>
              </a:solidFill>
              <a:ln w="19050">
                <a:solidFill>
                  <a:schemeClr val="lt1"/>
                </a:solidFill>
              </a:ln>
              <a:effectLst/>
              <a:scene3d>
                <a:camera prst="orthographicFront"/>
                <a:lightRig rig="threePt" dir="t"/>
              </a:scene3d>
              <a:sp3d prstMaterial="matte">
                <a:bevelT w="292100" h="146050"/>
                <a:bevelB w="171450"/>
              </a:sp3d>
            </c:spPr>
            <c:extLst>
              <c:ext xmlns:c16="http://schemas.microsoft.com/office/drawing/2014/chart" uri="{C3380CC4-5D6E-409C-BE32-E72D297353CC}">
                <c16:uniqueId val="{00000000-D76A-4DA2-850E-74D20F34B1E1}"/>
              </c:ext>
            </c:extLst>
          </c:dPt>
          <c:dPt>
            <c:idx val="1"/>
            <c:bubble3D val="0"/>
            <c:spPr>
              <a:solidFill>
                <a:schemeClr val="accent2"/>
              </a:solidFill>
              <a:ln w="19050">
                <a:solidFill>
                  <a:schemeClr val="lt1"/>
                </a:solidFill>
              </a:ln>
              <a:effectLst/>
              <a:scene3d>
                <a:camera prst="orthographicFront"/>
                <a:lightRig rig="threePt" dir="t"/>
              </a:scene3d>
              <a:sp3d prstMaterial="matte">
                <a:bevelT w="292100" h="146050"/>
                <a:bevelB w="171450"/>
              </a:sp3d>
            </c:spPr>
            <c:extLst>
              <c:ext xmlns:c16="http://schemas.microsoft.com/office/drawing/2014/chart" uri="{C3380CC4-5D6E-409C-BE32-E72D297353CC}">
                <c16:uniqueId val="{00000001-D76A-4DA2-850E-74D20F34B1E1}"/>
              </c:ext>
            </c:extLst>
          </c:dPt>
          <c:dPt>
            <c:idx val="2"/>
            <c:bubble3D val="0"/>
            <c:spPr>
              <a:solidFill>
                <a:srgbClr val="0070C0"/>
              </a:solidFill>
              <a:ln w="19050">
                <a:solidFill>
                  <a:schemeClr val="lt1"/>
                </a:solidFill>
              </a:ln>
              <a:effectLst/>
              <a:scene3d>
                <a:camera prst="orthographicFront"/>
                <a:lightRig rig="threePt" dir="t"/>
              </a:scene3d>
              <a:sp3d prstMaterial="matte">
                <a:bevelT w="292100" h="146050"/>
                <a:bevelB w="171450"/>
              </a:sp3d>
            </c:spPr>
            <c:extLst>
              <c:ext xmlns:c16="http://schemas.microsoft.com/office/drawing/2014/chart" uri="{C3380CC4-5D6E-409C-BE32-E72D297353CC}">
                <c16:uniqueId val="{00000002-D76A-4DA2-850E-74D20F34B1E1}"/>
              </c:ext>
            </c:extLst>
          </c:dPt>
          <c:dPt>
            <c:idx val="3"/>
            <c:bubble3D val="0"/>
            <c:spPr>
              <a:solidFill>
                <a:schemeClr val="accent4"/>
              </a:solidFill>
              <a:ln w="19050">
                <a:solidFill>
                  <a:schemeClr val="lt1"/>
                </a:solidFill>
              </a:ln>
              <a:effectLst/>
              <a:scene3d>
                <a:camera prst="orthographicFront"/>
                <a:lightRig rig="threePt" dir="t"/>
              </a:scene3d>
              <a:sp3d prstMaterial="matte">
                <a:bevelT w="292100" h="146050"/>
                <a:bevelB w="171450"/>
              </a:sp3d>
            </c:spPr>
            <c:extLst>
              <c:ext xmlns:c16="http://schemas.microsoft.com/office/drawing/2014/chart" uri="{C3380CC4-5D6E-409C-BE32-E72D297353CC}">
                <c16:uniqueId val="{00000003-D76A-4DA2-850E-74D20F34B1E1}"/>
              </c:ext>
            </c:extLst>
          </c:dPt>
          <c:dPt>
            <c:idx val="4"/>
            <c:bubble3D val="0"/>
            <c:spPr>
              <a:solidFill>
                <a:srgbClr val="FF0000"/>
              </a:solidFill>
              <a:ln w="19050">
                <a:solidFill>
                  <a:schemeClr val="lt1"/>
                </a:solidFill>
              </a:ln>
              <a:effectLst/>
              <a:scene3d>
                <a:camera prst="orthographicFront"/>
                <a:lightRig rig="threePt" dir="t"/>
              </a:scene3d>
              <a:sp3d prstMaterial="matte">
                <a:bevelT w="292100" h="146050"/>
                <a:bevelB w="171450"/>
              </a:sp3d>
            </c:spPr>
            <c:extLst>
              <c:ext xmlns:c16="http://schemas.microsoft.com/office/drawing/2014/chart" uri="{C3380CC4-5D6E-409C-BE32-E72D297353CC}">
                <c16:uniqueId val="{00000004-D76A-4DA2-850E-74D20F34B1E1}"/>
              </c:ext>
            </c:extLst>
          </c:dPt>
          <c:dPt>
            <c:idx val="5"/>
            <c:bubble3D val="0"/>
            <c:spPr>
              <a:solidFill>
                <a:schemeClr val="accent6"/>
              </a:solidFill>
              <a:ln w="19050">
                <a:solidFill>
                  <a:schemeClr val="lt1"/>
                </a:solidFill>
              </a:ln>
              <a:effectLst/>
              <a:scene3d>
                <a:camera prst="orthographicFront"/>
                <a:lightRig rig="threePt" dir="t"/>
              </a:scene3d>
              <a:sp3d prstMaterial="matte">
                <a:bevelT w="292100" h="146050"/>
                <a:bevelB w="171450"/>
              </a:sp3d>
            </c:spPr>
            <c:extLst>
              <c:ext xmlns:c16="http://schemas.microsoft.com/office/drawing/2014/chart" uri="{C3380CC4-5D6E-409C-BE32-E72D297353CC}">
                <c16:uniqueId val="{00000005-D76A-4DA2-850E-74D20F34B1E1}"/>
              </c:ext>
            </c:extLst>
          </c:dPt>
          <c:dLbls>
            <c:dLbl>
              <c:idx val="0"/>
              <c:spPr>
                <a:noFill/>
                <a:ln w="25400">
                  <a:noFill/>
                </a:ln>
              </c:spPr>
              <c:txPr>
                <a:bodyPr/>
                <a:lstStyle/>
                <a:p>
                  <a:pPr>
                    <a:defRPr sz="1500" b="1" i="0" u="none" strike="noStrike" baseline="0">
                      <a:solidFill>
                        <a:srgbClr val="FFFFFF"/>
                      </a:solidFill>
                      <a:latin typeface="Calibri"/>
                      <a:ea typeface="Calibri"/>
                      <a:cs typeface="Calibri"/>
                    </a:defRPr>
                  </a:pPr>
                  <a:endParaRPr lang="es-CO"/>
                </a:p>
              </c:txPr>
              <c:showLegendKey val="0"/>
              <c:showVal val="0"/>
              <c:showCatName val="0"/>
              <c:showSerName val="0"/>
              <c:showPercent val="1"/>
              <c:showBubbleSize val="0"/>
              <c:extLst>
                <c:ext xmlns:c16="http://schemas.microsoft.com/office/drawing/2014/chart" uri="{C3380CC4-5D6E-409C-BE32-E72D297353CC}">
                  <c16:uniqueId val="{00000000-D76A-4DA2-850E-74D20F34B1E1}"/>
                </c:ext>
              </c:extLst>
            </c:dLbl>
            <c:dLbl>
              <c:idx val="2"/>
              <c:spPr>
                <a:noFill/>
                <a:ln w="25400">
                  <a:noFill/>
                </a:ln>
              </c:spPr>
              <c:txPr>
                <a:bodyPr/>
                <a:lstStyle/>
                <a:p>
                  <a:pPr>
                    <a:defRPr sz="1500" b="1" i="0" u="none" strike="noStrike" baseline="0">
                      <a:solidFill>
                        <a:srgbClr val="FFFFFF"/>
                      </a:solidFill>
                      <a:latin typeface="Calibri"/>
                      <a:ea typeface="Calibri"/>
                      <a:cs typeface="Calibri"/>
                    </a:defRPr>
                  </a:pPr>
                  <a:endParaRPr lang="es-CO"/>
                </a:p>
              </c:txPr>
              <c:showLegendKey val="0"/>
              <c:showVal val="0"/>
              <c:showCatName val="0"/>
              <c:showSerName val="0"/>
              <c:showPercent val="1"/>
              <c:showBubbleSize val="0"/>
              <c:extLst>
                <c:ext xmlns:c16="http://schemas.microsoft.com/office/drawing/2014/chart" uri="{C3380CC4-5D6E-409C-BE32-E72D297353CC}">
                  <c16:uniqueId val="{00000002-D76A-4DA2-850E-74D20F34B1E1}"/>
                </c:ext>
              </c:extLst>
            </c:dLbl>
            <c:dLbl>
              <c:idx val="4"/>
              <c:spPr>
                <a:noFill/>
                <a:ln w="25400">
                  <a:noFill/>
                </a:ln>
              </c:spPr>
              <c:txPr>
                <a:bodyPr/>
                <a:lstStyle/>
                <a:p>
                  <a:pPr>
                    <a:defRPr sz="1500" b="1" i="0" u="none" strike="noStrike" baseline="0">
                      <a:solidFill>
                        <a:srgbClr val="FFFFFF"/>
                      </a:solidFill>
                      <a:latin typeface="Calibri"/>
                      <a:ea typeface="Calibri"/>
                      <a:cs typeface="Calibri"/>
                    </a:defRPr>
                  </a:pPr>
                  <a:endParaRPr lang="es-CO"/>
                </a:p>
              </c:txPr>
              <c:showLegendKey val="0"/>
              <c:showVal val="0"/>
              <c:showCatName val="0"/>
              <c:showSerName val="0"/>
              <c:showPercent val="1"/>
              <c:showBubbleSize val="0"/>
              <c:extLst>
                <c:ext xmlns:c16="http://schemas.microsoft.com/office/drawing/2014/chart" uri="{C3380CC4-5D6E-409C-BE32-E72D297353CC}">
                  <c16:uniqueId val="{00000004-D76A-4DA2-850E-74D20F34B1E1}"/>
                </c:ext>
              </c:extLst>
            </c:dLbl>
            <c:spPr>
              <a:noFill/>
              <a:ln w="25400">
                <a:noFill/>
              </a:ln>
            </c:spPr>
            <c:txPr>
              <a:bodyPr wrap="square" lIns="38100" tIns="19050" rIns="38100" bIns="19050" anchor="ctr">
                <a:spAutoFit/>
              </a:bodyPr>
              <a:lstStyle/>
              <a:p>
                <a:pPr>
                  <a:defRPr sz="1500" b="1" i="0" u="none" strike="noStrike" baseline="0">
                    <a:solidFill>
                      <a:srgbClr val="000000"/>
                    </a:solidFill>
                    <a:latin typeface="Calibri"/>
                    <a:ea typeface="Calibri"/>
                    <a:cs typeface="Calibri"/>
                  </a:defRPr>
                </a:pPr>
                <a:endParaRPr lang="es-CO"/>
              </a:p>
            </c:txPr>
            <c:showLegendKey val="0"/>
            <c:showVal val="0"/>
            <c:showCatName val="0"/>
            <c:showSerName val="0"/>
            <c:showPercent val="1"/>
            <c:showBubbleSize val="0"/>
            <c:showLeaderLines val="0"/>
            <c:extLst>
              <c:ext xmlns:c15="http://schemas.microsoft.com/office/drawing/2012/chart" uri="{CE6537A1-D6FC-4f65-9D91-7224C49458BB}"/>
            </c:extLst>
          </c:dLbls>
          <c:cat>
            <c:strRef>
              <c:f>'Resumen procesos (Fidufosyga)'!$D$37:$D$42</c:f>
              <c:strCache>
                <c:ptCount val="5"/>
                <c:pt idx="0">
                  <c:v>ADMINISTRATIVA</c:v>
                </c:pt>
                <c:pt idx="2">
                  <c:v>ORDINARIA</c:v>
                </c:pt>
                <c:pt idx="4">
                  <c:v>SUPERINTENDENCIA NACIONAL DE SALUD</c:v>
                </c:pt>
              </c:strCache>
            </c:strRef>
          </c:cat>
          <c:val>
            <c:numRef>
              <c:f>'Resumen procesos (Fidufosyga)'!$F$37:$F$42</c:f>
              <c:numCache>
                <c:formatCode>General</c:formatCode>
                <c:ptCount val="6"/>
                <c:pt idx="0">
                  <c:v>31</c:v>
                </c:pt>
                <c:pt idx="2">
                  <c:v>124</c:v>
                </c:pt>
                <c:pt idx="4">
                  <c:v>0</c:v>
                </c:pt>
              </c:numCache>
            </c:numRef>
          </c:val>
          <c:extLst>
            <c:ext xmlns:c16="http://schemas.microsoft.com/office/drawing/2014/chart" uri="{C3380CC4-5D6E-409C-BE32-E72D297353CC}">
              <c16:uniqueId val="{00000006-D76A-4DA2-850E-74D20F34B1E1}"/>
            </c:ext>
          </c:extLst>
        </c:ser>
        <c:dLbls>
          <c:showLegendKey val="0"/>
          <c:showVal val="0"/>
          <c:showCatName val="0"/>
          <c:showSerName val="0"/>
          <c:showPercent val="0"/>
          <c:showBubbleSize val="0"/>
          <c:showLeaderLines val="0"/>
        </c:dLbls>
        <c:firstSliceAng val="0"/>
        <c:holeSize val="50"/>
      </c:doughnutChart>
      <c:spPr>
        <a:noFill/>
        <a:ln w="25400">
          <a:noFill/>
        </a:ln>
      </c:spPr>
    </c:plotArea>
    <c:legend>
      <c:legendPos val="r"/>
      <c:legendEntry>
        <c:idx val="0"/>
        <c:txPr>
          <a:bodyPr/>
          <a:lstStyle/>
          <a:p>
            <a:pPr>
              <a:defRPr sz="900" b="1" i="0" u="none" strike="noStrike" baseline="0">
                <a:solidFill>
                  <a:srgbClr val="333333"/>
                </a:solidFill>
                <a:latin typeface="Rockwell"/>
                <a:ea typeface="Rockwell"/>
                <a:cs typeface="Rockwell"/>
              </a:defRPr>
            </a:pPr>
            <a:endParaRPr lang="es-CO"/>
          </a:p>
        </c:txPr>
      </c:legendEntry>
      <c:legendEntry>
        <c:idx val="1"/>
        <c:delete val="1"/>
      </c:legendEntry>
      <c:legendEntry>
        <c:idx val="2"/>
        <c:txPr>
          <a:bodyPr/>
          <a:lstStyle/>
          <a:p>
            <a:pPr>
              <a:defRPr sz="900" b="1" i="0" u="none" strike="noStrike" baseline="0">
                <a:solidFill>
                  <a:srgbClr val="333333"/>
                </a:solidFill>
                <a:latin typeface="Rockwell"/>
                <a:ea typeface="Rockwell"/>
                <a:cs typeface="Rockwell"/>
              </a:defRPr>
            </a:pPr>
            <a:endParaRPr lang="es-CO"/>
          </a:p>
        </c:txPr>
      </c:legendEntry>
      <c:legendEntry>
        <c:idx val="3"/>
        <c:delete val="1"/>
      </c:legendEntry>
      <c:legendEntry>
        <c:idx val="4"/>
        <c:txPr>
          <a:bodyPr/>
          <a:lstStyle/>
          <a:p>
            <a:pPr>
              <a:defRPr sz="900" b="1" i="0" u="none" strike="noStrike" baseline="0">
                <a:solidFill>
                  <a:srgbClr val="333333"/>
                </a:solidFill>
                <a:latin typeface="Rockwell"/>
                <a:ea typeface="Rockwell"/>
                <a:cs typeface="Rockwell"/>
              </a:defRPr>
            </a:pPr>
            <a:endParaRPr lang="es-CO"/>
          </a:p>
        </c:txPr>
      </c:legendEntry>
      <c:legendEntry>
        <c:idx val="5"/>
        <c:delete val="1"/>
      </c:legendEntry>
      <c:overlay val="0"/>
      <c:spPr>
        <a:noFill/>
        <a:ln w="25400">
          <a:noFill/>
        </a:ln>
      </c:spPr>
      <c:txPr>
        <a:bodyPr/>
        <a:lstStyle/>
        <a:p>
          <a:pPr>
            <a:defRPr sz="900" b="0" i="0" u="none" strike="noStrike" baseline="0">
              <a:solidFill>
                <a:srgbClr val="333333"/>
              </a:solidFill>
              <a:latin typeface="Rockwell"/>
              <a:ea typeface="Rockwell"/>
              <a:cs typeface="Rockwell"/>
            </a:defRPr>
          </a:pPr>
          <a:endParaRPr lang="es-CO"/>
        </a:p>
      </c:txPr>
    </c:legend>
    <c:plotVisOnly val="1"/>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333333"/>
                </a:solidFill>
                <a:latin typeface="Rockwell"/>
                <a:ea typeface="Rockwell"/>
                <a:cs typeface="Rockwell"/>
              </a:defRPr>
            </a:pPr>
            <a:r>
              <a:rPr lang="es-CO" sz="1800"/>
              <a:t>Históricos de procesos</a:t>
            </a:r>
          </a:p>
        </c:rich>
      </c:tx>
      <c:layout>
        <c:manualLayout>
          <c:xMode val="edge"/>
          <c:yMode val="edge"/>
          <c:x val="0.22826576576576577"/>
          <c:y val="4.5242878364544605E-3"/>
        </c:manualLayout>
      </c:layout>
      <c:overlay val="0"/>
      <c:spPr>
        <a:noFill/>
        <a:ln w="25400">
          <a:noFill/>
        </a:ln>
      </c:spPr>
    </c:title>
    <c:autoTitleDeleted val="0"/>
    <c:view3D>
      <c:rotX val="30"/>
      <c:rotY val="0"/>
      <c:rAngAx val="0"/>
      <c:perspective val="0"/>
    </c:view3D>
    <c:floor>
      <c:thickness val="0"/>
    </c:floor>
    <c:sideWall>
      <c:thickness val="0"/>
    </c:sideWall>
    <c:backWall>
      <c:thickness val="0"/>
    </c:backWall>
    <c:plotArea>
      <c:layout>
        <c:manualLayout>
          <c:layoutTarget val="inner"/>
          <c:xMode val="edge"/>
          <c:yMode val="edge"/>
          <c:x val="7.083339353223049E-2"/>
          <c:y val="0.38119390671121001"/>
          <c:w val="0.86944444444444446"/>
          <c:h val="0.58177681012326676"/>
        </c:manualLayout>
      </c:layout>
      <c:pie3DChart>
        <c:varyColors val="1"/>
        <c:ser>
          <c:idx val="0"/>
          <c:order val="0"/>
          <c:dPt>
            <c:idx val="0"/>
            <c:bubble3D val="0"/>
            <c:spPr>
              <a:solidFill>
                <a:schemeClr val="tx2">
                  <a:lumMod val="40000"/>
                  <a:lumOff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0-7E22-4747-969D-CACE38A3415F}"/>
              </c:ext>
            </c:extLst>
          </c:dPt>
          <c:dPt>
            <c:idx val="1"/>
            <c:bubble3D val="0"/>
            <c:spPr>
              <a:solidFill>
                <a:schemeClr val="tx2">
                  <a:lumMod val="5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1-7E22-4747-969D-CACE38A3415F}"/>
              </c:ext>
            </c:extLst>
          </c:dPt>
          <c:dLbls>
            <c:dLbl>
              <c:idx val="0"/>
              <c:layout>
                <c:manualLayout>
                  <c:x val="-0.22081036745406823"/>
                  <c:y val="-3.6129527468110233E-2"/>
                </c:manualLayout>
              </c:layout>
              <c:spPr>
                <a:noFill/>
                <a:ln w="25400">
                  <a:noFill/>
                </a:ln>
              </c:spPr>
              <c:txPr>
                <a:bodyPr/>
                <a:lstStyle/>
                <a:p>
                  <a:pPr>
                    <a:defRPr sz="1600" b="1" i="0" u="none" strike="noStrike" baseline="0">
                      <a:solidFill>
                        <a:srgbClr val="FFFFFF"/>
                      </a:solidFill>
                      <a:latin typeface="Rockwell"/>
                      <a:ea typeface="Rockwell"/>
                      <a:cs typeface="Rockwell"/>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E22-4747-969D-CACE38A3415F}"/>
                </c:ext>
              </c:extLst>
            </c:dLbl>
            <c:dLbl>
              <c:idx val="1"/>
              <c:layout>
                <c:manualLayout>
                  <c:x val="0.24233661417322841"/>
                  <c:y val="-0.12621961755820024"/>
                </c:manualLayout>
              </c:layout>
              <c:spPr>
                <a:noFill/>
                <a:ln w="25400">
                  <a:noFill/>
                </a:ln>
              </c:spPr>
              <c:txPr>
                <a:bodyPr/>
                <a:lstStyle/>
                <a:p>
                  <a:pPr>
                    <a:defRPr sz="1600" b="1" i="0" u="none" strike="noStrike" baseline="0">
                      <a:solidFill>
                        <a:srgbClr val="FFFFFF"/>
                      </a:solidFill>
                      <a:latin typeface="Rockwell"/>
                      <a:ea typeface="Rockwell"/>
                      <a:cs typeface="Rockwell"/>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E22-4747-969D-CACE38A3415F}"/>
                </c:ext>
              </c:extLst>
            </c:dLbl>
            <c:spPr>
              <a:noFill/>
              <a:ln w="25400">
                <a:noFill/>
              </a:ln>
            </c:spPr>
            <c:txPr>
              <a:bodyPr wrap="square" lIns="38100" tIns="19050" rIns="38100" bIns="19050" anchor="ctr">
                <a:spAutoFit/>
              </a:bodyPr>
              <a:lstStyle/>
              <a:p>
                <a:pPr>
                  <a:defRPr sz="1600" b="1" i="0" u="none" strike="noStrike" baseline="0">
                    <a:solidFill>
                      <a:srgbClr val="FFFFFF"/>
                    </a:solidFill>
                    <a:latin typeface="Rockwell"/>
                    <a:ea typeface="Rockwell"/>
                    <a:cs typeface="Rockwell"/>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'Resumen procesos (Fidufosyga)'!$N$49:$O$49</c:f>
              <c:strCache>
                <c:ptCount val="2"/>
                <c:pt idx="0">
                  <c:v>Procesos activos</c:v>
                </c:pt>
                <c:pt idx="1">
                  <c:v>Procesos terminados</c:v>
                </c:pt>
              </c:strCache>
            </c:strRef>
          </c:cat>
          <c:val>
            <c:numRef>
              <c:f>'Resumen procesos (Fidufosyga)'!$N$50:$O$50</c:f>
              <c:numCache>
                <c:formatCode>0.0%</c:formatCode>
                <c:ptCount val="2"/>
                <c:pt idx="0">
                  <c:v>0.45058139534883723</c:v>
                </c:pt>
                <c:pt idx="1">
                  <c:v>0.54941860465116277</c:v>
                </c:pt>
              </c:numCache>
            </c:numRef>
          </c:val>
          <c:extLst>
            <c:ext xmlns:c16="http://schemas.microsoft.com/office/drawing/2014/chart" uri="{C3380CC4-5D6E-409C-BE32-E72D297353CC}">
              <c16:uniqueId val="{00000002-7E22-4747-969D-CACE38A3415F}"/>
            </c:ext>
          </c:extLst>
        </c:ser>
        <c:dLbls>
          <c:showLegendKey val="0"/>
          <c:showVal val="0"/>
          <c:showCatName val="0"/>
          <c:showSerName val="0"/>
          <c:showPercent val="0"/>
          <c:showBubbleSize val="0"/>
          <c:showLeaderLines val="1"/>
        </c:dLbls>
      </c:pie3DChart>
      <c:spPr>
        <a:noFill/>
        <a:ln w="25400">
          <a:noFill/>
        </a:ln>
      </c:spPr>
    </c:plotArea>
    <c:legend>
      <c:legendPos val="r"/>
      <c:layout>
        <c:manualLayout>
          <c:xMode val="edge"/>
          <c:yMode val="edge"/>
          <c:x val="0.12609130643624658"/>
          <c:y val="0.2111185561556804"/>
          <c:w val="0.76959176686950503"/>
          <c:h val="0.1259303668297041"/>
        </c:manualLayout>
      </c:layout>
      <c:overlay val="0"/>
      <c:spPr>
        <a:noFill/>
        <a:ln>
          <a:noFill/>
        </a:ln>
        <a:effectLst>
          <a:glow>
            <a:schemeClr val="accent1">
              <a:alpha val="45000"/>
            </a:schemeClr>
          </a:glow>
          <a:softEdge rad="0"/>
        </a:effectLst>
      </c:spPr>
      <c:txPr>
        <a:bodyPr/>
        <a:lstStyle/>
        <a:p>
          <a:pPr>
            <a:defRPr sz="1100" b="1" i="0" u="none" strike="noStrike" baseline="0">
              <a:solidFill>
                <a:srgbClr val="333333"/>
              </a:solidFill>
              <a:latin typeface="Rockwell"/>
              <a:ea typeface="Rockwell"/>
              <a:cs typeface="Rockwell"/>
            </a:defRPr>
          </a:pPr>
          <a:endParaRPr lang="es-CO"/>
        </a:p>
      </c:txPr>
    </c:legend>
    <c:plotVisOnly val="1"/>
    <c:dispBlanksAs val="gap"/>
    <c:showDLblsOverMax val="0"/>
  </c:chart>
  <c:spPr>
    <a:no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[Informe procesos Consorcio Fidufosyga - diciembre 2025.xlsx]Estadísticas!TablaDinámica8</c:name>
    <c:fmtId val="0"/>
  </c:pivotSource>
  <c:chart>
    <c:autoTitleDeleted val="1"/>
    <c:pivotFmts>
      <c:pivotFmt>
        <c:idx val="0"/>
        <c:marker>
          <c:symbol val="none"/>
        </c:marker>
        <c:dLbl>
          <c:idx val="0"/>
          <c:spPr>
            <a:noFill/>
            <a:ln w="25400">
              <a:noFill/>
            </a:ln>
          </c:spPr>
          <c:txPr>
            <a:bodyPr wrap="square" lIns="38100" tIns="19050" rIns="38100" bIns="19050" anchor="ctr">
              <a:spAutoFit/>
            </a:bodyPr>
            <a:lstStyle/>
            <a:p>
              <a:pPr>
                <a:defRPr sz="1500" b="1" i="0" u="none" strike="noStrike" baseline="0">
                  <a:solidFill>
                    <a:srgbClr val="333333"/>
                  </a:solidFill>
                  <a:latin typeface="Rockwell"/>
                  <a:ea typeface="Rockwell"/>
                  <a:cs typeface="Rockwell"/>
                </a:defRPr>
              </a:pPr>
              <a:endParaRPr lang="es-CO"/>
            </a:p>
          </c:txPr>
          <c:dLblPos val="inEnd"/>
          <c:showLegendKey val="0"/>
          <c:showVal val="0"/>
          <c:showCatName val="0"/>
          <c:showSerName val="0"/>
          <c:showPercent val="1"/>
          <c:showBubbleSize val="0"/>
          <c:extLst>
            <c:ext xmlns:c15="http://schemas.microsoft.com/office/drawing/2012/chart" uri="{CE6537A1-D6FC-4f65-9D91-7224C49458BB}"/>
          </c:extLst>
        </c:dLbl>
      </c:pivotFmt>
      <c:pivotFmt>
        <c:idx val="1"/>
        <c:spPr>
          <a:solidFill>
            <a:srgbClr val="4F81BD"/>
          </a:solidFill>
          <a:ln w="25400">
            <a:noFill/>
          </a:ln>
        </c:spPr>
      </c:pivotFmt>
      <c:pivotFmt>
        <c:idx val="2"/>
        <c:spPr>
          <a:solidFill>
            <a:srgbClr val="C0504D"/>
          </a:solidFill>
          <a:ln w="25400">
            <a:noFill/>
          </a:ln>
        </c:spPr>
      </c:pivotFmt>
      <c:pivotFmt>
        <c:idx val="3"/>
        <c:spPr>
          <a:solidFill>
            <a:srgbClr val="9BBB59"/>
          </a:solidFill>
          <a:ln w="25400">
            <a:noFill/>
          </a:ln>
        </c:spPr>
      </c:pivotFmt>
      <c:pivotFmt>
        <c:idx val="4"/>
        <c:spPr>
          <a:solidFill>
            <a:srgbClr val="8064A2"/>
          </a:solidFill>
          <a:ln w="25400">
            <a:noFill/>
          </a:ln>
        </c:spPr>
      </c:pivotFmt>
      <c:pivotFmt>
        <c:idx val="5"/>
        <c:spPr>
          <a:solidFill>
            <a:srgbClr val="4BACC6"/>
          </a:solidFill>
          <a:ln w="25400">
            <a:noFill/>
          </a:ln>
        </c:spPr>
      </c:pivotFmt>
      <c:pivotFmt>
        <c:idx val="6"/>
        <c:spPr>
          <a:solidFill>
            <a:srgbClr val="F79646"/>
          </a:solidFill>
          <a:ln w="25400">
            <a:noFill/>
          </a:ln>
        </c:spPr>
      </c:pivotFmt>
    </c:pivotFmts>
    <c:plotArea>
      <c:layout/>
      <c:pieChart>
        <c:varyColors val="1"/>
        <c:ser>
          <c:idx val="0"/>
          <c:order val="0"/>
          <c:tx>
            <c:strRef>
              <c:f>Estadísticas!$N$45</c:f>
              <c:strCache>
                <c:ptCount val="1"/>
                <c:pt idx="0">
                  <c:v>Total</c:v>
                </c:pt>
              </c:strCache>
            </c:strRef>
          </c:tx>
          <c:dPt>
            <c:idx val="0"/>
            <c:bubble3D val="0"/>
            <c:spPr>
              <a:solidFill>
                <a:srgbClr val="4F81BD"/>
              </a:solidFill>
              <a:ln w="25400">
                <a:noFill/>
              </a:ln>
            </c:spPr>
            <c:extLst>
              <c:ext xmlns:c16="http://schemas.microsoft.com/office/drawing/2014/chart" uri="{C3380CC4-5D6E-409C-BE32-E72D297353CC}">
                <c16:uniqueId val="{00000000-7655-4743-8D06-85AB58889DF0}"/>
              </c:ext>
            </c:extLst>
          </c:dPt>
          <c:dPt>
            <c:idx val="1"/>
            <c:bubble3D val="0"/>
            <c:spPr>
              <a:solidFill>
                <a:srgbClr val="C0504D"/>
              </a:solidFill>
              <a:ln w="25400">
                <a:noFill/>
              </a:ln>
            </c:spPr>
            <c:extLst>
              <c:ext xmlns:c16="http://schemas.microsoft.com/office/drawing/2014/chart" uri="{C3380CC4-5D6E-409C-BE32-E72D297353CC}">
                <c16:uniqueId val="{00000001-7655-4743-8D06-85AB58889DF0}"/>
              </c:ext>
            </c:extLst>
          </c:dPt>
          <c:dPt>
            <c:idx val="2"/>
            <c:bubble3D val="0"/>
            <c:spPr>
              <a:solidFill>
                <a:srgbClr val="9BBB59"/>
              </a:solidFill>
              <a:ln w="25400">
                <a:noFill/>
              </a:ln>
            </c:spPr>
            <c:extLst>
              <c:ext xmlns:c16="http://schemas.microsoft.com/office/drawing/2014/chart" uri="{C3380CC4-5D6E-409C-BE32-E72D297353CC}">
                <c16:uniqueId val="{00000002-7655-4743-8D06-85AB58889DF0}"/>
              </c:ext>
            </c:extLst>
          </c:dPt>
          <c:dPt>
            <c:idx val="3"/>
            <c:bubble3D val="0"/>
            <c:spPr>
              <a:solidFill>
                <a:srgbClr val="8064A2"/>
              </a:solidFill>
              <a:ln w="25400">
                <a:noFill/>
              </a:ln>
            </c:spPr>
            <c:extLst>
              <c:ext xmlns:c16="http://schemas.microsoft.com/office/drawing/2014/chart" uri="{C3380CC4-5D6E-409C-BE32-E72D297353CC}">
                <c16:uniqueId val="{00000003-7655-4743-8D06-85AB58889DF0}"/>
              </c:ext>
            </c:extLst>
          </c:dPt>
          <c:dPt>
            <c:idx val="4"/>
            <c:bubble3D val="0"/>
            <c:spPr>
              <a:solidFill>
                <a:srgbClr val="4BACC6"/>
              </a:solidFill>
              <a:ln w="25400">
                <a:noFill/>
              </a:ln>
            </c:spPr>
            <c:extLst>
              <c:ext xmlns:c16="http://schemas.microsoft.com/office/drawing/2014/chart" uri="{C3380CC4-5D6E-409C-BE32-E72D297353CC}">
                <c16:uniqueId val="{00000004-7655-4743-8D06-85AB58889DF0}"/>
              </c:ext>
            </c:extLst>
          </c:dPt>
          <c:dPt>
            <c:idx val="5"/>
            <c:bubble3D val="0"/>
            <c:spPr>
              <a:solidFill>
                <a:srgbClr val="F79646"/>
              </a:solidFill>
              <a:ln w="25400">
                <a:noFill/>
              </a:ln>
            </c:spPr>
            <c:extLst>
              <c:ext xmlns:c16="http://schemas.microsoft.com/office/drawing/2014/chart" uri="{C3380CC4-5D6E-409C-BE32-E72D297353CC}">
                <c16:uniqueId val="{00000005-7655-4743-8D06-85AB58889DF0}"/>
              </c:ext>
            </c:extLst>
          </c:dPt>
          <c:dLbls>
            <c:spPr>
              <a:noFill/>
              <a:ln w="25400">
                <a:noFill/>
              </a:ln>
            </c:spPr>
            <c:txPr>
              <a:bodyPr wrap="square" lIns="38100" tIns="19050" rIns="38100" bIns="19050" anchor="ctr">
                <a:spAutoFit/>
              </a:bodyPr>
              <a:lstStyle/>
              <a:p>
                <a:pPr>
                  <a:defRPr sz="1500" b="1" i="0" u="none" strike="noStrike" baseline="0">
                    <a:solidFill>
                      <a:srgbClr val="333333"/>
                    </a:solidFill>
                    <a:latin typeface="Rockwell"/>
                    <a:ea typeface="Rockwell"/>
                    <a:cs typeface="Rockwell"/>
                  </a:defRPr>
                </a:pPr>
                <a:endParaRPr lang="es-CO"/>
              </a:p>
            </c:txPr>
            <c:dLblPos val="inEnd"/>
            <c:showLegendKey val="0"/>
            <c:showVal val="0"/>
            <c:showCatName val="0"/>
            <c:showSerName val="0"/>
            <c:showPercent val="1"/>
            <c:showBubbleSize val="0"/>
            <c:showLeaderLines val="0"/>
            <c:extLst>
              <c:ext xmlns:c15="http://schemas.microsoft.com/office/drawing/2012/chart" uri="{CE6537A1-D6FC-4f65-9D91-7224C49458BB}"/>
            </c:extLst>
          </c:dLbls>
          <c:cat>
            <c:strRef>
              <c:f>Estadísticas!$M$46:$M$51</c:f>
              <c:strCache>
                <c:ptCount val="6"/>
                <c:pt idx="0">
                  <c:v>Suma de Esguerra Asesores</c:v>
                </c:pt>
                <c:pt idx="1">
                  <c:v>Suma de Felipe Bonilla</c:v>
                </c:pt>
                <c:pt idx="2">
                  <c:v>Suma de Germán Valdés</c:v>
                </c:pt>
                <c:pt idx="3">
                  <c:v>Suma de Dionisio Araujo</c:v>
                </c:pt>
                <c:pt idx="4">
                  <c:v>Suma de Fanny Suárez</c:v>
                </c:pt>
                <c:pt idx="5">
                  <c:v>Suma de Arrieta Mantilla</c:v>
                </c:pt>
              </c:strCache>
            </c:strRef>
          </c:cat>
          <c:val>
            <c:numRef>
              <c:f>Estadísticas!$N$46:$N$51</c:f>
              <c:numCache>
                <c:formatCode>General</c:formatCode>
                <c:ptCount val="6"/>
                <c:pt idx="0">
                  <c:v>22</c:v>
                </c:pt>
                <c:pt idx="1">
                  <c:v>86</c:v>
                </c:pt>
                <c:pt idx="2">
                  <c:v>1</c:v>
                </c:pt>
                <c:pt idx="3">
                  <c:v>30</c:v>
                </c:pt>
                <c:pt idx="4">
                  <c:v>14</c:v>
                </c:pt>
                <c:pt idx="5">
                  <c:v>6</c:v>
                </c:pt>
              </c:numCache>
            </c:numRef>
          </c:val>
          <c:extLst>
            <c:ext xmlns:c16="http://schemas.microsoft.com/office/drawing/2014/chart" uri="{C3380CC4-5D6E-409C-BE32-E72D297353CC}">
              <c16:uniqueId val="{00000006-7655-4743-8D06-85AB58889DF0}"/>
            </c:ext>
          </c:extLst>
        </c:ser>
        <c:dLbls>
          <c:showLegendKey val="0"/>
          <c:showVal val="0"/>
          <c:showCatName val="0"/>
          <c:showSerName val="0"/>
          <c:showPercent val="0"/>
          <c:showBubbleSize val="0"/>
          <c:showLeaderLines val="0"/>
        </c:dLbls>
        <c:firstSliceAng val="0"/>
      </c:pieChart>
      <c:spPr>
        <a:noFill/>
        <a:ln w="25400">
          <a:noFill/>
        </a:ln>
      </c:spPr>
    </c:plotArea>
    <c:legend>
      <c:legendPos val="l"/>
      <c:overlay val="0"/>
      <c:spPr>
        <a:noFill/>
        <a:ln w="25400">
          <a:noFill/>
        </a:ln>
      </c:spPr>
      <c:txPr>
        <a:bodyPr/>
        <a:lstStyle/>
        <a:p>
          <a:pPr>
            <a:defRPr sz="525" b="0" i="0" u="none" strike="noStrike" baseline="0">
              <a:solidFill>
                <a:srgbClr val="333333"/>
              </a:solidFill>
              <a:latin typeface="Calibri"/>
              <a:ea typeface="Calibri"/>
              <a:cs typeface="Calibri"/>
            </a:defRPr>
          </a:pPr>
          <a:endParaRPr lang="es-CO"/>
        </a:p>
      </c:txPr>
    </c:legend>
    <c:plotVisOnly val="1"/>
    <c:dispBlanksAs val="gap"/>
    <c:showDLblsOverMax val="0"/>
  </c:chart>
  <c:spPr>
    <a:no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7239000</xdr:colOff>
      <xdr:row>0</xdr:row>
      <xdr:rowOff>6086475</xdr:rowOff>
    </xdr:from>
    <xdr:to>
      <xdr:col>3</xdr:col>
      <xdr:colOff>0</xdr:colOff>
      <xdr:row>1</xdr:row>
      <xdr:rowOff>19050</xdr:rowOff>
    </xdr:to>
    <xdr:pic>
      <xdr:nvPicPr>
        <xdr:cNvPr id="8298948" name="Imagen 2">
          <a:extLst>
            <a:ext uri="{FF2B5EF4-FFF2-40B4-BE49-F238E27FC236}">
              <a16:creationId xmlns:a16="http://schemas.microsoft.com/office/drawing/2014/main" id="{FC973C56-9A4D-387C-53AF-3EBD5921D1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1190625"/>
          <a:ext cx="12954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5857875</xdr:colOff>
      <xdr:row>1</xdr:row>
      <xdr:rowOff>3990975</xdr:rowOff>
    </xdr:from>
    <xdr:to>
      <xdr:col>2</xdr:col>
      <xdr:colOff>1685925</xdr:colOff>
      <xdr:row>2</xdr:row>
      <xdr:rowOff>0</xdr:rowOff>
    </xdr:to>
    <xdr:pic>
      <xdr:nvPicPr>
        <xdr:cNvPr id="9668688" name="Imagen 2">
          <a:extLst>
            <a:ext uri="{FF2B5EF4-FFF2-40B4-BE49-F238E27FC236}">
              <a16:creationId xmlns:a16="http://schemas.microsoft.com/office/drawing/2014/main" id="{1C94C31A-10BD-B1D4-B883-26F512AD53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1276350"/>
          <a:ext cx="866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5857875</xdr:colOff>
      <xdr:row>12</xdr:row>
      <xdr:rowOff>4410075</xdr:rowOff>
    </xdr:from>
    <xdr:to>
      <xdr:col>2</xdr:col>
      <xdr:colOff>1685925</xdr:colOff>
      <xdr:row>13</xdr:row>
      <xdr:rowOff>0</xdr:rowOff>
    </xdr:to>
    <xdr:pic>
      <xdr:nvPicPr>
        <xdr:cNvPr id="9668689" name="Imagen 8">
          <a:extLst>
            <a:ext uri="{FF2B5EF4-FFF2-40B4-BE49-F238E27FC236}">
              <a16:creationId xmlns:a16="http://schemas.microsoft.com/office/drawing/2014/main" id="{52247C60-1568-DC0E-D3C3-D0951245C0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5457825"/>
          <a:ext cx="866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5200650</xdr:colOff>
      <xdr:row>27</xdr:row>
      <xdr:rowOff>6134100</xdr:rowOff>
    </xdr:from>
    <xdr:to>
      <xdr:col>2</xdr:col>
      <xdr:colOff>1685925</xdr:colOff>
      <xdr:row>27</xdr:row>
      <xdr:rowOff>2066925</xdr:rowOff>
    </xdr:to>
    <xdr:pic>
      <xdr:nvPicPr>
        <xdr:cNvPr id="9668690" name="Imagen 9">
          <a:extLst>
            <a:ext uri="{FF2B5EF4-FFF2-40B4-BE49-F238E27FC236}">
              <a16:creationId xmlns:a16="http://schemas.microsoft.com/office/drawing/2014/main" id="{A600F7DE-BBD0-6717-A1D2-DB03439551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10810875"/>
          <a:ext cx="866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5495925</xdr:colOff>
      <xdr:row>34</xdr:row>
      <xdr:rowOff>4943475</xdr:rowOff>
    </xdr:from>
    <xdr:to>
      <xdr:col>2</xdr:col>
      <xdr:colOff>1685925</xdr:colOff>
      <xdr:row>34</xdr:row>
      <xdr:rowOff>2266950</xdr:rowOff>
    </xdr:to>
    <xdr:pic>
      <xdr:nvPicPr>
        <xdr:cNvPr id="9668691" name="Imagen 10">
          <a:extLst>
            <a:ext uri="{FF2B5EF4-FFF2-40B4-BE49-F238E27FC236}">
              <a16:creationId xmlns:a16="http://schemas.microsoft.com/office/drawing/2014/main" id="{EF73B9D1-DBCE-E42B-559D-C9620A5262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14859000"/>
          <a:ext cx="866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24355425</xdr:colOff>
      <xdr:row>34</xdr:row>
      <xdr:rowOff>13668375</xdr:rowOff>
    </xdr:from>
    <xdr:to>
      <xdr:col>14</xdr:col>
      <xdr:colOff>2505075</xdr:colOff>
      <xdr:row>34</xdr:row>
      <xdr:rowOff>2266950</xdr:rowOff>
    </xdr:to>
    <xdr:pic>
      <xdr:nvPicPr>
        <xdr:cNvPr id="9668692" name="Imagen 10">
          <a:extLst>
            <a:ext uri="{FF2B5EF4-FFF2-40B4-BE49-F238E27FC236}">
              <a16:creationId xmlns:a16="http://schemas.microsoft.com/office/drawing/2014/main" id="{D48D7B55-A806-A828-CC55-BFB0BA4DAF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30675" y="14859000"/>
          <a:ext cx="2114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45</xdr:row>
      <xdr:rowOff>0</xdr:rowOff>
    </xdr:from>
    <xdr:to>
      <xdr:col>6</xdr:col>
      <xdr:colOff>-73256775</xdr:colOff>
      <xdr:row>61</xdr:row>
      <xdr:rowOff>0</xdr:rowOff>
    </xdr:to>
    <xdr:graphicFrame macro="">
      <xdr:nvGraphicFramePr>
        <xdr:cNvPr id="9668693" name="Gráfico 3">
          <a:extLst>
            <a:ext uri="{FF2B5EF4-FFF2-40B4-BE49-F238E27FC236}">
              <a16:creationId xmlns:a16="http://schemas.microsoft.com/office/drawing/2014/main" id="{1DD555BE-A8EA-DF9C-EDE7-54CE34B26B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2371725</xdr:colOff>
      <xdr:row>52</xdr:row>
      <xdr:rowOff>19050</xdr:rowOff>
    </xdr:from>
    <xdr:to>
      <xdr:col>15</xdr:col>
      <xdr:colOff>76200</xdr:colOff>
      <xdr:row>68</xdr:row>
      <xdr:rowOff>0</xdr:rowOff>
    </xdr:to>
    <xdr:graphicFrame macro="">
      <xdr:nvGraphicFramePr>
        <xdr:cNvPr id="9668694" name="Gráfico 6">
          <a:extLst>
            <a:ext uri="{FF2B5EF4-FFF2-40B4-BE49-F238E27FC236}">
              <a16:creationId xmlns:a16="http://schemas.microsoft.com/office/drawing/2014/main" id="{DD644C28-9026-EC20-A0D7-A6AFE46011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9467850</xdr:colOff>
      <xdr:row>1</xdr:row>
      <xdr:rowOff>742950</xdr:rowOff>
    </xdr:from>
    <xdr:to>
      <xdr:col>0</xdr:col>
      <xdr:colOff>8782050</xdr:colOff>
      <xdr:row>6</xdr:row>
      <xdr:rowOff>333375</xdr:rowOff>
    </xdr:to>
    <xdr:pic>
      <xdr:nvPicPr>
        <xdr:cNvPr id="9501602" name="Imagen 3">
          <a:extLst>
            <a:ext uri="{FF2B5EF4-FFF2-40B4-BE49-F238E27FC236}">
              <a16:creationId xmlns:a16="http://schemas.microsoft.com/office/drawing/2014/main" id="{0F9B8E71-CF43-A94F-5DF7-76209D63D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6275" y="323850"/>
          <a:ext cx="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56</xdr:row>
      <xdr:rowOff>0</xdr:rowOff>
    </xdr:from>
    <xdr:to>
      <xdr:col>14</xdr:col>
      <xdr:colOff>-139941300</xdr:colOff>
      <xdr:row>78</xdr:row>
      <xdr:rowOff>0</xdr:rowOff>
    </xdr:to>
    <xdr:graphicFrame macro="">
      <xdr:nvGraphicFramePr>
        <xdr:cNvPr id="9501603" name="Gráfico 11">
          <a:extLst>
            <a:ext uri="{FF2B5EF4-FFF2-40B4-BE49-F238E27FC236}">
              <a16:creationId xmlns:a16="http://schemas.microsoft.com/office/drawing/2014/main" id="{0D895AD7-CFFA-ED42-5079-66941B2B3F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7524750</xdr:colOff>
      <xdr:row>42</xdr:row>
      <xdr:rowOff>1695450</xdr:rowOff>
    </xdr:from>
    <xdr:to>
      <xdr:col>0</xdr:col>
      <xdr:colOff>8753475</xdr:colOff>
      <xdr:row>47</xdr:row>
      <xdr:rowOff>0</xdr:rowOff>
    </xdr:to>
    <xdr:pic>
      <xdr:nvPicPr>
        <xdr:cNvPr id="9501604" name="Imagen 3">
          <a:extLst>
            <a:ext uri="{FF2B5EF4-FFF2-40B4-BE49-F238E27FC236}">
              <a16:creationId xmlns:a16="http://schemas.microsoft.com/office/drawing/2014/main" id="{188095CD-B1B1-007A-A718-9C9F8743D9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6275" y="6953250"/>
          <a:ext cx="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6858000</xdr:colOff>
      <xdr:row>62</xdr:row>
      <xdr:rowOff>19050</xdr:rowOff>
    </xdr:from>
    <xdr:to>
      <xdr:col>0</xdr:col>
      <xdr:colOff>8753475</xdr:colOff>
      <xdr:row>67</xdr:row>
      <xdr:rowOff>0</xdr:rowOff>
    </xdr:to>
    <xdr:pic>
      <xdr:nvPicPr>
        <xdr:cNvPr id="9501605" name="Imagen 3">
          <a:extLst>
            <a:ext uri="{FF2B5EF4-FFF2-40B4-BE49-F238E27FC236}">
              <a16:creationId xmlns:a16="http://schemas.microsoft.com/office/drawing/2014/main" id="{84C1B8CE-203C-9C3F-BCB7-4030FE02D8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6275" y="10039350"/>
          <a:ext cx="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5924550</xdr:colOff>
      <xdr:row>104</xdr:row>
      <xdr:rowOff>4495800</xdr:rowOff>
    </xdr:from>
    <xdr:to>
      <xdr:col>0</xdr:col>
      <xdr:colOff>8753475</xdr:colOff>
      <xdr:row>110</xdr:row>
      <xdr:rowOff>0</xdr:rowOff>
    </xdr:to>
    <xdr:pic>
      <xdr:nvPicPr>
        <xdr:cNvPr id="9501606" name="Imagen 3">
          <a:extLst>
            <a:ext uri="{FF2B5EF4-FFF2-40B4-BE49-F238E27FC236}">
              <a16:creationId xmlns:a16="http://schemas.microsoft.com/office/drawing/2014/main" id="{83E37C07-A0B3-5A18-509B-D10756EEE7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6275" y="1698307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-42595800</xdr:colOff>
      <xdr:row>200</xdr:row>
      <xdr:rowOff>23345775</xdr:rowOff>
    </xdr:from>
    <xdr:to>
      <xdr:col>4</xdr:col>
      <xdr:colOff>0</xdr:colOff>
      <xdr:row>201</xdr:row>
      <xdr:rowOff>0</xdr:rowOff>
    </xdr:to>
    <xdr:pic>
      <xdr:nvPicPr>
        <xdr:cNvPr id="8653823" name="Picture 3">
          <a:extLst>
            <a:ext uri="{FF2B5EF4-FFF2-40B4-BE49-F238E27FC236}">
              <a16:creationId xmlns:a16="http://schemas.microsoft.com/office/drawing/2014/main" id="{18FB53A1-E854-BB22-311B-C0CA116624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519475" y="446798700"/>
          <a:ext cx="45034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-42595800</xdr:colOff>
      <xdr:row>227</xdr:row>
      <xdr:rowOff>82400775</xdr:rowOff>
    </xdr:from>
    <xdr:to>
      <xdr:col>4</xdr:col>
      <xdr:colOff>0</xdr:colOff>
      <xdr:row>229</xdr:row>
      <xdr:rowOff>0</xdr:rowOff>
    </xdr:to>
    <xdr:pic>
      <xdr:nvPicPr>
        <xdr:cNvPr id="9709568" name="Picture 3">
          <a:extLst>
            <a:ext uri="{FF2B5EF4-FFF2-40B4-BE49-F238E27FC236}">
              <a16:creationId xmlns:a16="http://schemas.microsoft.com/office/drawing/2014/main" id="{AAD2B0CE-39FB-339E-CC19-B38DD7155B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519475" y="458038200"/>
          <a:ext cx="45034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-43672125</xdr:colOff>
      <xdr:row>0</xdr:row>
      <xdr:rowOff>8010525</xdr:rowOff>
    </xdr:from>
    <xdr:to>
      <xdr:col>3</xdr:col>
      <xdr:colOff>771525</xdr:colOff>
      <xdr:row>1</xdr:row>
      <xdr:rowOff>76200</xdr:rowOff>
    </xdr:to>
    <xdr:pic>
      <xdr:nvPicPr>
        <xdr:cNvPr id="9709569" name="Imagen 10">
          <a:extLst>
            <a:ext uri="{FF2B5EF4-FFF2-40B4-BE49-F238E27FC236}">
              <a16:creationId xmlns:a16="http://schemas.microsoft.com/office/drawing/2014/main" id="{C7650E6F-6CBB-144C-58D2-68D792C5E7C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595800" y="1009650"/>
          <a:ext cx="458247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27489150</xdr:colOff>
      <xdr:row>0</xdr:row>
      <xdr:rowOff>15906750</xdr:rowOff>
    </xdr:from>
    <xdr:to>
      <xdr:col>2</xdr:col>
      <xdr:colOff>-18640425</xdr:colOff>
      <xdr:row>3</xdr:row>
      <xdr:rowOff>32251650</xdr:rowOff>
    </xdr:to>
    <xdr:pic>
      <xdr:nvPicPr>
        <xdr:cNvPr id="8310210" name="Picture 3">
          <a:extLst>
            <a:ext uri="{FF2B5EF4-FFF2-40B4-BE49-F238E27FC236}">
              <a16:creationId xmlns:a16="http://schemas.microsoft.com/office/drawing/2014/main" id="{C4F54BB7-744B-560A-5599-3E6E2F6B5A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0" y="161925"/>
          <a:ext cx="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-11534775</xdr:colOff>
      <xdr:row>0</xdr:row>
      <xdr:rowOff>7048500</xdr:rowOff>
    </xdr:from>
    <xdr:to>
      <xdr:col>2</xdr:col>
      <xdr:colOff>12439650</xdr:colOff>
      <xdr:row>0</xdr:row>
      <xdr:rowOff>-124587000</xdr:rowOff>
    </xdr:to>
    <xdr:pic>
      <xdr:nvPicPr>
        <xdr:cNvPr id="8311234" name="Picture 1">
          <a:extLst>
            <a:ext uri="{FF2B5EF4-FFF2-40B4-BE49-F238E27FC236}">
              <a16:creationId xmlns:a16="http://schemas.microsoft.com/office/drawing/2014/main" id="{DF84D013-2630-B0C2-BA12-C5CA3386D9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34775" y="1019175"/>
          <a:ext cx="13801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-15430500</xdr:colOff>
      <xdr:row>11</xdr:row>
      <xdr:rowOff>72694800</xdr:rowOff>
    </xdr:from>
    <xdr:to>
      <xdr:col>2</xdr:col>
      <xdr:colOff>9525</xdr:colOff>
      <xdr:row>11</xdr:row>
      <xdr:rowOff>2514600</xdr:rowOff>
    </xdr:to>
    <xdr:pic>
      <xdr:nvPicPr>
        <xdr:cNvPr id="7184173" name="1 Imagen">
          <a:extLst>
            <a:ext uri="{FF2B5EF4-FFF2-40B4-BE49-F238E27FC236}">
              <a16:creationId xmlns:a16="http://schemas.microsoft.com/office/drawing/2014/main" id="{B480520E-68BA-6556-BBC8-A4848B32A9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0500" y="8658225"/>
          <a:ext cx="171354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9525</xdr:rowOff>
    </xdr:from>
    <xdr:to>
      <xdr:col>2</xdr:col>
      <xdr:colOff>0</xdr:colOff>
      <xdr:row>4</xdr:row>
      <xdr:rowOff>295275</xdr:rowOff>
    </xdr:to>
    <xdr:pic>
      <xdr:nvPicPr>
        <xdr:cNvPr id="8312258" name="Imagen 1">
          <a:extLst>
            <a:ext uri="{FF2B5EF4-FFF2-40B4-BE49-F238E27FC236}">
              <a16:creationId xmlns:a16="http://schemas.microsoft.com/office/drawing/2014/main" id="{2CD93A56-2120-4A6C-F3CA-0C11F23935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80975"/>
          <a:ext cx="11144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2247900</xdr:colOff>
      <xdr:row>0</xdr:row>
      <xdr:rowOff>19221450</xdr:rowOff>
    </xdr:from>
    <xdr:to>
      <xdr:col>2</xdr:col>
      <xdr:colOff>13249275</xdr:colOff>
      <xdr:row>0</xdr:row>
      <xdr:rowOff>79876650</xdr:rowOff>
    </xdr:to>
    <xdr:pic>
      <xdr:nvPicPr>
        <xdr:cNvPr id="8313282" name="1 Imagen">
          <a:extLst>
            <a:ext uri="{FF2B5EF4-FFF2-40B4-BE49-F238E27FC236}">
              <a16:creationId xmlns:a16="http://schemas.microsoft.com/office/drawing/2014/main" id="{B2EEBCE6-99DA-A2ED-FAE5-5455230D2B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650" y="1104900"/>
          <a:ext cx="7143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-17678400</xdr:colOff>
      <xdr:row>2</xdr:row>
      <xdr:rowOff>-19145250</xdr:rowOff>
    </xdr:from>
    <xdr:to>
      <xdr:col>10</xdr:col>
      <xdr:colOff>23545800</xdr:colOff>
      <xdr:row>8</xdr:row>
      <xdr:rowOff>-194671950</xdr:rowOff>
    </xdr:to>
    <xdr:sp macro="" textlink="">
      <xdr:nvSpPr>
        <xdr:cNvPr id="8314756" name="2 Imagen">
          <a:extLst>
            <a:ext uri="{FF2B5EF4-FFF2-40B4-BE49-F238E27FC236}">
              <a16:creationId xmlns:a16="http://schemas.microsoft.com/office/drawing/2014/main" id="{34AC7908-41A8-4885-95D8-7F418E9AB598}"/>
            </a:ext>
          </a:extLst>
        </xdr:cNvPr>
        <xdr:cNvSpPr>
          <a:spLocks noChangeAspect="1" noChangeArrowheads="1"/>
        </xdr:cNvSpPr>
      </xdr:nvSpPr>
      <xdr:spPr bwMode="auto">
        <a:xfrm>
          <a:off x="-17325975" y="-18821400"/>
          <a:ext cx="26517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-11229975</xdr:colOff>
      <xdr:row>2</xdr:row>
      <xdr:rowOff>17383125</xdr:rowOff>
    </xdr:from>
    <xdr:to>
      <xdr:col>1</xdr:col>
      <xdr:colOff>19802475</xdr:colOff>
      <xdr:row>4</xdr:row>
      <xdr:rowOff>-44653200</xdr:rowOff>
    </xdr:to>
    <xdr:pic>
      <xdr:nvPicPr>
        <xdr:cNvPr id="8314757" name="2 Imagen">
          <a:extLst>
            <a:ext uri="{FF2B5EF4-FFF2-40B4-BE49-F238E27FC236}">
              <a16:creationId xmlns:a16="http://schemas.microsoft.com/office/drawing/2014/main" id="{D7E697A9-C872-C205-D405-32ADCDB2AF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29975" y="485775"/>
          <a:ext cx="1223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-29813250</xdr:colOff>
      <xdr:row>0</xdr:row>
      <xdr:rowOff>0</xdr:rowOff>
    </xdr:from>
    <xdr:to>
      <xdr:col>0</xdr:col>
      <xdr:colOff>29879925</xdr:colOff>
      <xdr:row>1</xdr:row>
      <xdr:rowOff>42243375</xdr:rowOff>
    </xdr:to>
    <xdr:pic>
      <xdr:nvPicPr>
        <xdr:cNvPr id="8315780" name="Picture 3">
          <a:extLst>
            <a:ext uri="{FF2B5EF4-FFF2-40B4-BE49-F238E27FC236}">
              <a16:creationId xmlns:a16="http://schemas.microsoft.com/office/drawing/2014/main" id="{C3D852D8-6064-D40B-8A6F-042FFED7E2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813250" y="0"/>
          <a:ext cx="309657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18497550</xdr:colOff>
      <xdr:row>0</xdr:row>
      <xdr:rowOff>0</xdr:rowOff>
    </xdr:from>
    <xdr:to>
      <xdr:col>9</xdr:col>
      <xdr:colOff>18497550</xdr:colOff>
      <xdr:row>1</xdr:row>
      <xdr:rowOff>42243375</xdr:rowOff>
    </xdr:to>
    <xdr:pic>
      <xdr:nvPicPr>
        <xdr:cNvPr id="8315781" name="Picture 3">
          <a:extLst>
            <a:ext uri="{FF2B5EF4-FFF2-40B4-BE49-F238E27FC236}">
              <a16:creationId xmlns:a16="http://schemas.microsoft.com/office/drawing/2014/main" id="{F74BD337-3BF4-05E0-0EA9-62AC865542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39125" y="0"/>
          <a:ext cx="7620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és Felipe Ortíz Suárez" refreshedDate="45631.416429050929" createdVersion="1" refreshedVersion="4" recordCount="165" upgradeOnRefresh="1" xr:uid="{C97C79B0-0388-49DF-8A0A-3D127FEFAC74}">
  <cacheSource type="worksheet">
    <worksheetSource ref="C183:P183" sheet="Fidufosyga"/>
  </cacheSource>
  <cacheFields count="17">
    <cacheField name="Conteo" numFmtId="0">
      <sharedItems containsString="0" containsBlank="1" containsNumber="1" containsInteger="1" minValue="1" maxValue="1"/>
    </cacheField>
    <cacheField name="No" numFmtId="0">
      <sharedItems containsMixedTypes="1" containsNumber="1" containsInteger="1" minValue="1" maxValue="160"/>
    </cacheField>
    <cacheField name="ESTRADO JUDICIAL HISTÓRICO" numFmtId="0">
      <sharedItems containsBlank="1"/>
    </cacheField>
    <cacheField name="ESTRADO JUDICIAL ACTUAL" numFmtId="0">
      <sharedItems containsBlank="1"/>
    </cacheField>
    <cacheField name="JUZGADO" numFmtId="0">
      <sharedItems containsBlank="1" containsMixedTypes="1" containsNumber="1" containsInteger="1" minValue="1" maxValue="45"/>
    </cacheField>
    <cacheField name="No. PROCESO" numFmtId="0">
      <sharedItems count="168">
        <s v="2015-00582"/>
        <s v="_x000a_2015-00422"/>
        <s v="2015-00393"/>
        <s v="2015-00334"/>
        <s v="_x000a__x000a__x000a__x000a_2014-00674_x000a__x000a__x000a__x000a__x000a_"/>
        <s v="2015-00112"/>
        <s v="_x000a_2014-00726_x000a_"/>
        <s v="_x000a_2014-00644"/>
        <s v="2015-00241"/>
        <s v="_x000a_2015-00532"/>
        <s v="_x000a_2015-00267"/>
        <s v="2015-00210"/>
        <s v="2010-00267_x000a_CSJ 64406 "/>
        <s v="2012-00677"/>
        <s v="2013-00016"/>
        <s v="2014-00452"/>
        <s v="2008-00161"/>
        <s v="2018-00093"/>
        <s v="2013-00815"/>
        <s v="2008-01242"/>
        <s v="2012-00807"/>
        <s v="2015-00240"/>
        <s v="2014-00811"/>
        <s v="2017-00450"/>
        <s v="2015-00694"/>
        <s v="_x000a_2015-00877"/>
        <s v="2015-00668"/>
        <s v="_x000a__x000a__x000a_2015-00572_x000a__x000a_"/>
        <s v="2015-00711"/>
        <s v="_x000a_2015-00136"/>
        <s v="2015-00826"/>
        <s v="2015-00594"/>
        <s v="2015-00260"/>
        <s v="2015-00749"/>
        <s v="2014-00637"/>
        <s v="2016-00130"/>
        <s v="2014-00415"/>
        <s v="2015-00025_x000a__x000a__x000a_2018-00301"/>
        <s v="2015-00132"/>
        <s v="2015-00110"/>
        <s v="2016-00031"/>
        <s v="_x000a__x000a__x000a__x000a_2015-00412_x000a__x000a__x000a__x000a_"/>
        <s v="2015-00351"/>
        <s v="2014-00448"/>
        <s v="2013-00368"/>
        <s v="2014-00478 "/>
        <s v="2015-00092"/>
        <s v="2015-00812"/>
        <s v="2016-00674"/>
        <s v="2014-00487"/>
        <s v="ACUMULADO_x000a_2016-00111"/>
        <s v="2016-00419"/>
        <s v="2015-00166"/>
        <s v="2014-00460 "/>
        <s v="2015-00219 "/>
        <s v="2014-00715"/>
        <s v="2016-00408"/>
        <s v="2014-00476"/>
        <s v="2017-00008"/>
        <s v="2016-00476"/>
        <s v="2014-00496"/>
        <s v="2017-00108"/>
        <s v="2016-00795 "/>
        <s v="2016-00433"/>
        <s v="2015-00774"/>
        <s v="2016-00689"/>
        <s v="2014-00462"/>
        <s v="2014-00525"/>
        <s v="2014-00490"/>
        <s v="2015-00416"/>
        <s v="2016-00441"/>
        <s v="2016-00398"/>
        <s v="2014-00553"/>
        <s v="2015-00729"/>
        <s v="2015-00199"/>
        <s v="2014-00408"/>
        <s v="2014-00507"/>
        <s v="2016-00664"/>
        <s v="2015-00247"/>
        <s v="2015-00523"/>
        <s v="2016-00593"/>
        <s v="2016-00375 _x000a_"/>
        <s v="2016-00411 "/>
        <s v="2016-00376 "/>
        <s v="2016-00416"/>
        <s v="2016-00514"/>
        <s v="2016-00530"/>
        <s v="2016-00395"/>
        <s v="2016-00466"/>
        <s v="2016-00348_x000a_"/>
        <s v="2016-00656 "/>
        <s v="2016-00462 "/>
        <s v="2016-00465"/>
        <s v="2018-00010"/>
        <s v="2016-00439"/>
        <s v="2016-00605"/>
        <s v="2016-00665 "/>
        <s v="2016-00595"/>
        <s v="2016-00574"/>
        <s v="2016-00618"/>
        <s v="_x000a__x000a__x000a_2017-00232_x000a__x000a_"/>
        <s v="2017-00298_x000a__x000a__x000a_2017-00541"/>
        <s v="2017-00270"/>
        <s v="2017-00323"/>
        <s v="_x000a_CONFIRMAR_x000a_ NÚMERO"/>
        <s v="2018-00130"/>
        <s v="2018-00195"/>
        <s v="_x000a_2014-00428"/>
        <s v="2018-00091"/>
        <s v="2018-00152"/>
        <s v="2018-00101"/>
        <s v="2019-00082"/>
        <s v="2019-00219"/>
        <s v="2018-00660"/>
        <s v="2017-00724"/>
        <s v="2018-00489"/>
        <s v="2014-00459"/>
        <s v="2016-00026"/>
        <s v="2011-00297"/>
        <s v="2016-01205"/>
        <s v="2019-00723"/>
        <s v="2019-00494"/>
        <s v="2015-00357"/>
        <s v="2019-00710 "/>
        <s v="2016-00535"/>
        <s v="2019-00075"/>
        <s v="2018-00629"/>
        <s v="2019-00571"/>
        <s v="2015-00207"/>
        <s v="2014-00679"/>
        <s v="2011-00655"/>
        <s v="2008-0035"/>
        <s v="2008-0402"/>
        <s v="2008-0758"/>
        <s v="ACUMULA_x000a_DOS_x000a__x000a_  _x000a_2008-0402_x000a__x000a_2008-035 _x000a_y_x000a_2008-0758_x000a_y_x000a_2008-0758"/>
        <s v="2007-00724"/>
        <s v="2011-0264"/>
        <s v="2011-01043"/>
        <s v="2012-00039"/>
        <s v="2011-00303_x000a_ J- 31"/>
        <s v="2012-00992"/>
        <s v="2013-00093"/>
        <s v="2012-00177"/>
        <s v="2013-00341 "/>
        <s v="2018-00120"/>
        <s v="2024-01595"/>
        <s v="2013-00061"/>
        <s v="2014-00279"/>
        <s v="2024-00174"/>
        <s v="2022-00510"/>
        <s v="2023-00049"/>
        <s v="2015-00227" u="1"/>
        <s v="_x000a_2015-00634" u="1"/>
        <s v="2008-0759" u="1"/>
        <s v="2017-00375" u="1"/>
        <s v="2010-00807" u="1"/>
        <s v="2019-00214" u="1"/>
        <s v="2012-00649" u="1"/>
        <s v="2014-00372" u="1"/>
        <s v="2011-0949" u="1"/>
        <s v="J-2017-2884" u="1"/>
        <s v="J-2017-2885" u="1"/>
        <s v="2016-00446" u="1"/>
        <s v="2012-00831" u="1"/>
        <s v="2017-00240" u="1"/>
        <s v="2018-00280" u="1"/>
        <s v="_x000a_2012-00616_x000a_" u="1"/>
        <s v="2012-00007" u="1"/>
      </sharedItems>
    </cacheField>
    <cacheField name="JURISDICCIÓN" numFmtId="0">
      <sharedItems/>
    </cacheField>
    <cacheField name="PROCESO Y/O ACCIÓN " numFmtId="0">
      <sharedItems/>
    </cacheField>
    <cacheField name="DEMANDAN_x000a_TE" numFmtId="0">
      <sharedItems/>
    </cacheField>
    <cacheField name="DEMANDADO(S)" numFmtId="0">
      <sharedItems/>
    </cacheField>
    <cacheField name="CONCEPTO" numFmtId="0">
      <sharedItems/>
    </cacheField>
    <cacheField name="INSTANCIA " numFmtId="0">
      <sharedItems/>
    </cacheField>
    <cacheField name="ACTUACIONES" numFmtId="0">
      <sharedItems/>
    </cacheField>
    <cacheField name="CUANTÍA" numFmtId="0">
      <sharedItems containsString="0" containsBlank="1" containsNumber="1" minValue="1" maxValue="92886543059"/>
    </cacheField>
    <cacheField name="APODERADO" numFmtId="0">
      <sharedItems containsBlank="1" count="13">
        <s v="Esguerra Asesores"/>
        <s v="Felipe Bonilla"/>
        <s v="Germán Valdés"/>
        <s v="Dionisio Araujo"/>
        <s v="Fanny Suárez"/>
        <s v="Arrieta Mantilla"/>
        <s v="FELIPE PIQUERO VILLEGAS" u="1"/>
        <s v="BONILLAS ASOCIADOS " u="1"/>
        <s v="GERMÁN VALDES SÁNCHEZ " u="1"/>
        <s v="VÉLEZ, GUTIÉRREZ  ABOGADOS" u="1"/>
        <s v="FANNY SUÁREZ HIGUERA" u="1"/>
        <s v="CARLOS GUSTAVO ARRIETA PADILLA" u="1"/>
        <m u="1"/>
      </sharedItems>
    </cacheField>
    <cacheField name="CALIFICA_x000a_CIÓN CONTINGEN_x000a_CIA " numFmtId="0">
      <sharedItems containsBlank="1" count="4">
        <s v="POSIBLE"/>
        <s v="REMOTA"/>
        <m/>
        <s v="PROBABLE"/>
      </sharedItems>
    </cacheField>
    <cacheField name="OBSERVACIONES "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és Felipe Ortíz Suárez" refreshedDate="45782.512761921294" createdVersion="1" refreshedVersion="4" recordCount="26" upgradeOnRefresh="1" xr:uid="{EE66B088-7AFE-4502-9777-0E5F31E6B3EA}">
  <cacheSource type="worksheet">
    <worksheetSource ref="B12:G38" sheet="Estadísticas"/>
  </cacheSource>
  <cacheFields count="6">
    <cacheField name="Arrieta Mantilla" numFmtId="0">
      <sharedItems containsString="0" containsBlank="1" containsNumber="1" containsInteger="1" minValue="1" maxValue="3"/>
    </cacheField>
    <cacheField name="Dionisio Araujo" numFmtId="0">
      <sharedItems containsString="0" containsBlank="1" containsNumber="1" containsInteger="1" minValue="1" maxValue="19"/>
    </cacheField>
    <cacheField name="Esguerra Asesores" numFmtId="0">
      <sharedItems containsString="0" containsBlank="1" containsNumber="1" containsInteger="1" minValue="1" maxValue="9"/>
    </cacheField>
    <cacheField name="Fanny Suárez" numFmtId="0">
      <sharedItems containsString="0" containsBlank="1" containsNumber="1" containsInteger="1" minValue="1" maxValue="5"/>
    </cacheField>
    <cacheField name="Felipe Bonilla" numFmtId="0">
      <sharedItems containsString="0" containsBlank="1" containsNumber="1" containsInteger="1" minValue="1" maxValue="34"/>
    </cacheField>
    <cacheField name="Germán Valdés" numFmtId="0">
      <sharedItems containsString="0" containsBlank="1"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és Felipe Ortíz Suárez" refreshedDate="45993.648163310187" createdVersion="1" refreshedVersion="4" recordCount="159" upgradeOnRefresh="1" xr:uid="{F4CFE825-8E3A-4C04-B383-C9589DDD9D1E}">
  <cacheSource type="worksheet">
    <worksheetSource ref="A2:Q161" sheet="Fidufosyga"/>
  </cacheSource>
  <cacheFields count="17">
    <cacheField name="Conteo" numFmtId="0">
      <sharedItems containsString="0" containsBlank="1" containsNumber="1" containsInteger="1" minValue="1" maxValue="1"/>
    </cacheField>
    <cacheField name="No" numFmtId="0">
      <sharedItems containsBlank="1" containsMixedTypes="1" containsNumber="1" containsInteger="1" minValue="1" maxValue="156"/>
    </cacheField>
    <cacheField name="HISTÓRICO" numFmtId="0">
      <sharedItems containsBlank="1"/>
    </cacheField>
    <cacheField name="UBICACIÓN ACTUAL" numFmtId="0">
      <sharedItems containsBlank="1"/>
    </cacheField>
    <cacheField name="JUZGADO" numFmtId="0">
      <sharedItems containsBlank="1" containsMixedTypes="1" containsNumber="1" containsInteger="1" minValue="1" maxValue="609"/>
    </cacheField>
    <cacheField name="No. PROCESO" numFmtId="0">
      <sharedItems containsBlank="1"/>
    </cacheField>
    <cacheField name="JURISDICCIÓN" numFmtId="0">
      <sharedItems/>
    </cacheField>
    <cacheField name="PROCESO Y/O ACCIÓN " numFmtId="0">
      <sharedItems/>
    </cacheField>
    <cacheField name="DEMANDAN_x000a_TE" numFmtId="0">
      <sharedItems count="26">
        <s v="COOMEVA EPS"/>
        <s v="NUEVA EPS"/>
        <s v="SALUD TOTAL EPS"/>
        <s v="SANITAS EPS"/>
        <s v="ESE HOSPITAL UNIVERSITARIO DE SINCELEJO"/>
        <s v="COMFENACO TOLIMA EPS"/>
        <s v="COMFAMA EPS _x000a_CAJA DE COMPENSACION FAMILIAR DE ANTIOQUIA"/>
        <s v="CRUZ BLANCA EPS"/>
        <s v="FAMISANAR LTDA EPS "/>
        <s v="S.O.S.  EPS   _x000a__x000a__x000a_SERVICIOS OCCIDENTALES  DE SALUD S.A. EPS_x000a__x000a_"/>
        <s v="SALUD COLPATRIA SA EPS"/>
        <s v="CLÍNICA DE FRACTURAS CENTRO DE ORTOPEDIA Y TRAUMATOLOGÍA"/>
        <s v="COMFENALCO VALLE EPS"/>
        <s v="SALUDCOOP EPS"/>
        <s v="COLSANITAS S.A."/>
        <s v="SALUDCOOP, CAFESALUD Y CRUZ BLANCA E.P.S."/>
        <s v="ALIANSALUD EPS"/>
        <s v="COMPENSAR EPS "/>
        <s v="CENTRO POLICLÍNICO DEL OLAYA "/>
        <s v="SOLSALUD"/>
        <s v="COMFENALCO ANTIOQUIA EPS"/>
        <s v="CAFESALUD   EPS"/>
        <s v="COMFAMILIAR CAMACOL"/>
        <s v="HOSPITAL HERNANDO MONCALEANO PERDOMO DE NEIVA "/>
        <s v="COLMÉDICA ENTIDAD PROMOTORA DE SALUD (AHORA ALIANSALUD)"/>
        <s v="COMPENSAR EPS"/>
      </sharedItems>
    </cacheField>
    <cacheField name="DEMANDADO(S)" numFmtId="0">
      <sharedItems/>
    </cacheField>
    <cacheField name="CONCEPTO" numFmtId="0">
      <sharedItems/>
    </cacheField>
    <cacheField name="INSTANCIA " numFmtId="0">
      <sharedItems/>
    </cacheField>
    <cacheField name="ACTUACIONES" numFmtId="0">
      <sharedItems/>
    </cacheField>
    <cacheField name="CUANTÍA" numFmtId="0">
      <sharedItems containsString="0" containsBlank="1" containsNumber="1" minValue="1" maxValue="92886543059"/>
    </cacheField>
    <cacheField name="APODERADO" numFmtId="0">
      <sharedItems count="6">
        <s v="Esguerra Asesores"/>
        <s v="Felipe Bonilla"/>
        <s v="Germán Valdés"/>
        <s v="Dionisio Araujo"/>
        <s v="Fanny Suárez"/>
        <s v="Arrieta Mantilla"/>
      </sharedItems>
    </cacheField>
    <cacheField name="CALIFICA_x000a_CIÓN CONTINGEN_x000a_CIA " numFmtId="0">
      <sharedItems containsBlank="1"/>
    </cacheField>
    <cacheField name="OBSERVACIONES "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5">
  <r>
    <n v="1"/>
    <n v="1"/>
    <s v="_x000a__x000a_TRIBUNAL ADMINISTRATIVO DE CUNDINAMARCA - SECCION TERCERA_x000a__x000a_2011-0350_x000a__x000a_11001310500420150058200_x000a__x000a__x000a_"/>
    <s v="JUZGADO 4 LABORAL DEL CIRDUITO DE BOGOTÁ"/>
    <n v="4"/>
    <x v="0"/>
    <s v="Laboral"/>
    <s v="ORDINARIO LABORAL"/>
    <s v="COOMEVA EPS"/>
    <s v="MINISTERIO DE SALUD Y PROTECCION SOCIAL - HOY ADRES  _x000a_CONSORCIO FIDUFOSYGA 2005 Y FIDUCIARIAS "/>
    <s v="RECOBROS"/>
    <s v="PRIMERA INSTANCIA"/>
    <s v="_x000a_17-2-15 AUTO NO REPONE Y ORDENA REMITIR TRIBUNAL SUPERIOR - SALA LABORAL_x000a_23-7-2015 RADICACIÓN PROCESO_x000a_11-8-15  AL DESPACHO PARA ESTUDIO ADMISIÓN,_x000a_,,,_x000a_9-11-17 AUTO INADMITE DEMANDA ORDENA ADECUARLA _x000a_13-12-17 AUTO DECRETA NULIDAD AUTO ANTERIOR_x000a_19-1-18 RECU"/>
    <n v="1735575823"/>
    <x v="0"/>
    <x v="0"/>
    <m/>
  </r>
  <r>
    <n v="1"/>
    <n v="3"/>
    <m/>
    <s v="JUZGADO 21 LABORAL DEL CIRCUITO DE BOGOTÁ_x000a__x000a__x000a_Próximamene juzgado 51 administrativo 11001334205120200032500"/>
    <n v="21"/>
    <x v="1"/>
    <s v="Laboral"/>
    <s v="ORDINARIO LABORAL"/>
    <s v="COOMEVA EPS"/>
    <s v="MINISTERIO DE SALUD Y PROTECCION SOCIAL - HOY ADRES  _x000a_CONSORCIO FIDUFOSYGA 2005 Y FIDUCIARIAS "/>
    <s v=" RECOBROS"/>
    <s v="PRIMERA INSTANCIA"/>
    <s v="_x000a_17-2-15 AUTO NO REPONE ORDENA REMITIR JUZGADOS  LABORALES_x000a_24-4-15 ENVIADO TRIBUNAL SUPERIOR SALA LABORAL - OFICIO BTGB-950_x000a_20-5-15 RADICACIÓN PROCESO ol _x000a_2-6-15 AUTO DISPONE 5 DÍAS PARA ADECUAR DEMANDA_x000a_23-6-15 AUTO INADMTIE DEMANDA _x000a_13-6-15  AUTO RECHAZA"/>
    <n v="725649090"/>
    <x v="1"/>
    <x v="0"/>
    <s v="_x000a__x000a_CUANTÍA ANTERIOR_x000a_$755,705,297"/>
  </r>
  <r>
    <n v="1"/>
    <n v="4"/>
    <s v="_x000a__x000a_TRIBUNAL ADMINISTRATIVO DE CUNDINAMARCA - SECCION TERCERA_x000a__x000a_2011-1041_x000a__x000a__x000a__x000a_J-65 ADMINISTRATIVO DEL CIRCUIO _x000a_2018-00472"/>
    <s v="JUZGADO 4 LABORAL DEL CIRCUITO BOGOTÁ"/>
    <n v="4"/>
    <x v="2"/>
    <s v="Laboral"/>
    <s v="ORDINARIO LABORAL"/>
    <s v="COOMEVA EPS"/>
    <s v="MINISTERIO DE SALUD Y PROTECCION SOCIAL - HOY ADRES  _x000a_CONSORCIO FIDUFOSYGA 2005 Y FIDUCIARIAS "/>
    <s v=" RECOBROS"/>
    <s v="PRIMERA INSTANCIA"/>
    <s v="_x000a_15-7-14  AUTO DECLARA FALTA DE JURISDICCIÓN Y REMITE A JUZGADOS LABORALES_x000a_........_x000a_3-6-15 RADICACIÓN PROCESO_x000a_20-8-15 AUTO RECHAZA DEMANDA  Y REMITI CONSEJO SUPERIOR JUDICATURA PARA RESOLVER CONFLICTO. NO PUEDE VARIARSE EL TRÁMITE ADMITIDO SEGÚN ARTÍCULO "/>
    <n v="5884872549.3199997"/>
    <x v="1"/>
    <x v="0"/>
    <s v="CUANTÍA REPORTADA POR EL Dr. Bonilla a DELOITTE_x000a__x000a_Valor Anterior_x000a_$6,1450400,785"/>
  </r>
  <r>
    <n v="1"/>
    <n v="5"/>
    <s v="_x000a__x000a_TRIBUNAL ADMINISTRATIVO DE CUNDINAMARCA - SECCION TERCERA_x000a_2012-0238  _x000a__x000a__x000a_JUZGADO 37 ADMINSITRATIVOS DEL CIRDUITO DE BOGOTÁ_x000a__x000a_2013-00348_x000a__x000a__x000a__x000a_¿Próximamente juzgado 43 laboral?"/>
    <s v="JUZGADO 33 LABORAL DEL CIRCUITO DE BOGOTA "/>
    <n v="33"/>
    <x v="3"/>
    <s v="Laboral"/>
    <s v="ORDINARIO LABORAL"/>
    <s v="COOMEVA EPS"/>
    <s v="MINISTERIO DE SALUD Y PROTECCION SOCIAL - HOY ADRES  _x000a_CONSORCIO FIDUFOSYGA 2005 Y FIDUCIARIAS "/>
    <s v=" RECOBROS"/>
    <s v="PRIMERA INSTANCIA"/>
    <s v="_x000a_ 23-9-14 AUTO REVOCA AUTO DEL 8-7-14 Y ORDENA REMITIR A JUZGADOS LABORALES_x000a__x000a_25-5-5 RADICACIÓN PROCESO_x000a_13-7-15 AUTO ORDENA REMITIR PROCESO A CONSEJO SUPERIOR JUDICATURA - SALA LABORAL _x000a_25-8-15 REMITIDO A CJS PARA QUE DIRIMA CONFLICTO COMPETENCIA _x000a_,,,,,,_x000a_1"/>
    <n v="9464250978.8199997"/>
    <x v="1"/>
    <x v="0"/>
    <s v="CAMBIO DE CUANTÍA EN TEXTO DE DEMANDA LABORAL_x000a_OCT.2019 _x000a__x000a_ANTES $ 9,827,848,300"/>
  </r>
  <r>
    <n v="1"/>
    <n v="6"/>
    <s v="TRIBUNAL ADMINISTRATIVO DE CUNDINAMARCA - SECCION TERCERA_x000a__x000a_2012-00509_x000a__x000a__x000a__x000a_JUZGADO 32  ADMINSITRATIVO ORAL DEL CIRDUITO DE BOGOTÁ_x000a__x000a_2013-00300_x000a__x000a__x000a_11001310503220140067402_x000a__x000a__x000a__x000a_"/>
    <s v="JUZGADO 32 LABORAL DEL CIRCUITO"/>
    <n v="32"/>
    <x v="4"/>
    <s v="Laboral"/>
    <s v="ORDINARIO LABORAL"/>
    <s v="NUEVA EPS"/>
    <s v="MINISTERIO DE SALUD Y PROTECCION SOCIAL - HOY ADRES  _x000a_CONSORCIO FIDUFOSYGA 2005 Y FIDUCIARIAS "/>
    <s v=" RECOBROS"/>
    <s v="PRIMERA INSTANCIA"/>
    <s v="26-11-12 RADICACIÓN PROCESO _x000a_......._x000a_9-9-14  REMITIDO A JUZGADOS LABORALES OFICIO j 32-2014-418_x000a__x000a_17-09-14 RADICADO EN JUZGADO 32 LABORAL DEL CIRCUITO DE BOGOTÁ_x000a_6-10-14 AL DESPACHO_x000a_9-10-14  PLANTEA CONFLICTO COMPETENCIA CON JUZGADO 32 ADMINISTRATIVO ENVIA "/>
    <n v="978589099"/>
    <x v="1"/>
    <x v="0"/>
    <s v="Se aceptó oferta y remitieron poderes_x000a_  RP-07-2018 "/>
  </r>
  <r>
    <n v="1"/>
    <n v="7"/>
    <s v="_x000a__x000a_TRIBUNAL ADMINISTRATIVO DE CUNDINAMARCA - SECCION TERCERA_x000a_DESCONGESTION_x000a__x000a_2011-01587_x000a__x000a__x000a__x000a__x000a_"/>
    <s v="JUZGADO 36 LABORAL DEL CIRCUITO_x000a_BOGOTA"/>
    <n v="36"/>
    <x v="5"/>
    <s v="Laboral"/>
    <s v="ORDINARIO LABORAL"/>
    <s v="COOMEVA EPS"/>
    <s v="MINISTERIO DE SALUD Y PROTECCION SOCIAL - HOY ADRES  _x000a_CONSORCIO FIDUFOSYGA 2005 Y FIDUCIARIAS "/>
    <s v="RECOBROS"/>
    <s v="SEGUNDA INSTANCIA"/>
    <s v="_x000a_19-12-11 REPARTO Y RADICACIÓN PROCESO _x000a_……..._x000a_15-7-14 AUTO DECLARA FALTA COMPETENCIA Y ORDENA REMISIÓN A JURISDICCIÓN LABORAL_x000a__x000a_24-6-15 ENVIADO A CONSEJO SUPERIOR JUDICATURA CON CONFLICTO COMPETENCIAS_x000a_29-1-15 RADICACIÓN PROCESO_x000a_5-2-15 AUTO ORDENA ADECUAR T"/>
    <n v="453052265.73000002"/>
    <x v="1"/>
    <x v="0"/>
    <s v="30 Apr 2024 (confirmado por Bonilla en correo del 3 May) SE ACEPTA EL DESISTIMIENTO PARCIAL DE LAS PRETENSIONES POR $31'058,675_x000a_______x000a__x000a_28 Nov 2024 (confirmado por Bonilla en correo) SE ACEPTA EL DESISTIMIENTO PARCIAL DE LAS PRETENSIONES POR $224.195"/>
  </r>
  <r>
    <n v="1"/>
    <n v="8"/>
    <s v="TRIBUNAL ADMINISTRATIFO DE CUNDINAMARCA -DESCONGESTIÓN_x000a__x000a_2012-0654_x000a__x000a__x000a__x000a_JUZGADO 32 ADMINSITRATIVO DEL CIRDUITO DE BOGOTÁ_x000a__x000a_HOY_x000a_ 2013-00235_x000a__x000a__x000a__x000a_Próximamente juzgado 66 administrativo 11001334306620230002000"/>
    <s v="JUZGADO 08 LABORAL DEL CIRCUITO DE BOGOTA"/>
    <n v="8"/>
    <x v="6"/>
    <s v="Laboral"/>
    <s v="ORDINARIO LABORAL"/>
    <s v="COOMEVA EPS"/>
    <s v="MINISTERIO DE SALUD Y PROTECCION SOCIAL - HOY ADRES  _x000a_CONSORCIO FIDUFOSYGA 2005 Y FIDUCIARIAS "/>
    <s v=" RECOBROS"/>
    <s v="PRIMERA INSTANCIA"/>
    <s v="_x000a_7-12-12  RADICACIÓN Y REPARTO_x000a_…..._x000a_23-9-14 REMITIDO A JUZGADOS LABORALES - CORRESPONDE A JUZGADO 8 LAB. _x000a_6-10-15 RADICACIÓN PROCESO_x000a_,,,,,,,,,_x000a_23-9-16 CONTESTACIÓN DEMANDA _x000a_,,,,,,_x000a_17-8-2017 AUTO ORDENA NOTIFICAR A INTEGRANTES CONSORCIO FIDUFOSYGA 2005 EN "/>
    <n v="746010853"/>
    <x v="1"/>
    <x v="0"/>
    <m/>
  </r>
  <r>
    <n v="1"/>
    <n v="9"/>
    <s v="_x000a__x000a_JUZGADO 32 ADMINISTRATIVO ORAL DEL CIRCUITO DE BOGOTÁ_x000a__x000a_2012-00306_x000a_"/>
    <s v="JUZGADO 17 LABORAL DEL CIRCUITO DE BOGOTÁ"/>
    <n v="17"/>
    <x v="7"/>
    <s v="Laboral"/>
    <s v="ORDINARIO LABORAL"/>
    <s v="SALUD TOTAL EPS"/>
    <s v="MINISTERIO DE SALUD Y PROTECCION SOCIAL - HOY ADRES  _x000a_CONSORCIO FIDUFOSYGA 2005 Y FIDUCIARIAS "/>
    <s v="TRANSPORTE NO MEDICALIZADO "/>
    <s v="PRIMERA INSTANCIA"/>
    <s v="26-06-2013  INICIA NOTIFICACIÓN   POR    AVISO_x000a_12-12-12 RADICACIÓN Y REPARTO PROCESO_x000a_....._x000a_3-9-14 AUTO RESUELVE REPOSICIÓN Y ORDENA REMITIR A JUZGADOS LABORALES_x000a_30-9-14 RADICACIÓN PROCESO_x000a_..._x000a_8-5-15 AUTO ADMITE DEMANDA _x000a_19-6-15 AUTO ACEPTA RENUNCIA PODER "/>
    <n v="69241605"/>
    <x v="1"/>
    <x v="0"/>
    <m/>
  </r>
  <r>
    <n v="1"/>
    <n v="10"/>
    <s v="TRIBUNAL ADMINISTRATIVO DE CUNDINAMARCA - SECCION TERCERA_x000a__x000a_2011-0267_x000a__x000a__x000a__x000a__x000a_¿Próximamente juzgado 47 laboral?"/>
    <s v="JUZGADO 23 LABORAL DEL CIRCUITO DE BOGOTA"/>
    <n v="23"/>
    <x v="8"/>
    <s v="Laboral"/>
    <s v="ORDINARIO LABORAL"/>
    <s v="COOMEVA EPS"/>
    <s v="MINISTERIO DE SALUD Y PROTECCION SOCIAL - HOY ADRES  _x000a_CONSORCIO FIDUFOSYGA 2005 Y FIDUCIARIAS "/>
    <s v=" RECOBROS"/>
    <s v="PRIMERA INSTANCIA"/>
    <s v="_x000a_25-03-2011  RADICACIÓN PROCESO_x000a_……..._x000a_26-8-14 DECLARA FALTA DE  JURISDICCIÓN Y COMPETENCIA_x000a_...._x000a_17-4-15 AUTO ORDENA CORRER TRASLADO REFORMA DEMANDA _x000a_12-3-15 RADICACIÓN PROCESO_x000a_17-4-15 AUTO IORDENA RECORRER TRASLADO REFORMA, REQUIERE COOVEVA_x000a_11-5-15 AUTO I"/>
    <n v="16027054111.66"/>
    <x v="1"/>
    <x v="0"/>
    <s v="_x000a_ ANTES $19,988,155.377_x000a_LA CUANTIA SE AJUSTA EL 5-3-2018 POR NOTIFICACIÓN DEMANDA LABORAL 2015-00241"/>
  </r>
  <r>
    <n v="1"/>
    <n v="11"/>
    <s v="¿Próximamente administrativos?"/>
    <s v="JUZGADO 19 LABORAL DEL CIRCUITO DE BOGOTÁ"/>
    <n v="19"/>
    <x v="9"/>
    <s v="Laboral"/>
    <s v="ORDINARIO LABORAL"/>
    <s v="SALUD TOTAL EPS"/>
    <s v="MINISTERIO DE SALUD Y PROTECCION SOCIAL - HOY ADRES  _x000a_CONSORCIO FIDUFOSYGA 2005 Y FIDUCIARIAS "/>
    <s v=" RECOBROS"/>
    <s v="PRIMERA INSTANCIA"/>
    <s v="15-05-2013 REPARTO Y RADICACIÓN _x000a_......_x000a_17-9-14 AUTO REMITE PROCESO POR COMPETENCIA_x000a_,,,,,,,_x000a_10-8-2015 RADICACIÓN PROCESO_x000a_17-9-2015  AUTO PROMUEVE CONFLICTO NEGATIVO COMPETENCIA Y ORDENA REMITIR A JUZGADOS ADMINISTRATIVOS _x000a_18-3-16 RECIBE EXPEDIENTE PROCEDE"/>
    <n v="521059425"/>
    <x v="1"/>
    <x v="0"/>
    <s v="ANTES _x000a_$2,290,826,516_x000a__x000a_Valor  actual según subsanación demanda enviada por correo el 22-1-2018"/>
  </r>
  <r>
    <n v="1"/>
    <n v="12"/>
    <s v="TRIBUNAL ADMINISTRATIVO DE CUNDINAMARCA - SECCION TERCERA_x000a__x000a_2010-0397_x000a__x000a__x000a_¿Próximamente juzgado 6 administrativo? Parece que ya no_x000a__x000a_25000232600020100039702"/>
    <s v="JUZGADO 28 LABORAL DEL CIRCUITO DE BOGOTA "/>
    <n v="28"/>
    <x v="10"/>
    <s v="Laboral"/>
    <s v="ORDINARIO LABORAL"/>
    <s v="S.O.S.  EPS   _x000a__x000a__x000a_SERVICIOS OCCIDENTALES  DE SALUD S.A. EPS_x000a__x000a_"/>
    <s v="MINISTERIO DE SALUD Y PROTECCION SOCIAL - HOY ADRES  _x000a_CONSORCIO FIDUFOSYGA 2005 Y FIDUCIARIAS "/>
    <s v=" RECOBROS"/>
    <s v="PRIMERA INSTANCIA"/>
    <s v="_x000a_16-8-14 AUTO DECLARA FALTA JURISDICCIÓN Y COMPETENCIA_x000a_…….._x000a_2-12-14 RESUELVE RECURSO_x000a_20-2-15  OFICIO ENVIANDO PROCESO A TRIBUNAL SUPERIOR - SALA LABORAL POR COMPETENCIA_x000a_6-4-15 RADICACIÓN PROCESO_x000a_15-4-15 AUTO REQUIERE DEMANDANTE PARA QUE ADECUE DEMANDA DA "/>
    <n v="1948553197"/>
    <x v="0"/>
    <x v="0"/>
    <s v="El 04 / Sept / 2023 Felipe Bonilla sutituye el poder y se lo entrega a Felipe Piquero"/>
  </r>
  <r>
    <n v="1"/>
    <n v="13"/>
    <s v="_x000a_TRIBUNAL ADMINISTRATIVO DE CUNDINAMARCA - SECCION TERCERA_x000a_2014-00842 _x000a_nunca nos fue notificado _x000a__x000a__x000a_TRIBUNAL SUPERIOR SALA LABORAL_x000a__x000a_"/>
    <s v="JUZGADO 34 LABORAL DEL CIRCUITO DE BOGOTÁ"/>
    <n v="34"/>
    <x v="11"/>
    <s v="Laboral"/>
    <s v="ORDINARIO LABORAL"/>
    <s v="COOMEVA EPS"/>
    <s v="MINISTERIO DE SALUD Y PROTECCION SOCIAL - HOY ADRES  _x000a_CONSORCIO FIDUFOSYGA 2005 Y FIDUCIARIAS "/>
    <s v="RECOBROS"/>
    <s v="PRIMERA INSTANCIA"/>
    <s v="5-01-10 RADICACIÒN DEL PROCESO_x000a_26-8-14 AUTO DECLARA FALTA JURISDICCIÓN Y COMPETENCIA_x000a_,,,,,,,,_x000a_13-3-2015 RADICACIÓN PROCESO _x000a_7-4-15 AUTO ORDENA ENVIAR PROCESO A CONSEJO SUPERIOR JUDICATURA_x000a_,,,,,,,_x000a_5-7-19 NITIFICACIÓN A ENTIDADES QUE CONFORMAN FIDUFOSYGA 20"/>
    <n v="9501886705"/>
    <x v="1"/>
    <x v="0"/>
    <s v="Cambió con la reforma de la demanda  admitida y notificada el 18 de marzo de 2019_x000a_ANTES $2.007.559.451"/>
  </r>
  <r>
    <n v="1"/>
    <n v="14"/>
    <s v="JUZGADO 17 LABORAL DEL CIRCUITO   DE   BOGOTÀ_x000a__x000a__x000a_11001310501720100026701_x000a__x000a__x000a_¿Próximamente en la jurisdicción administrativa?"/>
    <s v="CORTE SUPREMA DE JUSTICIA"/>
    <s v="Corte Suprema de Justicia"/>
    <x v="12"/>
    <s v="Laboral"/>
    <s v="ORDINARIO LABORAL"/>
    <s v="SANITAS EPS"/>
    <s v="MINISTERIO DE SALUD Y PROTECCION SOCIAL - HOY ADRES  _x000a_CONSORCIO FIDUFOSYGA 2005 Y FIDUCIARIAS "/>
    <s v="INTERESES DE MORA"/>
    <s v="CASACIÓN "/>
    <s v="21-4-210 RADICACIÓN DEL PROCESO_x000a_10-6-10 AUTO QUE ADMITE DEMANDA_x000a_,,,,,_x000a_16-9-11 SENTENCIA QUE ABSUELVE_x000a_,,,,,,,,,,,,_x000a_31-05-2013   AUDIENCIA JUZGAMIENTO 2a INSTANCIA_x000a_31-05-213  FALLO  DE SEGUNDA INTANCIA,  PROFERIDO POR EL TRIBUNAL SUPERIOR - SALA LABORAL DE "/>
    <n v="14330190197.48"/>
    <x v="2"/>
    <x v="1"/>
    <s v="En informe del 6 de Agosto 2018 bajó calificación_x000a__x000a__x000a__x000a_El 27/10/2023 llegó un correo informando que se enviaba a la jurisdicción adminsitrativa. ¿El Dr. Valdés seguirá siendo el apoderado?"/>
  </r>
  <r>
    <n v="1"/>
    <n v="15"/>
    <m/>
    <s v="JUZGADO 36 LABORAL DEL CIRDUITO DE BOGOTA_x000a__x000a__x000a_¿Próximamente juzgado 3 administrativo?_x000a__x000a_11001333400320220008100_x000a__x000a_11001333400320230017200"/>
    <n v="36"/>
    <x v="13"/>
    <s v="Laboral"/>
    <s v="ORDINARIO LABORAL"/>
    <s v="SANITAS EPS"/>
    <s v="MINISTERIO DE SALUD Y PROTECCION SOCIAL - HOY ADRES  _x000a_CONSORCIO FIDUFOSYGA 2005 Y FIDUCIARIAS "/>
    <s v="RECOBROS"/>
    <s v="PRIMERA INSTANCIA"/>
    <s v="13-12-12 RADICACIÓN Y REPARTO _x000a_8-2-13 AUTO ADMITE DEMANDA _x000a_28-6-13 CONSORCIO CONTESTA  DEMANDA_x000a_28-6-13 CONSORCIO PROPONE EXCEPCIONES_x000a_20-2-14  AUTO TIENE POR CONTESTADA DEMANDA INTEGRANTES CONSORCIO, INADMITE CONTESTACIÓN  MSPS_x000a_18-2-15 CONFIRMA AUTO APELAD"/>
    <n v="50301635"/>
    <x v="3"/>
    <x v="1"/>
    <m/>
  </r>
  <r>
    <n v="1"/>
    <n v="16"/>
    <s v="_x000a_"/>
    <s v="JUZGADO 33 LABORAL DEL CIRCUITO DE BOGOTÁ _x000a__x000a_"/>
    <n v="33"/>
    <x v="14"/>
    <s v="Laboral"/>
    <s v="ORDINARIO LABORAL"/>
    <s v="SANITAS EPS"/>
    <s v=" "/>
    <s v="RECOBROS"/>
    <s v="PRIMERA INSTANCIA"/>
    <s v="_x000a_15-01-2013 RADICACIÓN Y PROCESO_x000a_25-01-2013 AUTO INADMITE DEMANDA_x000a_21-03-2013 AUTO CONCEDE RECURSO APELACIÓN_x000a_1-10-2013 AUTO ADMITE DEMANDA _x000a_3-3-2014 CITATORIOS PARA NOTIFICACIÓN_x000a_26-03-2014 BARRIOS VELEZ SE NOTIFICA DEMANDA _x000a_9-04-2014 CONSORCIO CONTESTA DEM"/>
    <n v="507900095"/>
    <x v="3"/>
    <x v="1"/>
    <m/>
  </r>
  <r>
    <n v="1"/>
    <n v="17"/>
    <s v="TRIBUNAL ADMINISTRATIVO DE CUNDINAMARCA - SECCION TERCERA_x000a__x000a_2012-00557_x000a__x000a__x000a__x000a__x000a_JUZGADO 33 ADMINISTRATIVO DEL CIRDUITO DE BOGOTÁ_x000a__x000a_2013-00336"/>
    <s v="JUZGADO 10 LABORAL DEL CIRCUITO"/>
    <n v="10"/>
    <x v="15"/>
    <s v="Laboral"/>
    <s v="ORDINARIO LABORAL"/>
    <s v="NUEVA EPS"/>
    <s v="MINISTERIO DE SALUD Y PROTECCION SOCIAL - HOY ADRES  _x000a_CONSORCIO FIDUFOSYGA 2005 Y FIDUCIARIAS "/>
    <s v="RECOBROS"/>
    <s v="PRIMERA INSTANCIA"/>
    <s v="_x000a_28-11-12 RADICACIÓN DEMANDA Y REPARTO_x000a_,,,,,_x000a_4-6-14 AUTO NO REPONE Y NIEGA POR IMPROCEDENTE APELACIÓN, ORDENA REMITIRLO A JUZGADOS LABORALES _x000a__x000a_7-7-14 RADICACIÓN PROCESO_x000a_18-7-15 ENVIO EXPEDIENTE CONSEJO SUPERIOR JUDICATURA_x000a_10-8-15 AUTO ORDENA ADECUAR DEMAN"/>
    <n v="1728616146.4000001"/>
    <x v="1"/>
    <x v="0"/>
    <m/>
  </r>
  <r>
    <n v="1"/>
    <n v="18"/>
    <m/>
    <s v="JUZGADO 1 LABORAL DEL CIRCUITO SINCELEJO_x000a__x000a_70001310500120080016100"/>
    <n v="1"/>
    <x v="16"/>
    <s v="Laboral"/>
    <s v="ORDINARIO LABORAL"/>
    <s v="ESE HOSPITAL UNIVERSITARIO DE SINCELEJO"/>
    <s v="MINISTERIO DE SALUD Y PROTECCION SOCIAL - HOY ADRES  _x000a_CONSORCIO FIDUFOSYGA 2005 Y FIDUCIARIAS "/>
    <s v="  RECLAMACIONES  "/>
    <s v="PRIMERA INSTANCIA"/>
    <s v="02-09-2009   SE ORDENA VINCULAR A CONSORCIO FIDUFOSYGA_x000a_ 04-09-2009  ESE DEMANDANTE APELA AUTO ANTERIOR_x000a_7-07-09  AUTO QUE RESUELVE APELACIÓN AUTO DEL 2 DE SEPT.2009, ORDENA CITAR TODAS LAS SOCIEDADES QUE CONFORMAN CONSORCIO . ORDENA CORRER TRASLADO DE LA N"/>
    <n v="1096504694"/>
    <x v="4"/>
    <x v="1"/>
    <m/>
  </r>
  <r>
    <n v="1"/>
    <n v="19"/>
    <s v="TRIBUNAL ADMINISTRATIVO DEL TOLIMA_x000a__x000a_2013-00679 _x000a__x000a__x000a_JUZGADO 1 LABORAL DEL CIRCUITO_x000a__x000a_2015-00212_x000a__x000a__x000a__x000a__x000a_"/>
    <s v="JUZGADO 5 LABORAL DEL CIRCUITO DE BOGOTÁ"/>
    <n v="5"/>
    <x v="17"/>
    <s v="Laboral"/>
    <s v="ORDINARIO LABORAL"/>
    <s v="COMFENACO TOLIMA EPS"/>
    <s v="MINISTERIO DE SALUD Y PROTECCION SOCIAL - HOY ADRES  _x000a_CONSORCIO FIDUFOSYGA 2005 Y FIDUCIARIAS "/>
    <s v="RECOBROS "/>
    <s v="PRIMERA INSTANCIA"/>
    <s v="_x000a_11-12-2013 RADICACIÓN Y REPARTO_x000a_19-2-2014 AAUTO ADMITE DEMANDA _x000a_,,,,,,_x000a_JUZGADO 1 LABORAL DEL CIRCUITO_x000a_12-6-15 RADIDACIÓN PROCESO _x000a_17-7-15 AUTO RECHAZA DEMANDA_x000a_29-7-15 AUTO ADMITE RECURSO APELACIÓN_x000a_,,,,,,_x000a_14-12-17 ACTA DE AUDIENCIA DEL ART. 77 SE DECLARA "/>
    <n v="3641897031.23"/>
    <x v="4"/>
    <x v="1"/>
    <m/>
  </r>
  <r>
    <n v="1"/>
    <n v="20"/>
    <s v="TRIBUNAL ADMINISTRATIVO DEL VALLE DEL CAUCA           _x000a__x000a_2013-00815_x000a__x000a_______x000a__x000a_JUZGADO 15 LABORAL DEL CIRCUITO DE CALI_x000a__x000a_76001310501520150063400_x000a__x000a_______x000a__x000a_TRIBUNAL ADMINISTRATIVO DEL VALLE DEL CAUCA_x000a__x000a_76001233300820130081500"/>
    <s v="TRIBUNAL ADMINISTRATIVO DEL VALLE DEL CAUCA"/>
    <m/>
    <x v="18"/>
    <s v="Laboral"/>
    <s v="ORDINARIO LABORAL"/>
    <s v="COMFENALCO VALLE EPS"/>
    <s v="MINISTERIO DE SALUD Y PROTECCION SOCIAL - HOY ADRES  _x000a_CONSORCIO FIDUFOSYGA 2005 Y FIDUCIARIAS "/>
    <s v="RECOBROS"/>
    <s v="PRIMERA INSTANCIA"/>
    <s v="6-02-2014  RADICACIÓN PROCESO _x000a_2_x000a_ORDENA REMITIRLO A JUZGADOS LABORALES DEL CIRCUITO DE CALI_x000a_16-10-15 OFICIO  7186-7188 REMITIENDO PROCESO A JUZGADO 15 LABORAL DEL CIRCUITO _x000a__x000a_19-10-2015  RADICACIÓN PROCESO EN JUZGADO 15 LABORAL DEL CIRCUITO DE CALI_x000a_20-10-1"/>
    <n v="2178940107"/>
    <x v="4"/>
    <x v="1"/>
    <s v="Hay 2 DESISTIMIENTOS DEL_x000a_9-2-18  A SABER:_x000a__x000a_1.        $562.802.486.46_x000a_2.          332.414.423,52_x000a_          ________________x000a_Total   $895.216.909.98_x000a__x000a_ANTES $3,074,157,017_x000a__x000a_Antes: Juzgado 15 de Cali_x000a_Ahora: Juzgado 19 de Cali"/>
  </r>
  <r>
    <n v="1"/>
    <n v="21"/>
    <s v="JUZGADO 3 LABORAL DE DESCONGESTIÓN_x000a__x000a_JUZGADO 24 LABORAL ADJUNTO _x000a__x000a_JUZGADO CUARTO LABORAL DEL CIRCUITO DE CALI_x000a__x000a_PISO 9 "/>
    <s v="TRIBUNAL SUPERIOR DE CALI- SALA LABORAL _x000a_Mg.Luis Gabriel Moreno _x000a_Carrera 12 No.12-03_x000a__x000a_76001310500420080124202"/>
    <n v="4"/>
    <x v="19"/>
    <s v="Laboral"/>
    <s v="ORDINARIO LABORAL"/>
    <s v="COMFENALCO VALLE EPS"/>
    <s v="MINISTERIO DE SALUD Y PROTECCION SOCIAL - HOY ADRES  _x000a_CONSORCIO FIDUFOSYGA 2005 Y FIDUCIARIAS "/>
    <s v="RECOBROS Y RECLAMACIONES "/>
    <s v="SEGUNDA INSTANCIA"/>
    <s v="29-09-2009 SE PRESENTA DEMANDA_x000a_17-03-2010 REMITEN CITATORIO_x000a_23-04-2010 SE CONTESTA DEMANDA_x000a_,,,,,,,,,,_x000a_2-5-8-13 SENTENCIA CONDENATORIA _x000a_10-5-13 APELACIÓN SENTENCIA_x000a_26-8-13 RADICACIÓN Y REPARTO EN TRIBUNAL  SUPERIOR  VALLE PARA SEGUNDA INSTANCIA _x000a_27-2-14 AU"/>
    <n v="68117456"/>
    <x v="4"/>
    <x v="1"/>
    <m/>
  </r>
  <r>
    <n v="1"/>
    <n v="22"/>
    <m/>
    <s v="JUZGADO 20 LABORAL DEL CIRCUITO DE BOGOTÁ_x000a__x000a__x000a_¿Próximamente en juzgados administrativos?"/>
    <n v="20"/>
    <x v="20"/>
    <s v="Laboral"/>
    <s v="ORDINARIO LABORAL"/>
    <s v="SANITAS EPS"/>
    <s v="MINISTERIO DE SALUD Y PROTECCION SOCIAL - HOY ADRES  _x000a_CONSORCIO FIDUFOSYGA 2005 Y FIDUCIARIAS "/>
    <s v="RECOBROS"/>
    <s v="PRIMERA INSTANCIA"/>
    <s v="11-01-2013 RADICACIÓN Y REPARTO_x000a_8-4-2013AUTO ADMITE DEMANDA Y ORDENA  NOTIFICAR _x000a_28-4-2014 AUTO TIENE POR CONTESTADA DEMANDA Y FIJA 2 DE MAYO PARA AUDIENCIA A LAS 8.30 A.M._x000a_2-5-2014 AUTO DECRETA PRUEBAS_x000a_,,,,,,,_x000a_30-8-17 TIENE POR CONTESTADA DEMANDA SEÑALA "/>
    <n v="81643354"/>
    <x v="3"/>
    <x v="1"/>
    <m/>
  </r>
  <r>
    <n v="1"/>
    <n v="23"/>
    <s v="TRIBUNAL ADMINISTRATIVO DE CUNDINAMARCA - SECCIÓN TERCERA_x000a__x000a_2008-060"/>
    <s v="JUZGADO 23 LABORAL DEL CIRCUITO DE BOGOTÁ, D.C."/>
    <n v="23"/>
    <x v="21"/>
    <s v="Laboral"/>
    <s v="ORDINARIO LABORAL"/>
    <s v="COMFAMA EPS _x000a_CAJA DE COMPENSACION FAMILIAR DE ANTIOQUIA"/>
    <s v="MINISTERIO DE SALUD Y PROTECCION SOCIAL - HOY ADRES  _x000a_CONSORCIO FIDUFOSYGA 2005 Y FIDUCIARIAS "/>
    <s v="RECOBROS "/>
    <s v="PRIMERA INSTANCIA"/>
    <s v="_x000a_14-02-08  REPARTO Y RADICACION DR RAMIRO DE JESUS PAZOS GUERRERO _x000a_....._x000a_ 15-7-14 MAGISTRADA DESCONGESTIÓN DECLARA FALTA COMPETENCIA Y ORDENA REMITIR EXPEDIENTE JURISDICCIÓN LABORAL_x000a_,,_x000a_12-3-2015  RADICACIÓN PROCESO ANTE JUZ 23 LABORAL_x000a_31-7-15 AUTO ADMITE "/>
    <n v="764164852"/>
    <x v="5"/>
    <x v="0"/>
    <s v="ANTES  $764,164,812  "/>
  </r>
  <r>
    <n v="1"/>
    <n v="24"/>
    <s v="¿Próximamente juzgado 50 laboral?"/>
    <s v="JUZGADO 30 LABORAL DEL CIRCUITO DE BOGOTÁ"/>
    <n v="30"/>
    <x v="22"/>
    <s v="Laboral"/>
    <s v="ORDINARIO LABORAL"/>
    <s v="SALUD TOTAL EPS"/>
    <s v="MINISTERIO DE SALUD Y PROTECCION SOCIAL - HOY ADRES  _x000a_CONSORCIO FIDUFOSYGA 2005 Y FIDUCIARIAS "/>
    <s v="RESTITUCIÓN"/>
    <s v="PRIMERA INSTANCIA"/>
    <s v="1-19-15 RADICACIÓN PROCESO_x000a_,,,,,,_x000a_15-4-15 REMITE EXPEDIENTE OFICIO 654-15 A CONSEJO SUPERIOR JUDICATURA_x000a_14-8-15 REGRESA EXPEDIENTE_x000a_26-8-15 AUTO ADMITE DEMANDA, ORDENA NOTIFICAR _x000a_2-9-15 ELABORACIÓN CITATORIOS _x000a_18-09-2015  LLEGAN PRIMEROS CITATORIOS PARA NO"/>
    <n v="6255791429"/>
    <x v="1"/>
    <x v="0"/>
    <s v="SE ASIGNÓ ABOGADO PERO NO SE HA ACEPTADO OFERTA_x000a__x000a_NO HA LLEGADO NOTIFICACIÓN POR AVISO O PERSONAL_x000a__x000a_---_x000a__x000a_VERIFICAR SI SOMOS DEMANDADOS"/>
  </r>
  <r>
    <n v="1"/>
    <n v="25"/>
    <s v="JUZGADO  20 ADMINISTRATIVO  DE DESCONGESTIÓN DEL CIRCUITO DE BOGOTÁ_x000a__x000a__x000a_20-2012-00088_x000a__x000a_JUZGADO 3 _x000a_LABORALD EL CIRCUITO DE BOGOTÁ_x000a__x000a_2015-00676_x000a__x000a__x000a__x000a_"/>
    <s v="JUZGADO 15 CIVIL DEL CIRCUITO DE BOGOTÁ_x000a__x000a__x000a_11001310301520170045000_x000a_"/>
    <n v="15"/>
    <x v="23"/>
    <s v="Laboral"/>
    <s v="ORDINARIO LABORAL"/>
    <s v="SANITAS EPS"/>
    <s v="MINISTERIO DE SALUD Y PROTECCION SOCIAL - HOY ADRES  _x000a_CONSORCIO FIDUFOSYGA 2005 Y FIDUCIARIAS "/>
    <s v="RECOBROS"/>
    <s v="PRIMERA INSTANCIA"/>
    <s v="22-9-14 AUTO DECLARA FALTA DE JURISDICCIÓN Y COMPETENCIA  ORDENA REMITIR JUZGADOS LABORALES_x000a_,,,,,_x000a_23-7-15 OFICIO REMITIENDO A OFICINA APOYO_x000a__x000a_14-8-15 RADICACIÓN PROCESO_x000a_28-8-15 AUTO RECHAZA DEMANDA PROPONE CONFLICTO Y REMITE CONSEJO SUPERIOR JUDICATURA _x000a_11"/>
    <n v="125646663"/>
    <x v="3"/>
    <x v="1"/>
    <m/>
  </r>
  <r>
    <n v="1"/>
    <n v="26"/>
    <s v="_x000a_JUZGADO  38 ADMINISTRATIVO  DE DESCONGESTIÓN DEL CIRCUITO DE BOGOTÁ_x000a__x000a_38-2012-00088_x000a__x000a__x000a__x000a_ESTÁ EN JUZGADO_x000a_ 41 LABORAL DEL CIRCUITO DE BOGOTÁ, PERO SE CONSULTA CON JUZGADO 25_x000a__x000a__x000a__x000a_Próximamente juzgado 44 laboral  "/>
    <s v="JUZGADO 25 LABORAL DEL CIRCUITO DE BOGOTÁ_x000a__x000a_"/>
    <n v="25"/>
    <x v="24"/>
    <s v="Laboral"/>
    <s v="ORDINARIO LABORAL"/>
    <s v="SANITAS EPS"/>
    <s v="MINISTERIO DE SALUD Y PROTECCION SOCIAL - HOY ADRES  _x000a_CONSORCIO FIDUFOSYGA 2005 Y FIDUCIARIAS "/>
    <s v="RECOBROS"/>
    <s v="PRIMERA INSTANCIA"/>
    <s v="04-05-2012 REPARTO Y RADICACIÓN _x000a_........_x000a_23-9-14 AUTO DECLARA FALTA COMPETENCIA_x000a_29-9-14 MEMORIALES CON RECURSOS REPOSICIÓN_x000a_,,,,,,,,_x000a_23-7-15 AUTO REMITIENDO A OFICINA APOYO _x000a__x000a_11-8-2015 RADICACIÓN DE PROCESO_x000a_17-3-16 AUTO ORDENA ENVIAR PROCESO A CSJ POR COM"/>
    <n v="89179966"/>
    <x v="3"/>
    <x v="1"/>
    <s v="CAMBIO CUANTÍA CON NOTIFICACIÓN DEMANDA LABORAL_x000a_ANTES $ 61,100,460 "/>
  </r>
  <r>
    <n v="1"/>
    <n v="27"/>
    <s v="JUZGADO  19 ADMINSITRATIVO  DE DESCONGESTIÓN  DEL CIRCUITO  DE  BOGOTÁ_x000a__x000a_2012-00075"/>
    <s v="JUZGADO 9 LABORAL DEL CIRCUITO DE BOGOTÁ_x000a__x000a__x000a_¿Próximamente juzgado 42 administrativo?"/>
    <n v="9"/>
    <x v="25"/>
    <s v="Laboral"/>
    <s v="ORDINARIO LABORAL"/>
    <s v="SANITAS EPS"/>
    <s v="MINISTERIO DE SALUD Y PROTECCION SOCIAL - HOY ADRES  _x000a_CONSORCIO FIDUFOSYGA 2005 Y FIDUCIARIAS "/>
    <s v=" RECOBROS"/>
    <s v="PRIMERA INSTANCIA"/>
    <s v="_x000a__x000a_28-8-2012 SE  INICIAN NOTIFICACIONES POR  AVISO_x000a_12-2-13 NOTIFICAN POR AVISO FIDUCOLOMBIA_x000a_231-3-13 FIJAN EN LISTA POR 10 DÍAS_x000a_....._x000a_19-8-14 AUTO DECLARA NULIDAD TODO LO ACTUADO  POR FALTA JURISDICCIÓN, ORDENA REMITIR LABORAL_x000a_,,,,,,_x000a_11-9-15 CON OFICIO BTG"/>
    <n v="137710178"/>
    <x v="3"/>
    <x v="2"/>
    <m/>
  </r>
  <r>
    <n v="1"/>
    <n v="28"/>
    <s v="TRI BUNAL ADMINISTRATIVO DE CUNDINAMARCA_x000a__x000a_2012-00118_x000a__x000a_JUZGADO  37 ADMINSITRATIVO DEL CIRDUITO DE BOGOTÁ_x000a__x000a_2013-0421"/>
    <s v="JUZGADO 9 LABORAL DEL CIRCUITO DE BOGOTÁ"/>
    <n v="9"/>
    <x v="26"/>
    <s v="Laboral"/>
    <s v="ORDINARIO LABORAL"/>
    <s v="CRUZ BLANCA EPS"/>
    <s v="MINISTERIO DE SALUD Y PROTECCION SOCIAL - HOY ADRES  _x000a_CONSORCIO FIDUFOSYGA 2005 Y FIDUCIARIAS "/>
    <s v="RECOBROS"/>
    <s v="PRIMERA INSTANCIA"/>
    <s v=".,,,,,,_x000a_24-6-15 REMITIDO A JUZGADOS LABORALES OFICIO 862-15_x000a__x000a_13-7-2015 RADICACIÓN PROCESO JUZ 9 Lab.CTO._x000a_24-7-15 AUTO SE ABSTIENE DE SU CONOCIMIEINTO Y ORDENA REMITIR A SUPERINTENDENCIA NACIONAL DE SALUD_x000a_,,,,,,_x000a_5-10-16 AVISO CONSORCIO Y ANDJ_x000a_ 25-11-2016  "/>
    <n v="1809190767"/>
    <x v="3"/>
    <x v="1"/>
    <s v="CAMBIÓ CUANTÍA EN INFORME JULIO DELOITTE  (RENGLON 39)_x000a_ANTES $2,213,744,158_x000a__x000a__x000a_ANTES $2,024,175,306 (Ver informe enviado por correo electrónico  el apoderado el 30 de Abril de 2018 _x000a__x000a_EPS solicita suspensión del proceso por 3 meses, en razón al acuerdo de p"/>
  </r>
  <r>
    <n v="1"/>
    <n v="29"/>
    <s v="TRI BUNAL ADMINISTRATIVO DE CUNDINAMARCA_x000a__x000a_2012-00397_x000a__x000a_JUZGADO 37_x000a_ADMINSITRATIVO DEL CIRDUITO DE BOGOTÁ_x000a__x000a_2013-00347_x000a__x000a_"/>
    <s v="JUZGADO 8 LABORAL DEL CIRCUITO DE BOGOTÁ"/>
    <n v="8"/>
    <x v="27"/>
    <s v="Laboral"/>
    <s v="ORDINARIO LABORAL"/>
    <s v="CRUZ BLANCA EPS"/>
    <s v="MINISTERIO DE SALUD Y PROTECCION SOCIAL - HOY ADRES  _x000a_CONSORCIO FIDUFOSYGA 2005 Y FIDUCIARIAS "/>
    <s v=" RECOBROS"/>
    <s v="PRIMERA INSTANCIA"/>
    <s v="_x000a_1-10-12   RADICACIÓN PROCESO Y REPARTO_x000a_,,,_x000a_26-8-15 OFICIO REMISORIO A JUZGADO 8 LABORAL DEL CIRCUITO _x000a__x000a_10-8-15 RADICACIÓN PROCESO JUZGADO 8 LABORAL CIRCUITO_x000a_18-12-15  DESISTE PARCIAMENTE PRETENSIONES_x000a_11-3-16  CONSEJO SUPERIOR  JUDICATURA REGRESA EXPEDIEN"/>
    <n v="4693135420"/>
    <x v="3"/>
    <x v="1"/>
    <m/>
  </r>
  <r>
    <n v="1"/>
    <n v="30"/>
    <s v="_x000a_JUZGADO 38 ADMINSITRATIVO DEL CIRCUITO DE BOGOTÁ_x000a__x000a_2012-00117_x000a__x000a__x000a_"/>
    <s v="JUZGADO 34 LABORAL DEL CIRCUITO DE BOGOTA"/>
    <n v="34"/>
    <x v="28"/>
    <s v="Laboral"/>
    <s v="ORDINARIO LABORAL"/>
    <s v="SANITAS EPS"/>
    <s v="MINISTERIO DE SALUD Y PROTECCION SOCIAL - HOY ADRES  _x000a_CONSORCIO FIDUFOSYGA 2005 Y FIDUCIARIAS "/>
    <s v="RECOBROS"/>
    <s v="PRIMERA INSTANCIA"/>
    <s v="1-6-12 RADICACIÓN Y REPARTO PROCESO_x000a_,,,,,_x000a_15-7-14 AUTO DECLARA FALTA JURISDICCIÓN Y REMITE EXPEDIENTE A JUZGADOS LABORALES_x000a_........_x000a_6-8-15 OFICIO REMITIENDO OFICINA DE APOYO_x000a_JUZGADO LABORAL_x000a__x000a_2-9-16 RADICACIÓN PROCESO _x000a_10-9-15 AL DESPACHO_x000a_25-3-16   AUTO OR"/>
    <n v="66803626"/>
    <x v="3"/>
    <x v="1"/>
    <s v="Antes:_x000a__x000a_$109,346,115_x000a_Valor modificaco con reforma demanda  el 7-12-2018"/>
  </r>
  <r>
    <n v="1"/>
    <n v="31"/>
    <s v="JUZGADI 37 ADMINISTRATIVO DEL CIRCUITO DE BOGOTÁ_x000a__x000a_2013-00351"/>
    <s v="JUZGADO 33 LABORAL DEL CIRCUITO DE BOGOTÁ"/>
    <n v="33"/>
    <x v="29"/>
    <s v="Laboral"/>
    <s v="ORDINARIO LABORAL"/>
    <s v="FAMISANAR LTDA EPS "/>
    <s v="MINISTERIO DE SALUD Y PROTECCION SOCIAL - HOY ADRES  _x000a_CONSORCIO FIDUFOSYGA 2005 Y FIDUCIARIAS "/>
    <s v=" RECOBROS"/>
    <s v="PRIMERA INSTANCIA"/>
    <s v="6-5-2013 REPARTO Y RADICACIÓN_x000a_,,,_x000a_15-10-14 AUTO REVOCA PROVIDENCIA QUE ORDENA REMITIR_x000a_12-12-15 OFICIO REMISORIO A LOS JUZGADOS LABORALES_x000a_,,,,,_x000a_19-2-15 RADICACIÓN PROCESO EN JUZ  33 LABORAL_x000a_10-4-15 AUTO AVOCA CONOCIMIENTO Y ORDENA  ADECUAR DEMANDA _x000a_27-4-15"/>
    <n v="1378759510"/>
    <x v="1"/>
    <x v="0"/>
    <m/>
  </r>
  <r>
    <n v="1"/>
    <n v="32"/>
    <s v="TRIBUNAL ADMINISTRATIVO DE CUNDINAMARCA - SECCION TERCERA_x000a__x000a_2011-00500_x000a__x000a_JUZGADO 13_x000a_ADMINISTRATIVO DEL CIRCUITO DE BOGOTÁ_x000a__x000a_2014-00325_x000a__x000a__x000a__x000a__x000a_"/>
    <s v="JUZGADO 7 LABORAL DEL CIRCUITO DE BOGOTÁ "/>
    <n v="7"/>
    <x v="30"/>
    <s v="Laboral"/>
    <s v="ORDINARIO LABORAL"/>
    <s v="S.O.S.  EPS   _x000a__x000a__x000a_SERVICIOS OCCIDENTALES  DE SALUD S.A. EPS_x000a__x000a_"/>
    <s v="MINISTERIO DE SALUD Y PROTECCION SOCIAL - HOY ADRES  _x000a_CONSORCIO FIDUFOSYGA 2005 Y FIDUCIARIAS "/>
    <s v=" RECOBROS"/>
    <s v="PRIMERA INSTANCIA"/>
    <s v="_x000a_,,,,,,,_x000a_30-9-14 AUTO DECRETA NULIDAD DE TODO LO ACTUADO Y REMITE A JUZGADOS LABORALES BOGOTA_x000a_,,,,,,,_x000a_1-9-15 REMITE EXPEDIENTE A JUZGADOS LABORALES DE BOGOTÁ_x000a__x000a_1-9-2015  RADICACIÓN PROCESO_x000a_11-9-15 AUTO INADMITE DEMANDA_x000a_,,,,,_x000a_26-1-18 AUTO FIJA FECHA AUDIENC"/>
    <n v="74382899"/>
    <x v="1"/>
    <x v="0"/>
    <s v="AJUSTE DE CUANTÍA EN EL INFORME A DELOITTE DE AGOSTO 2017_x000a_ ANTES $ 63,855,454"/>
  </r>
  <r>
    <n v="1"/>
    <n v="33"/>
    <s v="JUZGADO 21 ADMINISTRATIVO DE Descongesgión _x000a__x000a_2012-00077_x000a_______x000a__x000a__x000a_TRIBUNAL ADMINISTRATIVO DE CUNDINAMARCA_x000a__x000a_25000233600020240049600"/>
    <s v="JUZGADO 3 LABORAL DEL CIRCUITO DE BOGOTA_x000a__x000a__x000a__x000a_¿Próximamente en el juzgado 43 laboral O Tribunal Administrativo?"/>
    <n v="3"/>
    <x v="31"/>
    <s v="Laboral"/>
    <s v="ORDINARIO LABORAL"/>
    <s v="SALUD COLPATRIA SA EPS"/>
    <s v="MINISTERIO DE SALUD Y PROTECCION SOCIAL - HOY ADRES  _x000a_CONSORCIO FIDUFOSYGA 2005 Y FIDUCIARIAS "/>
    <s v=" RECOBROS"/>
    <s v="PRIMERA INSTANCIA"/>
    <s v="3-7-15 ENVI EXPEDIENTE POR COMPETENCIA A JUZGADOS LABORALES_x000a__x000a_16-7-15 RADICACIÓN PROCESO_x000a_24-7-2015  AUTO RECHAZA DEMANDA Y REMITE A CONSEJO SUPERIOR DE LA JUDICATURA _x000a_4-9-2015 ENVIADO A CSJ OFICIO 2640_x000a_17-3-16 AUTO DE OBEDÉZCASE Y CÚMPLASE_x000a_,,,,,_x000a_26-2-18 EN"/>
    <n v="183981067"/>
    <x v="0"/>
    <x v="0"/>
    <s v="NO HEMOS_x000a_ SIDO NOTIFICADO"/>
  </r>
  <r>
    <n v="1"/>
    <n v="34"/>
    <s v="TRIBUNAL ADMINISTRATIVO DE CUNDINAMARCA - SECCION TERCERA_x000a_Descongestión _x000a__x000a_2012-00708"/>
    <s v="JUZGADO 24 LABORAL DEL CIRCUITO DE BOGOTÁ"/>
    <n v="24"/>
    <x v="32"/>
    <s v="Laboral"/>
    <s v="ORDINARIO LABORAL"/>
    <s v="COOMEVA EPS"/>
    <s v="MINISTERIO DE SALUD Y PROTECCION SOCIAL - HOY ADRES  _x000a_CONSORCIO FIDUFOSYGA 2005 Y FIDUCIARIAS "/>
    <s v=" RECOBROS"/>
    <s v="PRIMERA INSTANCIA"/>
    <s v="RADICACIÓN EN TAC 24-04-2012_x000a_,,,,,_x000a_19-2-15  ENVIADO A TRIBUNAL SUPERIOR - SALA LABORAL_x000a__x000a_18-3-2015 RADICACIÓN PROCESO_x000a_8-4-2015 AUTO ORDENA ENVIAR PROCESO A JUZGADOS CIVILES _x000a_14-7-15 SE RECIBE EXPEDIENTE DESTE TRIBUNAL SUPERIOR_x000a_9-9-15 AUTO DE OBEDEZCASE Y C"/>
    <n v="2590131223"/>
    <x v="1"/>
    <x v="0"/>
    <s v="_x000a__x000a_ ANTES $2,556,377,500_x000a__x000a_AJUSTE CUANTÍA POR DESISTIMIENTO ACEPTADO EN AUTO DEL 11-1-2019 POR VALOR DE $3,086,444_x000a__x000a_ANTES $2,593,217,667"/>
  </r>
  <r>
    <n v="1"/>
    <n v="35"/>
    <m/>
    <s v="JUZGADO 21 _x000a_ LABORAL DEL CIRCUITO DE BOGOTÁ_x000a__x000a__x000a_¿Próximamente juzgado 46 laboral?"/>
    <n v="21"/>
    <x v="33"/>
    <s v="Laboral"/>
    <s v="ORDINARIO LABORAL"/>
    <s v="COOMEVA EPS"/>
    <s v="MINISTERIO DE SALUD Y PROTECCION SOCIAL - HOY ADRES  _x000a_CONSORCIO FIDUFOSYGA 2005 Y FIDUCIARIAS "/>
    <s v="RECOBROS"/>
    <s v="PRIMERA INSTANCIA"/>
    <s v="3-09-2015 RADICACIÓN PROCESO Y REPARTO_x000a_15-9-2015 AUTO INADMITE DEMANDA ORDENA SUBSANAR _x000a_23-9-15  MEMORAIL CON SUBSANACIÓN _x000a_28-9-15 AUTO RECHAZA DEMANDA _x000a_,,,,,,,,_x000a_13-9-18  CONSEJO SUPERIOR DIRIME CONFLICTO, ASIGNA COMPETENCIA A JUZGADO 21 LABORAL CIRCUITO."/>
    <n v="38123199917"/>
    <x v="1"/>
    <x v="0"/>
    <s v="Correo de Felipe Bonilla el 8 de abril de 2024: Auto que acepta desistimiento parcial por $6,022'180,684"/>
  </r>
  <r>
    <n v="1"/>
    <n v="36"/>
    <m/>
    <s v="JUZGADO 17 LABORAL DEL CIRCUITO DE BOGOTÁ"/>
    <n v="17"/>
    <x v="34"/>
    <s v="Laboral"/>
    <s v="ORDINARIO LABORAL"/>
    <s v="NUEVA EPS"/>
    <s v="MINISTERIO DE SALUD Y PROTECCION SOCIAL - HOY ADRES  _x000a_CONSORCIO FIDUFOSYGA 2005 Y FIDUCIARIAS "/>
    <s v="RECOBROS"/>
    <s v="PRIMERA INSTANCIA"/>
    <s v="25-9-15 RADICACIÓN PROCESO _x000a_15-1-16 ATO AVOCA COOCIMIENTO ORDENA ADECUAR DEMANDA _x000a_4-3-15 AUTO INADMITE DEMANA. SUBSANAR_x000a_3-11-15 AUTO ADMITE DEMANDA ORDENA NOTIFICAR _x000a_,,,,,_x000a_29-9-17 AUTO DE TRÁMITE RECONOCE PERSONERÍA ENTIDADES PUBLICAS Y SOCIEDADES NOTIFIC"/>
    <n v="1478874907"/>
    <x v="1"/>
    <x v="0"/>
    <m/>
  </r>
  <r>
    <n v="1"/>
    <n v="37"/>
    <s v="JUZGADO 22 ADMINISTRATIVO DE DESCONGESTIÓN  DE BOGOTÁ_x000a__x000a_2012-00020_x000a__x000a__x000a_Próximamente juzgado 22 administrativo"/>
    <s v="JUZGADO 9 LABORAL DEL CIRCUITO DE BOGOTÁ "/>
    <n v="9"/>
    <x v="35"/>
    <s v="Laboral"/>
    <s v="ORDINARIO LABORAL"/>
    <s v="SANITAS EPS"/>
    <s v="MINISTERIO DE SALUD Y PROTECCION SOCIAL - HOY ADRES  _x000a_CONSORCIO FIDUFOSYGA 2005 Y FIDUCIARIAS "/>
    <s v=" RECOBROS"/>
    <s v="PRIMERA INSTANCIA"/>
    <s v="_x000a_.,,,,,,,_x000a_29-3-16 ENVIO A JUZGADOS LABORALES OFICIO j-61-2016-00376_x000a__x000a_2-5-2016 RADICACIÓN PROCESO _x000a_12-12-16 ´PROCESO REGRESA DEL TRIBUNAL ENTRA AL DESPACHO _x000a_16-1-17 AUTO ADMITE DEMANDA CUMPLIENDO LO DISPUESTO POR EL SUPERIOR - ORDENA NOTIFICAR Y CORRER TRA"/>
    <n v="306265866"/>
    <x v="3"/>
    <x v="1"/>
    <s v="CAMBIO DE CUANTÍA EN TEXTO DE DEMANDA LABORAL _x000a__x000a_ANTES $ 388,220,133"/>
  </r>
  <r>
    <n v="1"/>
    <n v="38"/>
    <m/>
    <s v="JUZGADO 26 LABORAL DEL CIRCUITO DE BOGOTÁ"/>
    <n v="26"/>
    <x v="36"/>
    <s v="Laboral"/>
    <s v="ORDINARIO LABORAL"/>
    <s v="COMFAMA EPS _x000a_CAJA DE COMPENSACION FAMILIAR DE ANTIOQUIA"/>
    <s v="MINISTERIO DE SALUD Y PROTECCION SOCIAL - HOY ADRES  _x000a_CONSORCIO FIDUFOSYGA 2005 Y FIDUCIARIAS "/>
    <s v="RECOBROS"/>
    <s v="PRIMERA INSTANCIA"/>
    <s v="4-7-14 RADICACIÓN PROCESO_x000a_...._x000a_5-11-16 AUTO REQUIERE APODERADO PARA QUE ADECUE DEMANDA _x000a_,,,,_x000a_14-4-16 AUTO ADMITE DEMANDA _x000a_,,,,,,_x000a_14-3-17 CONTESTACIÓN DEMANDA FIDUFOSYGA 2005_x000a_22-03-2017 MEMORIAL CON REFORMA DEMANDA _x000a_22-5-17 AUTO QUE TIENE POR CONTESTADA DE"/>
    <n v="2513630013"/>
    <x v="1"/>
    <x v="0"/>
    <m/>
  </r>
  <r>
    <n v="1"/>
    <n v="39"/>
    <m/>
    <s v="JUZGADO 30 LABORAL DEL CIRCUITO DE BOGOTÁ_x000a__x000a__x000a__x000a__x000a_JUZGADO 34 ADMINISTRATIVO (ORAL)_x000a__x000a_11001333603420180030100"/>
    <n v="34"/>
    <x v="37"/>
    <s v="Laboral"/>
    <s v="ORDINARIO LABORAL"/>
    <s v="CLÍNICA DE FRACTURAS CENTRO DE ORTOPEDIA Y TRAUMATOLOGÍA"/>
    <s v="MINISTERIO DE SALUD Y PROTECCION SOCIAL - HOY ADRES  _x000a_CONSORCIO FIDUFOSYGA 2005 Y FIDUCIARIAS "/>
    <s v="RECLAMACIONES"/>
    <s v="PRIMERA INSTANCIA"/>
    <s v="15-1-15 RADICACIÓN PROCESO_x000a_5-6-15 AUTO DE OBEDECER Y CUMPLIR LO ORDENADO POR EL SUPERIOR_x000a_,,,,,,,_x000a_8-11-16 AUTO TIENE POR CONTESTGADA DEMANDA CONSORCIO SAYP 2011 . REQUIERE ACTOR NOTIFICAR ENTREGA CITATORIOS DEMAS LLAMADOS A CONFORMAR CONTRADICTORIO _x000a_25-5-1"/>
    <n v="141467521"/>
    <x v="1"/>
    <x v="0"/>
    <m/>
  </r>
  <r>
    <n v="1"/>
    <n v="40"/>
    <s v="JUZGADO  37 ADMINSITRATIVO_x000a__x000a_2013-337_x000a__x000a__x000a_JUZGADO 10_x000a_CIVIL DE CIRCUITO _x000a_2017-00508_x000a__x000a__x000a_JUZGADO 3_x000a_ LABORAL DEL CIRCUITO DE BOGOTÁ_x000a_2015-00132_x000a__x000a_JUZGADO 34_x000a_ADMINSITRATIVO_x000a__x000a_2019-0060_x000a__x000a__x000a_¿Próximamente juzgado 42 laboral?"/>
    <s v=" JUZGADO 03 LABORAL DEL CIRCUITO DE BOGOTA"/>
    <n v="3"/>
    <x v="38"/>
    <s v="Laboral"/>
    <s v="ORDINARIO LABORAL"/>
    <s v="NUEVA EPS"/>
    <s v="MINISTERIO DE SALUD Y PROTECCION SOCIAL - HOY ADRES  _x000a_CONSORCIO FIDUFOSYGA 2005 Y FIDUCIARIAS "/>
    <s v="RECOBROS"/>
    <s v="PRIMERA INSTANCIA"/>
    <s v="JUZ 37 ADMINISTRATIVO_x000a_29-4-2013 RADICACIÓN PROCESO _x000a_27-2-2015 Enviado a juz Laboralres_x000a__x000a_JUZGADO 3 LABORAL DEL CIRCUITO_x000a_13-2-15 RADICACIÓN PROCESO_x000a_19-2-15 AUTO DECLARA INCOMPETENCIA Y ORDENA REMITIR PROCESO A CSP PARA DIRIMIR CONFLICTO NEGATIVO _x000a_1-10-15  R"/>
    <n v="1699844702.4000001"/>
    <x v="1"/>
    <x v="0"/>
    <s v="10-2017-00508-00????"/>
  </r>
  <r>
    <n v="1"/>
    <n v="41"/>
    <s v="No. 76001310501420150011000"/>
    <s v="JUZGADO 14 LABORAL DEL CIRCUITO DE CALI"/>
    <n v="14"/>
    <x v="39"/>
    <s v="Laboral"/>
    <s v="ORDINARIO LABORAL"/>
    <s v="COMFENALCO VALLE EPS"/>
    <s v="MINISTERIO DE SALUD Y PROTECCION SOCIAL - HOY ADRES  _x000a_CONSORCIO FIDUFOSYGA 2005 Y FIDUCIARIAS _x000a_76001310501420150011000"/>
    <s v="RECOBROS"/>
    <s v="PRIMERA INSTANCIA"/>
    <s v="27-02-2015 RADICACIÓN POCESO _x000a_4-3-2015 AUTO ORDENA ENVIAR PROCESO A CONSEJO SUPERIOR JUDICATURA  POR CONFICTO COMPETENCIA_x000a_17-3-15 SE ENVIA ESPEDIENTE A CSJ_x000a_6-10-15 AUTO ADMITE DEMANDA _x000a_4-11-2015 AUTO DECLARA CONTROL LEGALLIDAD AUTO 1777 _x000a_3-12-2015  FIDUCI"/>
    <n v="36836528"/>
    <x v="4"/>
    <x v="1"/>
    <s v="DEMANDA NOTIFICADA EN FEBRERO 2020  _x000a__x000a_ANTES :  $1"/>
  </r>
  <r>
    <n v="1"/>
    <n v="42"/>
    <s v="TRIBUNAL ADMINISTRATIVO DE CUNDINAMARCA_x000a__x000a_2012-00120_x000a__x000a__x000a_JUZGADO  32 ADMINISTRATIVO DEL CIRCUITO_x000a__x000a_2013-00425_x000a__x000a__x000a__x000a_"/>
    <s v="JUZGADO 28 LABORAL DEL CIRCUITO DE BOGOTÁ"/>
    <n v="28"/>
    <x v="40"/>
    <s v="Laboral"/>
    <s v="ORDINARIO LABORAL"/>
    <s v="SALUDCOOP EPS"/>
    <s v="MINISTERIO DE SALUD Y PROTECCION SOCIAL - HOY ADRES  _x000a_CONSORCIO FIDUFOSYGA 2005 Y FIDUCIARIAS "/>
    <s v=" RECOBROS"/>
    <s v="PRIMERA INSTANCIA"/>
    <s v="_x000a_RADICACIÓN DEMANDA Y REPARTO_x000a_,,,,,,,_x000a_27-8-14 AUTO REMITE PROCESO POR COMPETENCIA_x000a_,,,,,,_x000a_23-9-15 AUTO DA POR PRECLUIDO RECURSO QUEJA_x000a_19-11-2015 OFICIO J32-2015- 603 REMITIENDO A JUZGADOS LABORALES POR COMPETENCIA_x000a__x000a_8-2-2016  RADICACIÓN PROCESO _x000a_22-4-16 AUT"/>
    <n v="12407904196"/>
    <x v="3"/>
    <x v="1"/>
    <s v="YA SE REMITIERON LOS PODERES "/>
  </r>
  <r>
    <n v="1"/>
    <n v="43"/>
    <s v="_x000a_TRIBUNAL ADMINISTRATIVO DE CUNDINAMARCA - SECCION TERCERA_x000a__x000a_2010-0939_x000a__x000a__x000a_¿Próximamente 45 LABORAL?"/>
    <s v="JUZGADO 35 LABORAL DEL CIRCUITO DE BOGOTA_x000a__x000a__x000a__x000a_JUZGADO 2 LABORAL TRANSITORIO DEL CIRCUITO DE BOGOTÁ"/>
    <n v="35"/>
    <x v="41"/>
    <s v="Laboral"/>
    <s v="ORDINARIO LABORAL"/>
    <s v="COOMEVA EPS"/>
    <s v="MINISTERIO DE SALUD Y PROTECCION SOCIAL - HOY ADRES  _x000a_CONSORCIO FIDUFOSYGA 2005 Y FIDUCIARIAS "/>
    <s v=" RECOBROS"/>
    <s v="PRIMERA INSTANCIA"/>
    <s v="19-5-2015 RADICACIÓN PROCESO_x000a_27-5-15 AUTO RECHAZA DEMANDA _x000a_13-11-15 ADECUACIÓN DEMANDA _x000a_,,,,,,,,,,_x000a_10-12-15 AUTO ADMITE DEMANDA _x000a_,,,,,,,,,,_x000a_11-10-18 AUTO FIJA AUDIENCIA  ART. 77, 6 DE DICIEMBRE DE 2018 A LAS 9.00 A.M. _x000a_6-12-18 AUTO DECLARA FALTA JURISDICC"/>
    <n v="980465525.85000002"/>
    <x v="1"/>
    <x v="0"/>
    <m/>
  </r>
  <r>
    <n v="1"/>
    <n v="44"/>
    <m/>
    <s v="JUZGADO 21 LABORAL DEL CIRCUITO DE BOGOTÁ"/>
    <n v="21"/>
    <x v="42"/>
    <s v="Laboral"/>
    <s v="ORDINARIO LABORAL"/>
    <s v="SANITAS EPS"/>
    <s v="MINISTERIO DE SALUD Y PROTECCION SOCIAL - HOY ADRES  _x000a_CONSORCIO FIDUFOSYGA 2005 Y FIDUCIARIAS "/>
    <s v=" RECOBROS"/>
    <s v="PRIMERA INSTANCIA"/>
    <s v="_x000a_16-04-2015 RADICACIÓN PROCESO _x000a_29-4-15  AUTO RECHAZA DEMANDA _x000a_...._x000a_5-10-16 AUTO TIENE POR CONTESTADA DEMANDA POR EL MSPS Y ORDENA INTEGRAR CONTRADICTORIO CON ENTIDADES QUE CONFORMAN CONSORCIOS _x000a_19-8-16 CONTESTACIÓ0N DEMANDA _x000a_24-8-16 ELABORACIÓN CITATORIO"/>
    <n v="476848951.30000001"/>
    <x v="1"/>
    <x v="0"/>
    <s v="NO FUIMOS DEMANDADOS SINO VINCULADOS COMO LITIS CONSORTES NECESARIOS _x000a_   "/>
  </r>
  <r>
    <n v="1"/>
    <n v="45"/>
    <s v="_x000a_JUZGADO 38 ADMINISTRATIVO _x000a__x000a_2013-00523"/>
    <s v="JUZGADO 20 LABORAL DEL CIRCUITO DE BOGOTÁ"/>
    <n v="20"/>
    <x v="43"/>
    <s v="Laboral"/>
    <s v="ORDINARIO LABORAL"/>
    <s v="COOMEVA EPS"/>
    <s v="MINISTERIO DE SALUD Y PROTECCION SOCIAL - HOY ADRES  _x000a_CONSORCIO FIDUFOSYGA 2005 Y FIDUCIARIAS "/>
    <s v=" RECOBROS"/>
    <s v="PRIMERA INSTANCIA"/>
    <s v="25-7-2014 RADICACION PROCESO _x000a_21-8-14 INADMITE DEMANDA CONCEDE TÉRMINO PARA SUBSANAR_x000a_14-10-14 DECLARA CONFLICTO NEGATIVO REMITE POR COMPETENCIA AL  CONSEJO SUPERIOR JUDICATURA _x000a_29-3-16 AUTO ADMITE DEMANDA Y ORDENA CORRER TRASLADO_x000a_18-5-16 NOTIFICAN OR AVIS"/>
    <n v="2768337148.4400001"/>
    <x v="1"/>
    <x v="0"/>
    <s v="CUANTÍA ACTUAL AJUSTADA  DE ACUERDO AL INFORME ENVIADO OCTUBRE DE 2017_x000a__x000a_CUANTÍA ANTERIOR_x000a_$2,883,614,293_x000a__x000a_-----_x000a__x000a_En correo del 6 de septiembre de 2024, el Dr. Luis Felipe envía Auto por medio del cual se acepta un desistimiento parcial por $83'129.199,92"/>
  </r>
  <r>
    <n v="1"/>
    <n v="46"/>
    <s v="¿Próximamente 44 LABORAL?"/>
    <s v="JUZGADO 13 LABORAL DEL CIRCUITO DE BOGOTÁ"/>
    <n v="13"/>
    <x v="44"/>
    <s v="Laboral"/>
    <s v="ORDINARIO LABORAL"/>
    <s v="COLSANITAS S.A."/>
    <s v="MINISTERIO DE SALUD Y PROTECCION SOCIAL - HOY ADRES  _x000a_CONSORCIO FIDUFOSYGA 2005 Y FIDUCIARIAS "/>
    <s v=" RECOBROS"/>
    <s v="PRIMERA INSTANCIA"/>
    <s v="30-5-13 RADICACION PROCESO _x000a_12-6-13 AUTO INADMITE DEMANDA Y CONCEDE 5 DIAS SUBSANAR _x000a_28-6-13 AUTO RECHAZA DEMANDA _x000a_,,,,_x000a_13-10-15 REGRESA EXPEDIENTE Y ORDENA ASUMIR CONOCIMIENTO_x000a_20-10-15 AUTO ADMITE DEMANDA _x000a_,,,,,,,,_x000a_8-9-16   NOTIFICACIÓN FIDUPREVISORA Y C"/>
    <n v="58534307"/>
    <x v="1"/>
    <x v="0"/>
    <m/>
  </r>
  <r>
    <n v="1"/>
    <n v="47"/>
    <s v="¿Próximamente 44 LABORAL?"/>
    <s v="JUZGADO 13 LABORAL DEL CIRCUITO DE BOGOTÁ"/>
    <n v="13"/>
    <x v="45"/>
    <s v="Laboral"/>
    <s v="ORDINARIO LABORAL"/>
    <s v="SANITAS EPS"/>
    <s v="MINISTERIO DE SALUD Y PROTECCION SOCIAL - HOY ADRES  _x000a_CONSORCIO FIDUFOSYGA 2005 Y FIDUCIARIAS "/>
    <s v="RESTITUCIÓN"/>
    <s v="PRIMERA INSTANCIA"/>
    <s v="23-7-2014 RADICACIÓN PROCESO _x000a_4-5-16 ASIGNADO POR CONFLICTO COMPETENCIAS_x000a_25-5-16 CONCEDE 5 DÍAS PARA QUE ADECUE DEMANDA Y PODER_x000a_22-7-16 AUTO INADMITE DEMANDA, ORDENA SUBSANAR_x000a_5-8-16 AUTO SUCITA CONFLICTO NEGATIVO COMPETENCIA REMITE CSJ _x000a_16-3-16 REGRESÓ EX"/>
    <n v="393498482"/>
    <x v="1"/>
    <x v="0"/>
    <m/>
  </r>
  <r>
    <n v="1"/>
    <n v="48"/>
    <s v="2014-00072_x000a__x000a_¿Próximamente 44 LABORAL?"/>
    <s v="JUZGADO 25 LABORAL DEL CIRCUITO DE BOGOTÁ_x000a__x000a_PASÓ AL _x000a_JUZGADO 41 LABORAL PERO SE CONSULTA CON JUZGADO 25"/>
    <n v="25"/>
    <x v="46"/>
    <s v="Laboral"/>
    <s v="ORDINARIO LABORAL"/>
    <s v="SALUD TOTAL EPS"/>
    <s v="MINISTERIO DE SALUD Y PROTECCION SOCIAL - HOY ADRES  _x000a_CONSORCIO FIDUFOSYGA 2005 Y FIDUCIARIAS "/>
    <s v=" CITATORIOS - RECOBROS"/>
    <s v="PRIMERA INSTANCIA"/>
    <s v="9-2-2015  RADICACIÓN PROCESO _x000a_6-5--2015 AUTO ORDENA REMITIR PROCESO CSJ-SALA DISCIPLINARIA_x000a_12-9-15 AUTO DE OBEDECER Y CUMPLIR _x000a_17-5-16 AUTO INADMITE DEMANDA ORDENA SUBSANAR_x000a_16-8-16 AUTO INADMITE ORDENA SUBSANAR _x000a_21-9-16 AUTO ADMITE DEMANDA ORDENA NOTIFICA"/>
    <n v="1"/>
    <x v="1"/>
    <x v="2"/>
    <s v="SE ASIGNÓ ABOGADO PERO NO SE HA ACEPTADO OFERTA_x000a__x000a_NO HA LLEGADO NOTIFICACIÓN POR AVISO  Y POR TANTO NO SE TIENE DEMANDA PARA SABER  HECHOS Y CUANTÍA"/>
  </r>
  <r>
    <n v="1"/>
    <n v="49"/>
    <m/>
    <s v="JUZGADO 24 LABORAL DEL CIRCUITO DE BOGOTÁ"/>
    <n v="24"/>
    <x v="47"/>
    <s v="Laboral"/>
    <s v="ORDINARIO LABORAL"/>
    <s v="COOMEVA EPS"/>
    <s v="MINISTERIO DE SALUD Y PROTECCION SOCIAL - HOY ADRES  _x000a_CONSORCIO FIDUFOSYGA 2005 Y FIDUCIARIAS "/>
    <s v="RECOBROS"/>
    <s v="PRIMERA INSTANCIA"/>
    <s v="_x000a_18-9-15  RADICACIÓN PROCESO _x000a_18-3-16 AUTO INADMITE DEMANDA _x000a_2-5-16 AUTO ORDENA RECHAZAR DEMANDA _x000a_..._x000a_19-10-16 AUTO ADMITE DEMANDA OBEDECIENDO AUTO TS_x000a_2-11-16 NOTIFICACIÓN POR AVISO FIDUCOLDEX COMO INTEGRANTE CONSORCIO SAYP Y FIDUFOSGYA  _x000a_,,,_x000a_19-5-17 AUTO"/>
    <n v="15791340235.15"/>
    <x v="1"/>
    <x v="0"/>
    <s v="PENDIENTE NOTIFICACIÓN A FIDUCIARIAS CONSORCIO FIDUFOSYGA 2005 EN LIQUIDACIÓN "/>
  </r>
  <r>
    <n v="1"/>
    <n v="50"/>
    <s v="TRIBUNAL ADMINISTRATIVO DE CUNDINAMARCA, SECCION TERCERA_x000a__x000a_2007-0754_x000a__x000a__x000a__x000a__x000a_JUZGADO  45_x000a_CIVIL DEL CIRCUITO DE _x000a_BOGOTÁ_x000a_2017-00338"/>
    <s v="JUZGADO 4 LABORAL DEL CIRCUITO DE BOGOTÁ _x000a__x000a__x000a_ "/>
    <n v="4"/>
    <x v="48"/>
    <s v="Laboral"/>
    <s v="ORDINARIO LABORAL"/>
    <s v="SALUDCOOP, CAFESALUD Y CRUZ BLANCA E.P.S."/>
    <s v="MINISTERIO DE SALUD Y PROTECCION SOCIAL - HOY ADRES  _x000a_CONSORCIO FIDUFOSYGA 2005 Y FIDUCIARIAS "/>
    <s v="RECOBROS"/>
    <s v="PRIMERA INSTANCIA"/>
    <s v="5-6-2008  RADICACIÓN PROCESO _x000a__x000a_26-7-16 AUTO ORDENA ENVIAR PROCESO A JURISDICCIÓN ORDINARIA LABORAL _x000a__x000a_12-12-2016 RADICACIÓN PROCESO _x000a_30-3-17 AUTO INADMITE DEMANDA, CONCEDE TÉRMINO PARA SUBSANAR ,_x000a_,,,,_x000a_12-7-2017 AL DESPACHO RECURSO REPOSICIÓN Y SUBSIDIO DE "/>
    <n v="8308536160"/>
    <x v="4"/>
    <x v="1"/>
    <m/>
  </r>
  <r>
    <n v="1"/>
    <n v="51"/>
    <s v="PASÓ AL _x000a_JUZGADO 41 LABORAL PERO SE CONSULTA CON JUZGADO 25 _x000a__x000a__x000a__x000a__x000a_¿Próximamente 44 LABORAL?"/>
    <s v="JUZGADO 25 LABORAL DEL CIRCUITO DE BOGOTA "/>
    <n v="25"/>
    <x v="49"/>
    <s v="Laboral"/>
    <s v="ORDINARIO LABORAL"/>
    <s v="COOMEVA EPS"/>
    <s v="MINISTERIO DE SALUD Y PROTECCION SOCIAL - HOY ADRES  _x000a_CONSORCIO FIDUFOSYGA 2005 Y FIDUCIARIAS "/>
    <s v="RECOBROS"/>
    <s v="PRIMERA INSTANCIA"/>
    <s v="_x000a_24-7-2014 RADICACIÓN PROCESO_x000a__x000a_,,,,,,,,_x000a_29-9-14 PROMUEVE CONFLICTO NEGATIVO COMPETENCIA ENVIA CSJ_x000a_,,,.._x000a_19-1-18 CONSORCIO SAYP 2011 EN LIQUIDACIÓN CONTESTA DEMANDA _x000a_3-4-18 ACTOR ALLEGA COTEJO CITATORIOS_x000a_20-4-18 NOTIFICAN FIDUCIARIAS CONSORCIO FIDUFOSGYA B"/>
    <n v="3109840075.2600002"/>
    <x v="1"/>
    <x v="0"/>
    <m/>
  </r>
  <r>
    <n v="1"/>
    <n v="52"/>
    <s v="TRIBUNAL ADMINISTRATIVO DE CUNDINAMARCA - SECCION TERCERA_x000a__x000a_2010-0945_x000a_ACUMULADO AL _x000a_2010-0950"/>
    <s v="JUZGADO 35 LABORAL DEL CIRCUITO DE BOGOTA "/>
    <n v="35"/>
    <x v="50"/>
    <s v="Laboral"/>
    <s v="ORDINARIO LABORAL"/>
    <s v="ALIANSALUD EPS"/>
    <s v="MINISTERIO DE SALUD Y PROTECCION SOCIAL - HOY ADRES  _x000a_CONSORCIO FIDUFOSYGA 2005 Y FIDUCIARIAS "/>
    <s v=" RECOBROS"/>
    <s v="PRIMERA INSTANCIA"/>
    <s v="_x000a_13-1-11 RADICACIÒN PROCESO_x000a_18-3-11 AUTO INADMITE DEMANDA_x000a_13-4-11 DEJA SIN EFECTO AUTO ANTERIOR_x000a_08-07-11  AUTO ADMITE DEMANDA_x000a_22-11-11  NOTIFICACION POR AVISO A LAS FIDUCIARIAS_x000a_..._x000a_13-6-12 AUTO DECRETA PRUEBAS (ESTADO 20-6-12)_x000a_25-6-12 CONSORCIO SOLICITA R"/>
    <n v="2441053311"/>
    <x v="1"/>
    <x v="0"/>
    <s v="YA SE REMITIERON LOS PODERES "/>
  </r>
  <r>
    <n v="1"/>
    <n v="53"/>
    <s v="TRIBUNAL ADMINISTRATIVO DE CUNDINAMARCA - SECCION TERCERA_x000a__x000a_2010-0947_x000a_ACUMULADO AL _x000a_2010-0950_x000a__x000a__x000a_"/>
    <s v="JUZGADO 35 LABORAL DEL CIRCUITO DE BOGOTA "/>
    <n v="35"/>
    <x v="50"/>
    <s v="Laboral"/>
    <s v="ORDINARIO LABORAL"/>
    <s v="ALIANSALUD EPS"/>
    <s v="MINISTERIO DE SALUD Y PROTECCION SOCIAL - HOY ADRES  _x000a_CONSORCIO FIDUFOSYGA 2005 Y FIDUCIARIAS "/>
    <s v="RECOBROS"/>
    <s v="PRIMERA INSTANCIA"/>
    <s v="_x000a_14-1-2011 RADICACION DEMANDA Y REPARTO_x000a_24-2-2011 AUTO INADMITE DEMANDA Y_x000a_12-5-11 AUTO QUE NIEGA RECURSO REPOSICIÓN, PERO ADMITE DEMANDA    ....  8-8-2011 FIJA EN LISTA EL PROCESO X 10 DÍAS        22-8-11 CONSORCIO CONTESTA  DEMANDA      30-8-11 TRASLADO "/>
    <n v="3267697394"/>
    <x v="1"/>
    <x v="0"/>
    <s v="CUANTÍA ACTUAL AJUSTADA  DE ACUERDO AL INFORME ENVIADO OCTUBRE DE 2017_x000a__x000a_CUANTÍA ANTERIOR_x000a_$3,329,657,460"/>
  </r>
  <r>
    <n v="1"/>
    <n v="54"/>
    <s v="TRIBUNAL ADMINISTRATIVO DE CUNDINAMARCA - SECCION TERCERA_x000a__x000a_ACUMULADOS_x000a_2010-0950_x000a_2010-0947_x000a_2010-0945_x000a__x000a_"/>
    <s v="JUZGADO 35 LABORAL DEL CIRCUITO DE BOGOTA "/>
    <n v="35"/>
    <x v="50"/>
    <s v="Laboral"/>
    <s v="ORDINARIO LABORAL"/>
    <s v="ALIANSALUD EPS"/>
    <s v="MINISTERIO DE SALUD Y PROTECCION SOCIAL - HOY ADRES  _x000a_CONSORCIO FIDUFOSYGA 2005 Y FIDUCIARIAS "/>
    <s v="RECOBROS"/>
    <s v="PRIMERA INSTANCIA"/>
    <s v="_x000a_ _x000a_19-12-14 DECLARA NULIDAD Y ORDENA REMITIR JURISDICCIÓN LABORAL_x000a_16-1-15 RECURSOS CONTRA AUTO ANTERIOR_x000a_23-2-15 AUTO CONCEDE APELACIÓN Y ORDENA REMITIR A CONSEJO ESTADO- OFICIO 2015-CAV-172_x000a_8-2-16  DEVUELTO A TAC CON OFICIO 2016-038 _x000a__x000a__x000a_"/>
    <n v="3058186852"/>
    <x v="1"/>
    <x v="0"/>
    <s v="CUANTÍA ACTUAL AJUSTADA  DE ACUERDO AL INFORME ENVIADO OCTUBRE DE 2017_x000a__x000a_CUANTÍA ANTERIOR_x000a_$3,078,425,595"/>
  </r>
  <r>
    <m/>
    <s v="ACU"/>
    <s v="_x000a_TRIBUNAL ADMINISTRATIVO DE CUNDINAMARCA - SECCION TERCERA_x000a__x000a_ACUMULADOS_x000a__x000a_2010-00945_x000a_2010-0947_x000a_2010-0950_x000a__x000a__x000a__x000a__x000a_"/>
    <s v="JUZGADO 35 LABORAL DEL CIRCUITO DE BOGOTA "/>
    <n v="35"/>
    <x v="50"/>
    <s v="Laboral"/>
    <s v="ORDINARIO LABORAL"/>
    <s v="ALIANSALUD EPS"/>
    <s v="MINISTERIO DE SALUD Y PROTECCION SOCIAL - HOY ADRES  _x000a_CONSORCIO FIDUFOSYGA 2005 Y FIDUCIARIAS "/>
    <s v="RECOBROS"/>
    <s v="PRIMERA INSTANCIA"/>
    <s v=" _x000a__x000a_4-4-2016 RADICACIÓN PROCESO _x000a_10-2-18 NOTIFIVCACIONES PERSONALES FIDUPREVISORA, FIDUCOLDEX, FIDUAGRARIA _x000a_14-8-17 REQUIERE DEMANDANTE PARA QUE ALLEGE CONSTANCIA TRAMITE CITATORIOS. CONCEDE 5 DIAS. _x000a_16-1-18 AUTO TIENE POR NOTIFICADO CONDUCTA CONCLUYENTE  "/>
    <m/>
    <x v="1"/>
    <x v="0"/>
    <s v="CUANTÍA ACTUAL AJUSTADA  DE ACUERDO AL INFORME ENVIADO OCTUBRE DE 2017_x000a__x000a_CUANTÍA  TRES (3) PROCESOS"/>
  </r>
  <r>
    <n v="1"/>
    <n v="55"/>
    <s v="TRIBUNAL ADMINISTRATIVO DE  CUNDINAMARCA - SECCION TERCERA_x000a__x000a_2010-0979"/>
    <s v="JUZGADO 4 LABORAL DEL CIRCUITO DE BOGOTÁ "/>
    <n v="4"/>
    <x v="51"/>
    <s v="Laboral"/>
    <s v="ORDINARIO LABORAL"/>
    <s v="COOMEVA EPS"/>
    <s v="MINISTERIO DE SALUD Y PROTECCION SOCIAL - HOY ADRES  _x000a_CONSORCIO FIDUFOSYGA 2005 Y FIDUCIARIAS "/>
    <s v="RECOBROS"/>
    <s v="PRIMERA INSTANCIA"/>
    <s v="18-1-11 RADICACIÓN DEL PROCESO_x000a_,,,,,_x000a_12-7-2016 AUTO DECLARA FALTA DE JURISDICCIÓN Y ORDENA REMITIR A SECRETARÍA GENERAL TRIBUNAL SUPERIOR DE BOGOTÁ PARA REPARTO_x000a_22-7-16 ENVIO EXPEDIENTE TRIBUNAL SUPERIOR_x000a__x000a_26-8-16  RADICACIÓN PROCESO_x000a_20-1-17 AUTO INADMITE "/>
    <n v="5793595154"/>
    <x v="1"/>
    <x v="0"/>
    <m/>
  </r>
  <r>
    <n v="1"/>
    <n v="56"/>
    <m/>
    <s v="JUZGADO 34 LABORAL DEL CIRCUIRTO DE BOGOTÁ"/>
    <n v="34"/>
    <x v="52"/>
    <s v="Laboral"/>
    <s v="ORDINARIO LABORAL"/>
    <s v="FAMISANAR LTDA EPS "/>
    <s v="MINISTERIO DE SALUD Y PROTECCION SOCIAL - HOY ADRES  _x000a_CONSORCIO FIDUFOSYGA 2005 Y FIDUCIARIAS "/>
    <s v="RECOBROS"/>
    <s v="PRIMERA INSTANCIA"/>
    <s v="3-3-2015 RADICACIÓN PROCESO_x000a__x000a_21-4-2016 AUTO  DE OBEDECER Y CUMPLIR, ORDENA ADECUAR-CONCEDE TÉRMINO 5 DIAS_x000a_23-8-16 AUTO ADMITE DEMANDA - ORDENA NOTIFICAR  _x000a_..._x000a_13-6-17 FIDUFOSYGA 2005 CONTESTA DEMANDA _x000a_21-7-17 DESISTIMIENTO PARCIAL PRETENSIONES _x000a_....._x000a_30-1"/>
    <n v="18075049919"/>
    <x v="1"/>
    <x v="0"/>
    <m/>
  </r>
  <r>
    <n v="1"/>
    <n v="57"/>
    <s v="_x000a_JUZGADO 38_x000a_2013-00499_x000a__x000a_"/>
    <s v="JUZGADO 32 LABORAL DEL CIRCUITO DE BOGOTÁ"/>
    <n v="32"/>
    <x v="53"/>
    <s v="Laboral"/>
    <s v="ORDINARIO LABORAL"/>
    <s v="COOMEVA EPS"/>
    <s v="MINISTERIO DE SALUD Y PROTECCION SOCIAL - HOY ADRES  _x000a_CONSORCIO FIDUFOSYGA 2005 Y FIDUCIARIAS "/>
    <s v="RECOBROS"/>
    <s v="PRIMERA INSTANCIA"/>
    <s v="_x000a_25-7-2014  RADICACIÓN PROCESO_x000a_18-9-15 AUTO INADMITE DEMANDA _x000a_25--9-15 SUBSANACIÓN DEMANDA_x000a_....._x000a_21-4-17 MEMORIAL  CONTESTACIÓN DEMANDA_x000a_2-5-17 CONSORCIO FIDUFOSYA 2005 CONTESTA DEMANDA_x000a_13-10-17 MEMORIAL CON CERTIFICACIÓN_x000a_,,,,_x000a_7-11-18 NOTIFICAN REFORMA DEM"/>
    <n v="3136341126.23"/>
    <x v="1"/>
    <x v="0"/>
    <s v="ANTES:_x000a__x000a_$4,968,868,181 _x000a_modificado el 12-12-18 por Reforma demanda _x000a__x000a_El 27/septiembre/2021, demandante envía al juzgado, por correo, solicitud de aceptamiento de desistimientos parciales, por valor de $472'560.726_x000a__x000a_-----_x000a__x000a_Correo Bonilla del 10 de septiemb"/>
  </r>
  <r>
    <n v="1"/>
    <n v="58"/>
    <s v="_x000a_TRIBUNAL ADMINISTRATIVO DE  CUNDINAMARCA - SECCION TERCERA_x000a__x000a_2010-00174_x000a__x000a__x000a_"/>
    <s v="JUZGADO 7 LABORAL DEL CIRCUITO DE BOGOTÁ"/>
    <n v="7"/>
    <x v="54"/>
    <s v="Laboral"/>
    <s v="ORDINARIO LABORAL"/>
    <s v="S.O.S.  EPS   _x000a__x000a__x000a_SERVICIOS OCCIDENTALES  DE SALUD S.A. EPS_x000a__x000a_"/>
    <s v="MINISTERIO DE SALUD Y PROTECCION SOCIAL - HOY ADRES  _x000a_CONSORCIO FIDUFOSYGA 2005 Y FIDUCIARIAS "/>
    <s v="RECOBROS"/>
    <s v="PRIMERA INSTANCIA"/>
    <s v="12-03- 2015  RADICACIÓN PROCESO_x000a_..._x000a_15-1-16 AUTO DE OBEDECER Y CUMPLIR- INADMITE DEMANDA _x000a_19-12-16 AUTO ADMITE DEMANDA _x000a_30-3-17 NOTIFICA POR AVISO A LA ANDJE_x000a_....._x000a_26-1-2018 AUTO FIJA FECHA AUDIENCIA DEL ART. 80 CPL PARA EL 16 DE MARZO DE 2018 .  Y CORRE "/>
    <n v="716079698"/>
    <x v="1"/>
    <x v="0"/>
    <s v="ANTES $2,544,832,391_x000a__x000a_CORREO DEL 20-10-17 INFORMA NUEVO VALOR POR DESISTIMIENTO PRETENSIONES"/>
  </r>
  <r>
    <n v="1"/>
    <n v="59"/>
    <s v="JUZGADO 62 ADMINSITRATIVO DEL CIRCUITO DE BOGOTA _x000a__x000a_2018-00382"/>
    <s v="JUZGADO 34 LABORAL DEL CIRCUITO DE BOGOTÁ"/>
    <n v="34"/>
    <x v="55"/>
    <s v="Laboral"/>
    <s v="ORDINARIO LABORAL"/>
    <s v="FAMISANAR LTDA EPS "/>
    <s v="MINISTERIO DE SALUD Y PROTECCION SOCIAL - HOY ADRES  _x000a_CONSORCIO FIDUFOSYGA 2005 Y FIDUCIARIAS "/>
    <s v="RECOBROS"/>
    <s v="PRIMERA INSTANCIA"/>
    <s v="_x000a_18-9-14 RADICACIÓN PROCESO _x000a_20-1-15 AUTO ENVIANDO CONSEJO SUPERIOR JURICATURA -SALA DISPLICNARIA DIRIMA CONFLICTO _x000a_7-8-15 AUTO OBEDECER Y CUMPLIR, ABOCA CONOCIMIENTO Y CONCEDE TÉRMINO_x000a_13-3-17 AUTO ADMITE DEMANDA _x000a_,,,,_x000a_11-09-2017  CONSORCIO FIDUFOSYGA 200"/>
    <n v="10085852952"/>
    <x v="1"/>
    <x v="0"/>
    <m/>
  </r>
  <r>
    <n v="1"/>
    <n v="60"/>
    <s v="TRIBUNAL ADMINISTRATIVO DE CUNDINAMARCA - SECCION TERCERA_x000a__x000a_2010-0931_x000a__x000a__x000a_¿Próximamente 45 LABORAL?"/>
    <s v="JUZGADO 30 LABORAL DEL CIRCUITO DE BOGOTÁ "/>
    <n v="30"/>
    <x v="56"/>
    <s v="Laboral"/>
    <s v="ORDINARIO LABORAL"/>
    <s v="S.O.S.  EPS   _x000a__x000a__x000a_SERVICIOS OCCIDENTALES  DE SALUD S.A. EPS_x000a__x000a_"/>
    <s v="MINISTERIO DE SALUD Y PROTECCION SOCIAL - HOY ADRES  _x000a_CONSORCIO FIDUFOSYGA 2005 Y FIDUCIARIAS "/>
    <s v="RECOBROS"/>
    <s v="PRIMERA INSTANCIA"/>
    <s v=",,,,,_x000a_12-7-2016 AUTO DECLARA FALTA DE JURISDICCIÓN Y ORDENA REMITIR A SECRETARÍA GENERAL TRIBUNAL SUPERIOR DE BOGOTÁ PARA REPARTO_x000a_22-7-16 ENVIADO A TRIBUNAL SUPERIOR OFICIO 2016- FIC 164_x000a__x000a_10-8-2016  RADICACIÓN PROCESO _x000a_17-04-2017 AUTO ADMITE DEMANDA_x000a_23-5-"/>
    <n v="235813262"/>
    <x v="1"/>
    <x v="0"/>
    <s v="ANTES $248,160,792_x000a__x000a_AUTO DEL 23-7-18 ACEPTA DESISITIMIENTOS POR_x000a_12 RECOBROS POR $10,672,503_x000a__x000a_2 RECOBROS POR   $1,675,087"/>
  </r>
  <r>
    <n v="1"/>
    <n v="61"/>
    <m/>
    <s v="JUZGADO 24 LABORAL DEL CIRCUITO DE BOGOTÁ "/>
    <n v="24"/>
    <x v="57"/>
    <s v="Laboral"/>
    <s v="ORDINARIO LABORAL"/>
    <s v="NUEVA EPS"/>
    <s v="MINISTERIO DE SALUD Y PROTECCION SOCIAL - HOY ADRES  _x000a_CONSORCIO FIDUFOSYGA 2005 Y FIDUCIARIAS "/>
    <s v="RECOBROS"/>
    <s v="PRIMERA INSTANCIA"/>
    <s v="_x000a__x000a_1-8-2014-RADICACIÓN PROCESO_x000a_6-7-15 AUTO DE OBEDECER Y CUMPLIR SEÑALA TÉRMINO PARA SUBSANAR DEMANDA _x000a_14-7-15 MEMORIAL CON SUBSANACIÓN_x000a_16-9-17 AUTO ADMITE DEMANDA Y ORDENA NOTIFICAR_x000a_22-4-16 AUTO TIENE POR CONTETADA DEMANDA, ADMITE LLAMAMIENTO EN GARANTÍA "/>
    <n v="741229340"/>
    <x v="1"/>
    <x v="0"/>
    <s v="SE ASIGNÓ ABOGADO PERO NO SE HA ACEPTADO OFERTA_x000a__x000a_NOTIFICADO EN AGOSTO DEL 2021"/>
  </r>
  <r>
    <n v="1"/>
    <n v="62"/>
    <s v="_x000a_TRIBUNAL ADMINISTRATIVO DE CUNDINAMARCA - SECCION TERCERA_x000a__x000a_2010-0398"/>
    <s v="JUZGADO 37 LABORAL DEL CIRCUITO DE BOGOTÁ "/>
    <n v="37"/>
    <x v="58"/>
    <s v="Laboral"/>
    <s v="ORDINARIO LABORAL"/>
    <s v="S.O.S.  EPS   _x000a__x000a__x000a_SERVICIOS OCCIDENTALES  DE SALUD S.A. EPS_x000a__x000a_"/>
    <s v="MINISTERIO DE SALUD Y PROTECCION SOCIAL - HOY ADRES  _x000a_CONSORCIO FIDUFOSYGA 2005 Y FIDUCIARIAS "/>
    <s v=" RECOBROS"/>
    <s v="PRIMERA INSTANCIA"/>
    <s v="_x000a_2-4-10 RADICACIÓN PROCESO_x000a_,,,,,,,_x000a_11-10-16 AUTO DECLARA FALTA COMMMPETENCIA Y ORDENA REMITIR OL _x000a__x000a_13-01-2017 RADICACIÓN PROCESO_x000a_17-4-2017  AUTO ADMITE DEMANDA Y ORDENA NOIFICAR_x000a_18-5-17 MEMORIAL CON DESISTIMEINTO RECOBROS APROBADOS POR CONSORCIO SAYP 2011"/>
    <n v="1021539198"/>
    <x v="1"/>
    <x v="0"/>
    <s v="11-08-2017 _x000a_EN EL PROCESO LABORAL SE MODIFICÓ LA CUANTÍA. _x000a__x000a_ANTES ERA $905,680,950"/>
  </r>
  <r>
    <n v="1"/>
    <n v="63"/>
    <s v="_x000a_TRIBUNAL ADMINISTRATIVO DE CUNDINAMARCA - SECCION TERCERA_x000a_Descongestión _x000a__x000a_2011-0640_x000a__x000a__x000a__x000a__x000a_"/>
    <s v="JUZGADO 7 LABORAL DEL CIRCUITO DE BOGOTÁ "/>
    <n v="7"/>
    <x v="59"/>
    <s v="Laboral"/>
    <s v="ORDINARIO LABORAL"/>
    <s v="COMPENSAR EPS "/>
    <s v="MINISTERIO DE SALUD Y PROTECCION SOCIAL - HOY ADRES  _x000a_CONSORCIO FIDUFOSYGA 2005 Y FIDUCIARIAS "/>
    <s v=" RECOBROS"/>
    <s v="PRIMERA INSTANCIA"/>
    <s v="_x000a_30-6-2011 RADICACIÒN PROCESO_x000a_18-8-11 ADMITE DEMANDA_x000a_,,_x000a_18-3-2013  CONSORCIO CONTESTA DEMANDA_x000a_......_x000a_26-7-16 AUTO ORDENA ENVIAR PROCESO A JUZGADOS LABORALES_x000a_11-8-16 REMITE EXPEDIENTE _x000a__x000a_23-8-16 REPARTIDO A JUZGADO 7 LABORAL DEL CIRCUITO_x000a_11-8-2017 NOTIFICAN"/>
    <n v="6265639815.5"/>
    <x v="1"/>
    <x v="0"/>
    <m/>
  </r>
  <r>
    <n v="1"/>
    <n v="64"/>
    <m/>
    <s v="JUZGADO 35 LABORAL DEL CIRCUITO DE BOGOTÁ "/>
    <n v="35"/>
    <x v="60"/>
    <s v="Laboral"/>
    <s v="ORDINARIO LABORAL"/>
    <s v="COOMEVA EPS"/>
    <s v="MINISTERIO DE SALUD Y PROTECCION SOCIAL - HOY ADRES  _x000a_CONSORCIO FIDUFOSYGA 2005 Y FIDUCIARIAS "/>
    <s v=" RECOBROS"/>
    <s v="PRIMERA INSTANCIA"/>
    <s v="_x000a_24-07-2014  RADICACIÓN PROCESO _x000a_8-8-2017 AUTO ADMITE DEMANDA - OBEDECER Y CUMPLIR  LO DISPUESTO POR EL TRIBUNAL SUPERIOR. ORDENA NOTIFICAR A LAS DEMANDADAS . SE ACEPTA DESISTIMIENTO PARCIAL PRETENSIONES_x000a_11-9-2017 NOTIFICAN POR AVISO A FIDUPREVISORA _x000a_29-9"/>
    <n v="27567774190.209999"/>
    <x v="1"/>
    <x v="0"/>
    <s v="NOTIFICAOD EN SEPT. 2019_x000a_(fiduprevisora)_x000a_NOTIFICADO EN MARZO 2021 Aa Fiducoldex y Fidudavivienda"/>
  </r>
  <r>
    <n v="1"/>
    <n v="65"/>
    <s v="_x000a_TRIBUNAL ADMINSITRATIVO DE CUNDINAMARCA _x000a__x000a_2011-01313_x000a__x000a__x000a_¿Próximamente 47 LABORAL?"/>
    <s v="JUZGADO 37 LABORAL DEL CIRCUITO DE BOGOTÁ "/>
    <n v="37"/>
    <x v="61"/>
    <s v="Laboral"/>
    <s v="ORDINARIO LABORAL"/>
    <s v="FAMISANAR LTDA EPS "/>
    <s v="MINISTERIO DE SALUD Y PROTECCION SOCIAL - HOY ADRES  _x000a_CONSORCIO FIDUFOSYGA 2005 Y FIDUCIARIAS "/>
    <s v="RECOBROS"/>
    <s v="PRIMERA INSTANCIA"/>
    <s v="30-11-11 RADICACIÓN PROCESO Y REPARTO _x000a_,,,,,,_x000a_21-2-17 AUTO REMITE POR COMPETENCIA A JUZGADOS LABORALES _x000a_7-3-17 ENVIADO A JUZGADOS LABORALES OFICIO FIC 136_x000a__x000a_13-03-2017 RADICACIÓN PROCESO_x000a_3-4-2017 AUTO ADMITE DEMANDA Y ORDENA NOTIFICAR _x000a_6-9-17 NOTIFICACIÓN "/>
    <n v="492655566"/>
    <x v="1"/>
    <x v="0"/>
    <s v="_x000a_ANTES: $ 656,425,096 _x000a__x000a_con auto de 12 de Abril de 2018 desiste parciamente de 189 recobros por $163,769,530_x000a__x000a_ANTES R.D. $1,232,079,667_x000a__x000a_____"/>
  </r>
  <r>
    <n v="1"/>
    <n v="66"/>
    <s v="TRIBUNAL ADMINISTRATIVO DE CUNDINAMARCA - SECCION TERCERA_x000a__x000a_2010-0957"/>
    <s v="JUZGADO 38 LABORAL DEL CIRCUITO DE BOGOTÁ "/>
    <n v="38"/>
    <x v="62"/>
    <s v="Laboral"/>
    <s v="ORDINARIO LABORAL"/>
    <s v="COOMEVA EPS"/>
    <s v="MINISTERIO DE SALUD Y PROTECCION SOCIAL - HOY ADRES  _x000a_CONSORCIO FIDUFOSYGA 2005 Y FIDUCIARIAS "/>
    <s v="RECOBROS"/>
    <s v="PRIMERA INSTANCIA"/>
    <s v="14-01-2011 RADICACIÓN  PROCESO Y REPARTO_x000a_24-3-11 AUTO QUE ADMITE DEMANDA_x000a_,,_x000a_11-8-16  REMITE A JUZGADOS LABORALES_x000a_23-8-16 REPARTIDO A JUZGADO 38 LABORAL DEL CIRCUITO DE BOGOTÁ _x000a__x000a_24-8-21016  RADICACIÓN PROCESO _x000a_3-10-17 AUTO AVOCA CONOCIMIENTO_x000a_3-10-17 AUTO R"/>
    <n v="450000000"/>
    <x v="1"/>
    <x v="0"/>
    <s v="27/septiembre/2021. Demandante solicita suspensión por 6 meses, por acogerse al Acuerdo de Punto Final"/>
  </r>
  <r>
    <n v="1"/>
    <n v="67"/>
    <s v="TRIBUNAL ADMINISTRATIVO DE CUNDINAMARCA - SECCION TERCERA_x000a__x000a_2011-01042   _x000a__x000a__x000a__x000a_SUPERSALUD_x000a__x000a__x000a__x000a_¿Próximamente 44 LABORAL?"/>
    <s v="JUZGADO 13 LABORAL DEL CIRCUITO DE BOGOTÁ "/>
    <n v="13"/>
    <x v="63"/>
    <s v="Laboral"/>
    <s v="ORDINARIO LABORAL"/>
    <s v="CRUZ BLANCA EPS"/>
    <s v="MINISTERIO DE SALUD Y PROTECCION SOCIAL - HOY ADRES  _x000a_CONSORCIO FIDUFOSYGA 2005 Y FIDUCIARIAS "/>
    <s v="RECOBROS"/>
    <s v="PRIMERA INSTANCIA"/>
    <s v="29-9-2011 RADICACIÓN DEMANDA Y REPARTO_x000a_,,,,,,,_x000a__x000a_8-7-14 AUTO DECLARA FALTA JURISDICCIÓN Y REMITE A LABORAL_x000a_,,,,_x000a_9-8-2016  RADICACIÓN PROCESO _x000a_15-12-2016  DECIDE RECURSO CONFIMA DECISIÓN DE ENVIAR PROCESO A SUPERSALUD_x000a_17-1-17 CON OFICIO 1199 SE REMITE EXPED"/>
    <n v="16056445880"/>
    <x v="3"/>
    <x v="1"/>
    <s v="SUMA ANTERIOR_x000a_$14,104,946,671 _x000a_CAMBIÓ EN LA DEMANDA LABORAL  NOTIFICADA EN FEBRERO DE 2018 "/>
  </r>
  <r>
    <n v="1"/>
    <n v="68"/>
    <s v="JUZGADO 19 ADMINSITRATIVO DE DESCONGESTIÓN DEL CIRCUITO DE BOGOTÁ_x000a_34-2012-0003_x000a__x000a_JUZGADO 26 _x000a_LABORAL DEL CIRCUITO DE BOGOTÁ_x000a__x000a__x000a_SUPERSALUD _x000a_J-2016-2099_x000a__x000a__x000a_¿Próximamente 45 LABORAL?"/>
    <s v="JUZGADO 26 LABORAL DEL CIRCUITO DE BOGOTÁ D.C."/>
    <n v="26"/>
    <x v="64"/>
    <s v="Laboral"/>
    <s v="ORDINARIO LABORAL"/>
    <s v="SANITAS EPS"/>
    <s v="MINISTERIO DE SALUD Y PROTECCION SOCIAL - HOY ADRES  _x000a_CONSORCIO FIDUFOSYGA 2005 Y FIDUCIARIAS "/>
    <s v="RECOBROS"/>
    <s v="PRIMERA INSTANCIA"/>
    <s v="RADICACIÓN 11-01-2012_x000a_ADMITIDO EL 31 DE JULIO DE 2012_x000a_......._x000a_23-9-14 AUTO ORDENA ENVIAR PROCESOS A JURISDICCIÓN LABORAL_x000a_25-9-2015 RADICACIÓN PROCESO Y REPARTO _x000a_22-10-15 AUTO ORDENA ENVIAR PROCESO A CSJ CONFLICTO COMPETENCIAS_x000a_17-11-15 ENVIO ESPEDIENTE CSJ"/>
    <n v="76346076"/>
    <x v="3"/>
    <x v="1"/>
    <s v="ANTES $114,423,816_x000a__x000a_cuantía modificada en Enero 2019 Demanda Laboral  "/>
  </r>
  <r>
    <n v="1"/>
    <n v="69"/>
    <s v="TRIBUNAL ADMINISTRATIVO DE CUNDINAMARCA - SECCION TERCERA_x000a__x000a_2010-00861_x000a__x000a_JUZGADO  3_x000a_LABORAL DEL CIRCUITO DE BOGOTÁ _x000a__x000a__x000a_SUPERSALU D_x000a_J-_x000a_"/>
    <s v="JUZGADO 3 LABORAL DEL CIRCUITO DE BOGOTÁ"/>
    <n v="3"/>
    <x v="65"/>
    <s v="Laboral"/>
    <s v="ORDINARIO LABORAL"/>
    <s v="COMFAMILIAR CAMACOL"/>
    <s v="MINISTERIO DE SALUD Y PROTECCION SOCIAL - HOY ADRES  _x000a_CONSORCIO FIDUFOSYGA 2005 Y FIDUCIARIAS "/>
    <s v="RECOBROS"/>
    <s v="PRIMERA INSTANCIA"/>
    <s v="_x000a_23-11-10 RADICACIÒN DEMANDA_x000a_,,,,,,_x000a__x000a_26-7-16 AUTO ORDENA ENVIAR A JURISDICCIÓN LABORAL_x000a_2-8-16  EPS INTERPONE RECURSO _x000a_30-8-16 AL DESPACHO _x000a__x000a_18-11-16 RADICACIÓN Y R EPARTO _x000a_12-1-17 RECHAZA DEMANDA ORDENA REMITIR SNS _x000a_16-1-17 MEMORIAL CON RECURSO_x000a_19-1-17 NO"/>
    <n v="529603205"/>
    <x v="3"/>
    <x v="1"/>
    <m/>
  </r>
  <r>
    <n v="1"/>
    <n v="70"/>
    <s v="_x000a_TRIBUNAL ADMINISTRATIVO DE CUNDINAMARCA SECCIÓN TERCERA_x000a__x000a__x000a__x000a_¿Próximamente juzgado 34 o al 3 administrativo?"/>
    <s v="JUZGADO 8 LABORAL DEL CIRCUITO DE BOGOTÁ"/>
    <n v="8"/>
    <x v="66"/>
    <s v="Laboral"/>
    <s v="ORDINARIO LABORAL"/>
    <s v="COOMEVA EPS"/>
    <s v="MINISTERIO DE SALUD Y PROTECCION SOCIAL - HOY ADRES  _x000a_CONSORCIO FIDUFOSYGA 2005 Y FIDUCIARIAS "/>
    <s v="RECOBROS"/>
    <s v="PRIMERA INSTANCIA"/>
    <s v="_x000a_02-07-2014  RADICACIÓN PROCESO _x000a_28-1-2015 AUTO DECLARACIÓN INCOMPETENCIA _x000a_26-5-2015 AUTO DECIDE RECURSO REPOSICIÓN Y ORDENA REMITIR AL CSJ _x000a_,,,,_x000a_28-10-2015 MEMORIAL CON SUBSANACIÓN DEMANDA_x000a_18-3-2015 AUTO ADMITE DEMANDA _x000a_23-9-16 MEMORIAL CON CONTESTACIÓN "/>
    <n v="1311514313.1500001"/>
    <x v="1"/>
    <x v="0"/>
    <m/>
  </r>
  <r>
    <n v="1"/>
    <n v="71"/>
    <m/>
    <s v="JUZGADO 8 LABORAL DEL CIRCUITO DE BOGOTÁ"/>
    <n v="8"/>
    <x v="67"/>
    <s v="Laboral"/>
    <s v="ORDINARIO LABORAL"/>
    <s v="COOMEVA EPS"/>
    <s v="MINISERIO DE SALUD Y PROTECCION SOCIAL - HOY ADRES  _x000a_CONSORCIO FIDUFOSYGA 2005 Y FIDUCIARIAS "/>
    <s v="RECOBROS"/>
    <s v="PRIMERA INSTANCIA"/>
    <s v="_x000a_30-7-2014  RADICACIÓN PROCESO_x000a_14-1-15 AUTO DECLARA INCOMPETENCIA ORDENA REMITIR CSJ_x000a_11-5-15 AUTO NO REPONE DEJA EN FIRME AUTO FALTA DE COMPETENCIA 19-5-16 REMITE EXPEDIENTE AL CSJ_x000a_25-8-15 RECIBE EXPEDIENTE DEL CSJ - SALA DISCIPLINARIA_x000a_..._x000a_6-6-2017 AUTO A"/>
    <n v="1852996431"/>
    <x v="1"/>
    <x v="0"/>
    <s v="El 15 de Mayo de 2019 se notifica  el texto integrado de la reforma de la demanda "/>
  </r>
  <r>
    <n v="1"/>
    <n v="72"/>
    <s v="¿Próximamente juzgado 51 laboral?"/>
    <s v="JUZGADO 22 LABORAL DEL CIRCUITO DE BOGOTÁ"/>
    <n v="22"/>
    <x v="68"/>
    <s v="Laboral"/>
    <s v="ORDINARIO LABORAL"/>
    <s v="COOMEVA EPS"/>
    <s v="MINISERIO DE SALUD Y PROTECCION SOCIAL - HOY ADRES  _x000a_CONSORCIO FIDUFOSYGA 2005 Y FIDUCIARIAS "/>
    <s v="RECOBROS"/>
    <s v="PRIMERA INSTANCIA"/>
    <s v="_x000a_24-07-2014 RADICACIÓN PROCESO _x000a_23-1-17 AUTO ADMITE DEMANDA  Y ORDENA NOTIFICAR_x000a_24-3-17 AUTO ADMITE RENUNCIA Y RECONOCE PERSONERÍA _x000a_1-9-17 MEMORIAL CON CONSTANCIA ENVÍO CITATORIOS_x000a_22-2-18 MEMORIAL CON REFORMA DEMANDA _x000a_3-8-18 NTIFICACIÓN CONSORCIO SAYP 201"/>
    <n v="12174679218.68"/>
    <x v="1"/>
    <x v="0"/>
    <m/>
  </r>
  <r>
    <n v="1"/>
    <n v="73"/>
    <s v="JUZGADO 41_x000a_ LABORAL DELCIRCUITO DE BOGOTA_x000a_PERO SE SIGUE CONSULTANDO CON 25_x000a__x000a_¿Próximamente juzgado 44 laboral?"/>
    <s v="JUZGADO 25 LABORAL DEL CIRCUITO DE BOGOTÁ"/>
    <n v="25"/>
    <x v="69"/>
    <s v="Laboral"/>
    <s v="ORDINARIO LABORAL"/>
    <s v="FAMISANAR LTDA EPS "/>
    <s v="MINISERIO DE SALUD Y PROTECCION SOCIAL - HOY ADRES  _x000a_CONSORCIO FIDUFOSYGA 2005 Y FIDUCIARIAS "/>
    <s v="RECOBROS"/>
    <s v="PRIMERA INSTANCIA"/>
    <s v="_x000a_15-05-2015  RADICACIÓN PROCESO_x000a_16-1-17 AUTO DE OBEDECER Y CUMPLIR _x000a_14-2-17 AUTO ADMIT DEMANDA _x000a_13-03-2017 CITATORIO A FIDUCOLOMBIA _x000a_23-3-17 DESISTIMIENTO PARCFIAL PRETENSIONES _x000a_6-4- 17 AUTO  REQUIERE EPS INDIQUE PRETENSIONES QUE DESISTE_x000a_12-9-17 MEMORIAL "/>
    <n v="25872420713"/>
    <x v="1"/>
    <x v="0"/>
    <s v="_x000a_NOTIFICADO POR AVISO CORREO ELECTRÓNICO (COVID)_x000a_EL 4 DEAGOSTO 2020_x000a_SE ACEPTÓ OFERTA EN AGOSTO 2020 _x000a__x000a_10-2-2021  APODERADO INFORMA VALOR CUANTÍA PROCESO LABORAL_x000a__x000a__x000a__x000a_"/>
  </r>
  <r>
    <n v="1"/>
    <n v="74"/>
    <s v="TRIBUNAL ADMINISTRATIVO DE CUNDINAMARCA_x000a__x000a_2012-00334"/>
    <s v="JUZGADO 24 LABORAL DEL CIRCUITO DE BOGOTÁ"/>
    <n v="24"/>
    <x v="70"/>
    <s v="Laboral"/>
    <s v="ORDINARIO LABORAL"/>
    <s v="COOMEVA EPS"/>
    <s v="MINISERIO DE SALUD Y PROTECCION SOCIAL - HOY ADRES  _x000a_CONSORCIO FIDUFOSYGA 2005 Y FIDUCIARIAS "/>
    <s v="RECOBROS"/>
    <s v="PRIMERA INSTANCIA"/>
    <s v="_x000a__x000a_25-8-2016  RADICACIÓN PROCESO_x000a_6-9-2016  AUTO AVOCA CONOCIMIENTO  Y ORDENA ADECUAR_x000a_14-9-2016 APODERADO EPS ALLEGA ADECUACIÓN_x000a_14-12-16 AUTO ADMITE DEMANDA_x000a_....._x000a_20-6-18 LUIS FELIPE BONILLA APODERADO FIDUFOSGA SE NOTIFICA PERSONALMENTE PROCESO_x000a_ 29-8-18  AU"/>
    <n v="1914724693"/>
    <x v="1"/>
    <x v="0"/>
    <s v="El 28 de noviembre de 2024, en audiencia, se aceptaron desistimientos por $1.703’900.914 (5697 ítems) y $ 121’688.944 (425 ítems). Correo Bonilla."/>
  </r>
  <r>
    <n v="1"/>
    <n v="75"/>
    <s v="TRIBUNAL ADMINISTRATIVO DE CUNDINAMARCA, SECCION TERCERA_x000a__x000a__x000a_2009-1086_x000a__x000a_"/>
    <s v="JUZGADO 27 LABORAL DEL CIRCUITO DE BOGOTÁ "/>
    <n v="27"/>
    <x v="71"/>
    <s v="Laboral"/>
    <s v="ORDINARIO LABORAL"/>
    <s v="COOMEVA EPS"/>
    <s v="MINISERIO DE SALUD Y PROTECCION SOCIAL - HOY ADRES  _x000a_CONSORCIO FIDUFOSYGA 2005 Y FIDUCIARIAS "/>
    <s v="RECOBROS"/>
    <s v="CITATORIOS"/>
    <s v="15-01-2010  RADICACIÒN PROCESO_x000a_......_x000a_12-7-2016 AUTO DECLARA FALTA DE JURISDICCIÓN Y ORDENA REMITIR A SECRETARÍA GENERAL TRIBUNAL SUPERIOR DE BOGOTÁ PARA REPARTO_x000a__x000a_8-8-2016 RADICACIÓN PROCESO_x000a_4-11-2016 AUTO ORDENA ENVIAR PROCESO A LA SUPERSALUD -SNS-_x000a_12-10"/>
    <n v="945010042"/>
    <x v="0"/>
    <x v="0"/>
    <s v="NO HEMOS SIDO NOTIFICADOS DE LA DEMANDA LABORAL "/>
  </r>
  <r>
    <n v="1"/>
    <n v="76"/>
    <s v="¿Próximamente 43 LABORAL?"/>
    <s v="JUZGADO 19 LABORAL DEL CIRCUITO DE BOGOTÁ "/>
    <n v="19"/>
    <x v="71"/>
    <s v="Laboral"/>
    <s v="ORDINARIO LABORAL"/>
    <s v="SANITAS EPS"/>
    <s v="MINISERIO DE SALUD Y PROTECCION SOCIAL - HOY ADRES  _x000a_CONSORCIO FIDUFOSYGA 2005 Y FIDUCIARIAS "/>
    <s v="RECOBROS"/>
    <s v="NOTIFICACIÓN "/>
    <s v="28-7-16 RADICACIÓN PROCESO_x000a_3-8-16 AUTO ORDENA ENVIAR PROCESO SUPERSALUD _x000a_2-11-16 AUTO NO REPONE ORDENA ENVIAR _x000a_21-11-16 REMITE EXPEDIENTE SUPERSALUD_x000a_14-11-17 RECIBE EXPEDIENTE PROCEDENTE CONSEJO SUPRIOR JUDICATURA _x000a_14-11-17 AL DESPACHO _x000a_19-12-17 AUTO INAD"/>
    <n v="632017772"/>
    <x v="1"/>
    <x v="0"/>
    <m/>
  </r>
  <r>
    <n v="1"/>
    <n v="77"/>
    <m/>
    <s v="JUZGADO 24 LABORAL DEL CIRCUITO DE BOGOTÁ "/>
    <n v="24"/>
    <x v="72"/>
    <s v="Laboral"/>
    <s v="ORDINARIO LABORAL"/>
    <s v="SANITAS EPS"/>
    <s v="MINISERIO DE SALUD Y PROTECCION SOCIAL - HOY ADRES  _x000a_CONSORCIO FIDUFOSYGA 2005 Y FIDUCIARIAS "/>
    <s v="RECOBROS"/>
    <s v="PRIMERA INSTANCIA"/>
    <s v="_x000a_22-8-2014 RADICACIÓN PROCESO_x000a_19-9-14 AUTO ORDENA ENVIAR A JUZGDOS CIVILES_x000a_26-5-15 SE RECIBE4 EXPDIENTE DE CONSEJO SUPERIOR DE LA JUDICATURA_x000a_26-8-15 AUTO REQUIERE ACTOR PARA QUE ADECUE DEMANDA_x000a_2210-15 AUTO INADMITE DEMANDA CONCEDE TÉRMINO PARA SUBSANAR_x000a_.."/>
    <n v="37724149"/>
    <x v="1"/>
    <x v="0"/>
    <s v="De  los 55 recobros objeto de demanda solo uno es de Fidufosyga por_x000a_$ $38,991"/>
  </r>
  <r>
    <n v="1"/>
    <n v="78"/>
    <s v="¿Próximamente al 45 LABORAL?"/>
    <s v="JUZGADO 24 LABORAL DEL CIRCUITO DE BOGOTÁ "/>
    <n v="24"/>
    <x v="73"/>
    <s v="Laboral"/>
    <s v="ORDINARIO LABORAL"/>
    <s v="COMPENSAR EPS "/>
    <s v="MINISERIO DE SALUD Y PROTECCION SOCIAL - HOY ADRES  _x000a_CONSORCIO FIDUFOSYGA 2005 Y FIDUCIARIAS "/>
    <s v="RECOBROS"/>
    <s v="CITATORIOS"/>
    <s v="26-8-2015  RADICACIÓN PROCESO_x000a__x000a_5-11-2015 AUTO ADM ITE DEMANDA _x000a_22-11-15 NOTIFICAN POR ABISO MINISTERIO, FIDUCLDEX Y FIDUPREVISORA_x000a_15-12-18 CONTESTACIONES INSLUD Y CONOSRCIO SAYP  _x000a_20-2-18 NOTIFICACIÓN AFISO ADRES _x000a_5-6-18 AUTO NIEGA RECURSO REPOSICIÓN, NO "/>
    <n v="1761473842"/>
    <x v="1"/>
    <x v="0"/>
    <m/>
  </r>
  <r>
    <n v="1"/>
    <n v="79"/>
    <m/>
    <s v="JUZGADO 36 LABORAL DEL CIRCUITO DE BOGOTÁ "/>
    <n v="36"/>
    <x v="74"/>
    <s v="Laboral"/>
    <s v="ORDINARIO LABORAL"/>
    <s v="COOMEVA EPS"/>
    <s v="MINISERIO DE SALUD Y PROTECCION SOCIAL - HOY ADRES  _x000a_CONSORCIO FIDUFOSYGA 2005 Y FIDUCIARIAS "/>
    <s v="RECOBROS"/>
    <s v="PRIMERA INSTANCIA"/>
    <s v="24-2-2015 RADICACIÓN PROCESO_x000a_18-9-15  CONSEJO SUPERIOR DE LA JUDICATURA DIRIME CONFLICTO_x000a_5-7-16 AUTO ADMITE DEMANDA_x000a_ 1-6-18 AUTO ACEPTA DESISTIMIENTO PRETENSIONES . REQUIERE EPS PARA QUE CONSOLIDE EN UN SOLO ESCRITO LOS RECOBROS QUE QUEDAN EN LA DEMANDA._x000a_"/>
    <n v="5929026057.6999998"/>
    <x v="1"/>
    <x v="0"/>
    <m/>
  </r>
  <r>
    <n v="1"/>
    <n v="80"/>
    <s v="TRIBUNAL ADMINISTRATIVO DE CUNDINAMARCA _x000a_2012-00504_x000a__x000a_JUZGADO 33 ADMINISTRATIVO DE ORALIDAD DEL CIRCUITO DE BOGOTA _x000a_2013-00003_x000a__x000a_JUZGADO 18 _x000a_LABORAL DEL CIRCUITO DE BOGOTA_x000a__x000a_SUPERSALUD_x000a_J-2015-01087_x000a__x000a_ENVIADO EXPEDIENTE A JUZGADO 41, PERO SE CONSULTA CON 18 _x000a__x000a_"/>
    <s v="JUZGADO 18 LABORAL DEL CIRCUITO DE BOGOTÁ _x000a__x000a_"/>
    <n v="18"/>
    <x v="75"/>
    <s v="Laboral"/>
    <s v="ORDINARIO LABORAL"/>
    <s v="NUEVA EPS"/>
    <s v="MINISTERIO PROTECCIÓN SOCIAL-CONSORCIO FIDUGOSYGA 2005 Y FIDUCIARIAS  Y OTROS"/>
    <s v="RECOBROS "/>
    <s v="PRIMERA INSTANCIA"/>
    <s v="TAC  26-11-12  RADICACIÓN Y REPARTO._x000a_12-12-12  REMITE A JUZGADOS ADMINISTRATIVOS._x000a__x000a_30-4-14 AUTO REMITE A JUZGADOS LABORALES_x000a_9-7-2014 JUZGADO LABORAL RADICA DEMANDA_x000a_25-6-2015  AUTO RECHAZA DEMANDA Y ORDENA REMITIR SNS _x000a_____________x000a_SUPERSALUD_x000a_..... AL CSJ- "/>
    <n v="217741984"/>
    <x v="1"/>
    <x v="0"/>
    <m/>
  </r>
  <r>
    <n v="1"/>
    <n v="81"/>
    <s v="_x000a_TRIBUNAL ADTIVO CUNDINAMARCA_x000a_2013-02217_x000a__x000a_JUZGADO 34 ADMINISTRATIVO DEL CIRCUITO DE BOGOTÁ_x000a_2014-00180_x000a__x000a_JUZGADO 18 LABORAL DEL CIRCUITO DE BOGOTÁ _x000a_2014-00507_x000a__x000a_SUPERSALUD_x000a_2015-01088_x000a__x000a_ENVIADO EXPEDIENTE A JUZGADO 41, PERO SE CONSULTA CON 18 _x000a________x000a__x000a_¿Próxima"/>
    <s v="JUZGADO 18 LABORAL DEL CIRCUITO DE BOGOTÁ"/>
    <n v="18"/>
    <x v="76"/>
    <s v="Laboral"/>
    <s v="ORDINARIO LABORAL"/>
    <s v="SALUD TOTAL EPS"/>
    <s v="MINISERIO DE SALUD Y PROTECCION SOCIAL - HOY ADRES  _x000a_CONSORCIO FIDUFOSYGA 2005 Y FIDUCIARIAS "/>
    <s v="RECOBROS"/>
    <s v="PRIMERA INSTANCIA"/>
    <s v="_x000a_22-8-2017 RADIACIÓN PROCESO_x000a_7-10-14 AUTO INADMITE DEMANDA _x000a_26-6-15  AUTO DECLARA INCOMPETENCIA Y REMITE SUPRSALUD_x000a_24-5-18 REGRESA EXPEDIENTE DE CSJ-SALA DISCIPLINARIA ASIGNA CONOCIMIENTO JUZGADO LABORAL _x000a_10-7-18 AUTO DE OBEDECER Y CUMPLIR.  AVOCA CONOCIM"/>
    <n v="2025871052"/>
    <x v="1"/>
    <x v="0"/>
    <s v="SE ASIGNÓ ABOGADO se remitieron poderes _x000a__x000a_LLEGÓ CITATORIO EL 31-8-2018_x000a__x000a_PENDIENTE DE NOTIFICACIÓN PARA MODIFICAR CUANTÍA, SI ES DEL CASO."/>
  </r>
  <r>
    <n v="1"/>
    <n v="82"/>
    <s v="TRIBUNAL ADMINISTRATIVO DE CUNDINAMARCA - SECCION TERCERA_x000a__x000a_2011-01230_x000a__x000a__x000a__x000a__x000a_Volverá al Tribunal Administrativo de Cundinamarca"/>
    <s v="JUZGADO 33 LABORAL DEL CIRCUITO DE BOGOTÁ"/>
    <n v="33"/>
    <x v="77"/>
    <s v="Laboral"/>
    <s v="ORDINARIO LABORAL"/>
    <s v="SANITAS EPS"/>
    <s v="MINISERIO DE SALUD Y PROTECCION SOCIAL - HOY ADRES  _x000a_CONSORCIO FIDUFOSYGA 2005 Y FIDUCIARIAS "/>
    <s v="RECOBROS"/>
    <s v="PRIMERA INSTANCIA"/>
    <s v="16-11-11 RADICACIÓN PROCESO Y REPARTO_x000a_8-12-11  AUTO ADMISORIO DEMANDA ORDENA NOTIFICAR_x000a_._x000a_28-2-16 APODERADO DEMANDADA ALLEGA OBJECIÓN DICTAMEN_x000a_2-5-16 AL DESPACHO CON OBJECIÓN DICTAMEN_x000a_26-6-16 AUTO ENVIANDO A OTRA JURISDICCIÓN_x000a_30-8-16 AL DESPACHO _x000a__x000a_22-11-21"/>
    <n v="306265866"/>
    <x v="3"/>
    <x v="1"/>
    <s v="25-5-2018 _x000a_antes $445,470,458 _x000a_La cuantía cambió en la subsanación de la demanda laboral  25-5-2018"/>
  </r>
  <r>
    <n v="1"/>
    <n v="83"/>
    <s v="TRIBUNAL ADMINISTRATIVO DE CUNDINAMARCA - SECCION TERCERA_x000a_2010-00894"/>
    <s v="JUZGADO 9 LABORAL DEL CIRCUITO DE BOGOTÁ"/>
    <n v="9"/>
    <x v="78"/>
    <s v="Laboral"/>
    <s v="ORDINARIO LABORAL"/>
    <s v="S.O.S.  EPS   _x000a__x000a__x000a_SERVICIOS OCCIDENTALES  DE SALUD S.A. EPS_x000a__x000a_"/>
    <s v="MINISERIO DE SALUD Y PROTECCION SOCIAL - HOY ADRES  _x000a_CONSORCIO FIDUFOSYGA 2005 Y FIDUCIARIAS "/>
    <s v="RECOBROS"/>
    <s v="PRIMERA INSTANCIA"/>
    <s v="_x000a_24-03-11 AUTO ADMITE DEMANDA_x000a_,,,,_x000a_12-3-15 RADICACIÓN PROCESO_x000a_10-4-15 AUTO SE ABSTIENE DE CONOCER Y REMITE A SUPERINTENDENCIA NACIONAL DE SALUD_x000a_,,,,,_x000a_1-8-2017 AUTO ADMITE DEMANDA - ORDENA NOTIFICAR _x000a_10-10-17 AUTO ACEPTA DESISTIMIENTO TOTAL Y PARCIAL POR $"/>
    <n v="626804458"/>
    <x v="1"/>
    <x v="0"/>
    <s v="DISMINUYE CUANTÍA  POR DESISTIMIENTO ACEPTADO  CON AUTO DEL 24-10-2017_x000a_ANTES $765,487,239 _x000a_"/>
  </r>
  <r>
    <n v="1"/>
    <n v="84"/>
    <m/>
    <s v="JUZGADO 36 LABORAL DEL CIRCUITO DE BOGOTÁ "/>
    <n v="36"/>
    <x v="79"/>
    <s v="Laboral"/>
    <s v="ORDINARIO LABORAL"/>
    <s v="COOMEVA EPS"/>
    <s v="MINISERIO DE SALUD Y PROTECCION SOCIAL - HOY ADRES  _x000a_CONSORCIO FIDUFOSYGA 2005 Y FIDUCIARIAS "/>
    <s v="RECOBROS"/>
    <s v="PRIMERA INSTANCIA"/>
    <s v="_x000a_9-6-2015 RADICACIÓN PROCESO Y REPARTO_x000a_14-12-16 AUTO CONCEDE TERMINO 5 DÍAS PARA ADECUAR DEMANDA A ESTA JURISDICCIÓN._x000a_16-6-17 SUBSANACIÓN DEMANDA _x000a_27-12-17 AUTO ADMINTE DEMANDA _x000a_18-9-19 NOTIFICACIÓN POR AVISO A FIDUPREVISORA _x000a_26-9-19 MEMORIAL CON CONTESTA"/>
    <n v="3625467746.1999998"/>
    <x v="1"/>
    <x v="0"/>
    <s v="LLEGÓ EN OCTUBRE 2019 "/>
  </r>
  <r>
    <n v="1"/>
    <n v="85"/>
    <s v="TRIBUNAL ADMINISTRATIVO DE CUNDINAMARCA - SECCION TERCERA_x000a__x000a_2010-00119_x000a__x000a__x000a__x000a__x000a_¿Próximamente juzgado 45 LABORAL?"/>
    <s v="JUZGADO 6 LABORAL DEL CIRCUITO DE BOGOTÁ "/>
    <n v="6"/>
    <x v="80"/>
    <s v="Laboral"/>
    <s v="ORDINARIO LABORAL"/>
    <s v="SANITAS EPS"/>
    <s v="MINISERIO DE SALUD Y PROTECCION SOCIAL - HOY ADRES  _x000a_CONSORCIO FIDUFOSYGA 2005 Y FIDUCIARIAS "/>
    <s v="INTERESES DE MORA "/>
    <s v="SE APELÓ SENTENCIA DE PRIMERA INTANCIA"/>
    <s v="9-3-10 RADICACIÒN PROCESO_x000a_,,,_x000a_30-8-16 AL DESPACHO CON RECURSO FALTA COMPETENCIAEL TRIBUNAL INFORMA QUE FUE REPARTIDO A JUZGADO 6 LABORAL DEL CIRCUITO DE BOGOTÁ Y RADICACO CON EL No.1100131050062016-00593_x000a__x000a_22-11-2016 RADICACIÓN PROCESO _x000a_2-2-2017 AUTO RECHA"/>
    <n v="1257928324"/>
    <x v="5"/>
    <x v="3"/>
    <m/>
  </r>
  <r>
    <n v="1"/>
    <n v="86"/>
    <s v="_x000a__x000a_TRIBUNAL ADMINISTRATIVO DE CUNDINAMARCA_x000a__x000a_2011-1434_x000a__x000a__x000a__x000a__x000a_TRIBUNAL SUPERIOR DE BOGOTÁ- SALA LABORAL_x000a_(Consecutivo 01)_x000a__x000a_11001310502920160037501"/>
    <s v="JUZGADO 29 LABORAL DEL CIRCUITO DE BOGOTÁ_x000a__x000a_11001310502920160037500"/>
    <n v="29"/>
    <x v="81"/>
    <s v="Laboral"/>
    <s v="ORDINARIO LABORAL"/>
    <s v="COOMEVA EPS"/>
    <s v="MINISERIO DE SALUD Y PROTECCION SOCIAL - HOY ADRES  _x000a_CONSORCIO FIDUFOSYGA 2005 Y FIDUCIARIAS "/>
    <s v="RECOBROS"/>
    <s v="PRIMERA INSTANCIA"/>
    <s v="_x000a_13-12-2011 RADICACIÓN  PROCESO Y REPARTO_x000a_22-3-12 AUTO ADMITE DEMANDA _x000a_11-04-2013 NOTIFICACIÓN POR AVISO_x000a_,,,,,_x000a_11-8-1-6 ENVIO A JUZGADOS LABORALES_x000a_23-8-16  REPARTIDO A JUZGADO 29 LABORAL DEL CIRCUITO DE BOGOTÁ_x000a_22-8-2016 RADICACIÓN PROCESO_x000a_16-1-2017 ENVIAD"/>
    <n v="8391669237.2299995"/>
    <x v="1"/>
    <x v="0"/>
    <s v="En correo del 23 de marzo del 2022, jcuribe@esguerra.com evía auto admisorio de demanda_x000a_______x000a__x000a_Originalmente la manejaba Esguerra, pero en correo del 17 de junio de 2024 se envió factura inicial, con valores negociados con Felipe Bonilla y él presentó la "/>
  </r>
  <r>
    <n v="1"/>
    <n v="87"/>
    <s v="_x000a__x000a_TRIBUNAL ADMINISTRATIVO DE CUNDINAMARCA_x000a__x000a_2011-01435_x000a__x000a__x000a_"/>
    <s v="JUZGADO 34 LABORAL DEL CIRCUITO DE BOGOTÁ"/>
    <n v="34"/>
    <x v="82"/>
    <s v="Laboral"/>
    <s v="ORDINARIO LABORAL"/>
    <s v="COOMEVA EPS"/>
    <s v="MINISERIO DE SALUD Y PROTECCION SOCIAL - HOY ADRES  _x000a_CONSORCIO FIDUFOSYGA 2005 Y FIDUCIARIAS "/>
    <s v="RECOBROS"/>
    <s v="PRIMERA INSTANCIA"/>
    <s v="13-12-11 RADICACIÓN DEMANDA Y REPARTO_x000a_27-1-12 AUTO TRÁMITE PREVIO ADMITIR DEMANDA_x000a_21-3-12 SUBSANACIÓN DEMANDA_x000a_20-4-12 ADMITE DEMANDA Y  ORDENA NOTIFICAR_x000a_,,,,,,,_x000a_11-8-16 ENVIADO A JUZGADOS LABORALES_x000a__x000a_22-8-16 REPARTIDO A JUZGADO 34 LABORAL DEL CIRCUITO DE B"/>
    <n v="168120901"/>
    <x v="1"/>
    <x v="0"/>
    <s v="ANTES $359.469.322_x000a__x000a_CAMBIÓ CON LA REFORMA DE LA DEMANDA NOTIFICADA EL 21-6-2019_x000a__x000a__x000a_---_x000a__x000a_En correo del 8 de marzo del 2023, se notifican auto admisorio y reforma"/>
  </r>
  <r>
    <n v="1"/>
    <n v="88"/>
    <s v="TRIBUNAL ADMINISTRATIVO DE CUNDINAMARCA - SECCION TERCERA_x000a_2011-00349"/>
    <s v="JUZGADO 29 LABORAL DEL CIRCUITO DE BOGOTÁ "/>
    <n v="29"/>
    <x v="83"/>
    <s v="Laboral"/>
    <s v="ORDINARIO LABORAL"/>
    <s v="COOMEVA EPS"/>
    <s v="MINISERIO DE SALUD Y PROTECCION SOCIAL - HOY ADRES  _x000a_CONSORCIO FIDUFOSYGA 2005 Y FIDUCIARIAS "/>
    <s v="RECOBROS"/>
    <s v="PRIMERA INSTANCIA"/>
    <s v="16-4-2011 RADICACIÓN PROCESO _x000a_26-5-2-13 AUTO ADMITE DEMANDA Y ORDENA NOTIFICAR A DEMANDADAS_x000a_9-10-10 NOTIFICA POR AVISO_x000a_28-10-13 FIJACIÓN EN LISTA X 10 DÍAS PARA CONTESTAR DEMANDA_x000a_......_x000a_28-7-16 AUTO ORDENA REMITIR A JUZGADOS LABORALES_x000a_11-8-16  REMITE A JU"/>
    <n v="1298796044.25"/>
    <x v="0"/>
    <x v="0"/>
    <m/>
  </r>
  <r>
    <n v="1"/>
    <n v="89"/>
    <s v="TRIBUNAL ADMINISTRATIVO DE CUNDINAMARCA, SECCION TERCERA_x000a__x000a_2009-01102_x000a__x000a__x000a_JUZGADO 31 LABORAL DEL CIRCUITO DE BOGOTÁ _x000a_2016-00416_x000a__x000a__x000a__x000a_TRIBUNAL ADMINISTRATIVO DE CUNDINAMARCA, SECCION PRIMERA_x000a__x000a_25000234100020240078700"/>
    <s v="TRIBUNAL ADMINISTRATIVO"/>
    <s v="Tribunal"/>
    <x v="84"/>
    <s v="Laboral"/>
    <s v="ORDINARIO LABORAL"/>
    <s v="S.O.S.  EPS   _x000a__x000a__x000a_SERVICIOS OCCIDENTALES  DE SALUD S.A. EPS_x000a__x000a_"/>
    <s v="MINISERIO DE SALUD Y PROTECCION SOCIAL - HOY ADRES  _x000a_CONSORCIO FIDUFOSYGA 2005 Y FIDUCIARIAS "/>
    <s v="RECOBROS"/>
    <s v="PRIMERA INSTANCIA"/>
    <s v="5-01-210 SE RADICA LA DEMANDA Y SE REPARTE _x000a_05-02-10 SE ADMITE LA DEMANDA_x000a_4-3-16 AL DESPACHO _x000a_,,,,_x000a_12-7-2016 AUTO DECLARA FALTA DE JURISDICCIÓN Y ORDENA REMITIR A SECRETARÍA GENERAL TRIBUNAL SUPERIOR DE BOGOTÁ PARA REPARTO_x000a__x000a_16-8-2016 RADICACIÓN PROCESO _x000a_1"/>
    <n v="504374044"/>
    <x v="1"/>
    <x v="0"/>
    <s v="CAMBIÓ CUANTÍA EN LA DEMANDA LABORAL_x000a__x000a_ANTES: 354,140,700_x000a__x000a_PROCESO NOTIFICADO EL 17-2-2020_x000a__x000a__x000a_-----"/>
  </r>
  <r>
    <n v="1"/>
    <n v="90"/>
    <s v="TRIBUNAL ADMINISTRATIVO DE CUNDINAMARCA - SECCION TERCERA_x000a__x000a__x000a__x000a_2011-00266_x000a__x000a_JUZGADO 39  _x000a_CIVIL DEL CIRCUITO_x000a_ DE BOGOTÁ _x000a__x000a_2016-00514_x000a_ "/>
    <s v="JUZGADO 28 LABORAL DEL CIRCUITO DE BOGOTÁ_x000a__x000a_"/>
    <n v="28"/>
    <x v="85"/>
    <s v="Laboral"/>
    <s v="ORDINARIO LABORAL"/>
    <s v="COOMEVA EPS"/>
    <s v="MINISERIO DE SALUD Y PROTECCION SOCIAL - HOY ADRES  _x000a_CONSORCIO FIDUFOSYGA 2005 Y FIDUCIARIAS "/>
    <s v="RECOBROS"/>
    <s v="PRIMERA INSTANCIA"/>
    <s v="15-01-2010 RADICACIÓN DEMANDA Y REPARTO_x000a_,,,,,,,,,,,,,,_x000a__x000a_12-7-2016 AUTO DECLARA FALTA DE JURISDICCIÓN Y ORDENA REMITIR A SECRETARÍA GENERAL TRIBUNAL SUPERIOR DE BOGOTÁ PARA REPARTO_x000a_16-8-2016 RADICACIÓN PROCESO_x000a_18-10-2016 AUTO RECHAZA DEMANDA POR NO SUBSANA"/>
    <n v="1445728012"/>
    <x v="1"/>
    <x v="0"/>
    <s v="ANTES_x000a_$1,830,907,049_x000a__x000a_LA DEMANDA LABORAL FUE NOTIFICADA EN ENERO 2019, CAMBIÓ LA CUANTÍA"/>
  </r>
  <r>
    <n v="1"/>
    <n v="91"/>
    <s v="_x000a_TRIBUNAL ADMINISTRATIVO DE CUNDINAMARCA - SECCION TERCERA_x000a__x000a_2011-0551_x000a__x000a__x000a__x000a_Apelación: 11001310501620160053002"/>
    <s v="JUZGADO 16 LABORAL DEL CIRCUITO DE BOGOTÁ "/>
    <n v="16"/>
    <x v="86"/>
    <s v="Laboral"/>
    <s v="ORDINARIO LABORAL"/>
    <s v="S.O.S.  EPS   _x000a__x000a__x000a_SERVICIOS OCCIDENTALES  DE SALUD S.A. EPS_x000a__x000a_"/>
    <s v="MINISERIO DE SALUD Y PROTECCION SOCIAL - HOY ADRES  _x000a_CONSORCIO FIDUFOSYGA 2005 Y FIDUCIARIAS "/>
    <s v=" RECOBROS"/>
    <s v="SEGUNDA INSTANCIA"/>
    <s v="_x000a_18-08-11 ADMITE DEMANDA _x000a_21-09-11 CITATORIO  PARA NOTIFICACIÒN PERSONAL_x000a_29-11-11 CONTESTACION DE DEMANDA_x000a_....._x000a_8-4-13  FIJADO EN LISTA POR 10 DIAS_x000a_18-7-16 AUTO REMITE POR COMPETENCIA EXPEDIENTE A JURISDICCIÓN LABORAL _x000a__x000a_ 5-10-2016 RADICACIÓN PROCESO_x000a_28-2-"/>
    <n v="1049323445.6"/>
    <x v="1"/>
    <x v="0"/>
    <m/>
  </r>
  <r>
    <n v="1"/>
    <n v="92"/>
    <s v="_x000a_TRIBUNAL ADMINISTRATIFO DE CUNDINAMARCA -DESCONGESTIÓN_x000a__x000a_2012-00962_x000a__x000a__x000a__x000a__x000a__x000a_"/>
    <s v="JUZGADO 6 LABORAL DEL CIRCUITO DE BOGOTÁ "/>
    <n v="6"/>
    <x v="87"/>
    <s v="Laboral"/>
    <s v="ORDINARIO LABORAL"/>
    <s v="COOMEVA EPS"/>
    <s v="MINISERIO DE SALUD Y PROTECCION SOCIAL - HOY ADRES  _x000a_CONSORCIO FIDUFOSYGA 2005 Y FIDUCIARIAS "/>
    <s v="RECOBROS"/>
    <s v="PRIMERA INSTANCIA"/>
    <s v="_x000a_8-6-2012  REPARTO Y RADICACIÓN_x000a_27-11-12   AUTO   ADMITE   DEMANDA _x000a_...._x000a_11-8-16 ENVIO A JUZGADOS LABORALES_x000a_23-8-16 REPARTIDO A JUZGADO 6 LABORAL DEL CIRCUITO DE BOGOTÁ_x000a_23-8-2016 RADICACIÓN PROCESO_x000a_24-8-16 AUTO DECLARA INCOMPETENCIA Y ORDENA REMITIR CSJ_x000a_2"/>
    <n v="2647742640.5"/>
    <x v="1"/>
    <x v="0"/>
    <s v="CUANTÍA ACTUAL AJUSTADA EN AUTO DEL JUZGADO 6 LABORAL DEL CIRCUITO DEL 24 DE OCTUBRE DE 2017_x000a__x000a_CUANTÍA INICIAL_x000a_$2,946,938,062_x000a__x000a_CUANTÍA DESPUES PRIMER DESISTIMIENTO_x000a_(13-2-18)_x000a_$2,653,839,994,50_x000a_______x000a__x000a_En correo del 8 de febrero de 2024, Bonilla informa que s"/>
  </r>
  <r>
    <n v="1"/>
    <n v="93"/>
    <s v="_x000a_TRIBUNAL ADMINISTRATIVO DE CUNDINAMARCA - SECCION TERCERA_x000a_Descongestión _x000a__x000a_2012-00976_x000a__x000a__x000a__x000a__x000a_JUZGADO 41 _x000a_LABORAL DEL CIRCUITO_x000a_DE BOGOTÁ_x000a__x000a__x000a__x000a_¿Próximamente Juzgado 44 laboral?"/>
    <s v="JUZGADO 25 LABORAL DEL CIRCUITO DE BOGOTÁ _x000a__x000a_11001310502520160046600"/>
    <n v="41"/>
    <x v="88"/>
    <s v="Laboral"/>
    <s v="ORDINARIO LABORAL"/>
    <s v="COOMEVA EPS"/>
    <s v="  - FIDUCIARIA BANCOLOMBIA SA_x000a_- FIDUCIARIA COLOMBIANA DE COMERCIO EXTERIOR S.A._x000a_- FIDUCIARIA DE OCCIDENTE S.A._x000a_- FIDUCOLDEX_x000a_- FIDUFOSYGA 2005_x000a_- FIDUPREVISORA S.A._x000a_- LA NACION - MIN. DE LA PROTECCION SOCIAL_x000a_- SOCIEDAD FIDUCIARIA DE DESARROLLO AGROPECUARIAO"/>
    <s v=" RECOBROS"/>
    <s v="PRIMERA INSTANCIA"/>
    <s v="_x000a_13-6-12 RADICACIÓN Y REPARTO _x000a_,,,,_x000a_12-7-2016 AUTO DECLARA FALTA DE JURISDICCIÓN Y ORDENA REMITIR A SECRETARÍA GENERAL TRIBUNAL SUPERIOR DE BOGOTÁ PARA REPARTO_x000a_ 22-7-16  REMITIDO A TRIBUNAL SUPERIOR  SALA LABORAL_x000a_9-8-16 RADICACIÓN PROCESO _x000a_15-12-16 AUTO O"/>
    <n v="1766183066.23"/>
    <x v="1"/>
    <x v="0"/>
    <s v="NOTIFICADO EN NOV. 2019 _x000a__x000a_ANTES $5,345,950797_x000a__x000a_---_x000a__x000a_Correo Bonilla del 4 Dic 2024. SE ACEPTAN DESISTIMIENTOS POR:_x000a_$84.966.176,6_x000a_$399.675.948,17_x000a_$54.344.610"/>
  </r>
  <r>
    <n v="1"/>
    <n v="94"/>
    <s v="_x000a_TRIBUNAL ADMINISTRATIVO DE CUNDINAMARCA_x000a__x000a_2012-00271_x000a__x000a_JUZGADO  32_x000a_ADMINISTRATIVO DEL CIRCUITO DE BOGOTÁ_x000a__x000a_2013-00454_x000a__x000a_SUPERSALUD_x000a__x000a__x000a__x000a_¿Próximamente Juzgado 2 administrativo?_x000a_ 11001333400220220049100"/>
    <s v="JUZGADO 19 LABORAL DEL CIRCUITO DE BOGOTÁ _x000a__x000a__x000a_Juzgado 2 Administrativo"/>
    <n v="19"/>
    <x v="89"/>
    <s v="Laboral"/>
    <s v="ORDINARIO LABORAL"/>
    <s v="SANITAS EPS"/>
    <s v="MINISERIO DE SALUD Y PROTECCION SOCIAL - HOY ADRES  _x000a_CONSORCIO FIDUFOSYGA 2005 Y FIDUCIARIAS "/>
    <s v="RECOBROS"/>
    <s v="PRIMERA INSTANCIA"/>
    <s v="4-9-12 RADICACIÓN PROCESO Y REPARTO_x000a_,,,,,,,,,_x000a_4-6-14 AUTO QUE REMITE A JUZGADOS LABORALES _x000a_16-6-14 MEMORIALES CON RECURSOS REPOSICIÓN (2) Y APELACIÓN (1)_x000a_15-8-14 AUTO RESUELVE REPOSICIÓN_x000a_9-9-14 ALLEGAN ACTUALIZACIÓN INFORME TÉCNICO_x000a_26-9-14 FIJA EN LISTA R"/>
    <n v="909451515"/>
    <x v="3"/>
    <x v="1"/>
    <m/>
  </r>
  <r>
    <n v="1"/>
    <n v="95"/>
    <s v="TRIBUNAL ADMINISTRATIVO DE CUNDINAMARCA - SECCION TERCERA_x000a__x000a_2011-01040"/>
    <s v="JUZGADO 24 LABORAL DEL CIRCUITO DE BOGOTÁ "/>
    <n v="24"/>
    <x v="90"/>
    <s v="Laboral"/>
    <s v="ORDINARIO LABORAL"/>
    <s v="SALUDCOOP EPS"/>
    <s v="MINISERIO DE SALUD Y PROTECCION SOCIAL - HOY ADRES  _x000a_CONSORCIO FIDUFOSYGA 2005 Y FIDUCIARIAS "/>
    <s v=" RECOBROS"/>
    <s v="PRIMERA INSTANCIA"/>
    <s v="29-9-111 RADICACIÓN Y REPARTO DEMANDA_x000a_,,,,,_x000a_26-7-16 AUTO ORDENA ENVIAR PROCESO A JURISDICCIÓN LABORAL _x000a_23-11-2016  RADICACIÓN PROCESO_x000a_13-1-2017 SOLICITA ADECUAR DEMANDA AL PROCEDIMIENTO LABORAL _x000a_20-1-17 ALLEGAN ADECUACIÓN Y PODER _x000a_19-4-17 SUSTITUCIÓN PODE"/>
    <n v="83667254989"/>
    <x v="3"/>
    <x v="1"/>
    <s v="24-1-18 CUANTÍA AJUSTADA POR  EL APODERADO EN INFORME ENVIADO A DELOITTE._x000a__x000a_ANTES $ 12,998,429_x000a__x000a_ANTES $85,858,198,850_x000a_(-$2,190,943,681 Desistimiento) _x000a_Informe de Febrero 2019_x000a__x000a_---_x000a__x000a_En correo del 13(oct/2021, Cafesalud informa que, si bien el Grupo Saludcoo"/>
  </r>
  <r>
    <n v="1"/>
    <n v="96"/>
    <s v="_x000a_TRIBUNAL ADMINISTRATIVO DE CUNDINAMARCA - SECCION TERCERA_x000a_Descongestión _x000a__x000a_2011-0328_x000a__x000a__x000a_SUPERSALUD_x000a_J-2016-1934 _x000a__x000a__x000a__x000a_"/>
    <s v="JUZGADO 15 LABORAL DEL CIRCUITO DE BOGOTÁ"/>
    <n v="15"/>
    <x v="91"/>
    <s v="Laboral"/>
    <s v="ORDINARIO LABORAL"/>
    <s v="COOMEVA EPS"/>
    <s v="MINISERIO DE SALUD Y PROTECCION SOCIAL - HOY ADRES  _x000a_CONSORCIO FIDUFOSYGA 2005 Y FIDUCIARIAS "/>
    <s v=" RECOBROS"/>
    <s v="PRIMERA INSTANCIA"/>
    <s v="11-4-11 RADICACIÓN DEL PROCESO_x000a_,,,,,,,,,,,_x000a_26-7-16 AUTO ORDENA ENVIAR PROCESO A JUZGADOS LABORALES_x000a_11-8-16 REMITE EXPEDIENTE _x000a__x000a_22-8-16 REPARTIDO A JUZGADOLABORAL DEL CIRCUITO _x000a_20-10-2016 ENVIADO A LA SUPERSALUD  _x000a_15-4-18 RECEPCIÓN EXPEDIENTE _x000a_29-1-19 AUTO"/>
    <n v="3351683001"/>
    <x v="1"/>
    <x v="0"/>
    <s v="El 20/04/2021 Fiduoccidente envía auto del 09 de abril, aceptando desistimiento parcial por $158'656.762_x000a__x000a_Cuantía anterior: $3,510'339,763 _x000a__x000a_CAMBIÓ CUANTÍA EN INFORME JULIO DELOITTE _x000a_ANTES $3.765.213.159"/>
  </r>
  <r>
    <n v="1"/>
    <n v="97"/>
    <s v="TRIBUNAL ADMINISTRATIFO DE CUNDINAMARCA -Descongestión_x000a__x000a_2011-01564"/>
    <s v="JUZGADO 22 LABORAL DEL CIRCUITO_x000a_ DE BOGOTÁ "/>
    <n v="22"/>
    <x v="92"/>
    <s v="Laboral"/>
    <s v="ORDINARIO LABORAL"/>
    <s v="S.O.S.  EPS   _x000a__x000a__x000a_SERVICIOS OCCIDENTALES  DE SALUD S.A. EPS_x000a__x000a_"/>
    <s v="MINISERIO DE SALUD Y PROTECCION SOCIAL - HOY ADRES  _x000a_CONSORCIO FIDUFOSYGA 2005 Y FIDUCIARIAS "/>
    <s v=" RECOBROS"/>
    <s v="PRIMERA INSTANCIA"/>
    <s v="_x000a_16-12-2011   RADICACIÓN Y REPARTO DEMANDA_x000a_,,,,,,,_x000a_26-7 -16 AUTO ORDENA ENVIAR A JUZGADOS LABORALES_x000a_11-8-16  ENVIADO A A JUZGADOS LABORALES _x000a_23-8-16 REPARTIDO JUZGADO 22 LABORAL DEL CIRCUITO _x000a_2-9-16 RADICACIÓN PROCESO_x000a_17-3-17 AUTO AVOCA CONOCIMIENTO _x000a_25-5"/>
    <n v="1111684612"/>
    <x v="1"/>
    <x v="0"/>
    <s v="NOTIFICADO A FIDUCOLDEX EL 12 DE ABRIL DE 2021 _x000a__x000a_Suma anterior: $835'137.851, modificada en demanda laboral. Antes manejaba Felipe Piquero"/>
  </r>
  <r>
    <n v="1"/>
    <n v="98"/>
    <s v="_x000a_TRI BUNAL ADMINISTRATIVO DE CUNDINAMARCA_x000a__x000a_2012-00006   _x000a__x000a_JUZGADO  16_x000a_LABORAL DEL CIRCUITO DE BOGOTÁ _x000a__x000a_         _x000a_2016-00452_x000a__x000a__x000a__x000a_¿Próximamente Juzgado 45 laboral?"/>
    <s v="JUZGADO 26 LABORAL DEL CIRCUITO DE BOGOTÁ "/>
    <n v="26"/>
    <x v="93"/>
    <s v="Laboral"/>
    <s v="ORDINARIO LABORAL"/>
    <s v="SANITAS EPS"/>
    <s v="MINISERIO DE SALUD Y PROTECCION SOCIAL - HOY ADRES  _x000a_CONSORCIO FIDUFOSYGA 2005 Y FIDUCIARIAS "/>
    <s v="RECOBROS"/>
    <s v="PRIMERA INSTANCIA"/>
    <s v=" 13-6-2012 CITATORIO PARA NOTIFICACIÒN PERSONAL_x000a_,_x000a_15-7-14 AUTO DECLARA FALTA JURISDICCIÓN  Y ORDENA REMISIÓN A JUZGADOS LABORALES_x000a_,,,,,_x000a__x000a_ 26-8- 16  RADIACIÓN PROCESO (juZ 16)_x000a_21-11-*16 AUTO ORDENA ENVIAR PROCESO TRIBUNAL SUPERIOR - SALA LABORAL _x000a_19-1-17 O"/>
    <n v="1468019405"/>
    <x v="3"/>
    <x v="1"/>
    <s v="ANTES:_x000a_$1,859,493,257_x000a__x000a_DEMANDA LABORAL NOTIFICADA EN FEBRERO 2020"/>
  </r>
  <r>
    <n v="1"/>
    <n v="99"/>
    <s v="TRIBUNAL ADMINISTRATIVO DE CUNDINAMARCA - SECCION TERCERA_x000a__x000a_2010-0844_x000a__x000a__x000a_¿Próximamente 45 LABORAL?"/>
    <s v="JUZGADO 24 LABORAL DEL CIRCUITO DE BOGOTÁ"/>
    <n v="24"/>
    <x v="94"/>
    <s v="Laboral"/>
    <s v="ORDINARIO LABORAL"/>
    <s v="CENTRO POLICLÍNICO DEL OLAYA "/>
    <s v="MINISERIO DE SALUD Y PROTECCION SOCIAL - HOY ADRES  _x000a_CONSORCIO FIDUFOSYGA 2005 Y FIDUCIARIAS "/>
    <s v="RECLAMACIONES"/>
    <s v="PRIMERA INSTANCIA"/>
    <s v="_x000a_17-11-10 RADICACIÓN DEMANDA Y REPARTO_x000a_,,,,,,,_x000a_6-10-15 AUTO CORRE TRASLADO PARA ALEGATOS_x000a_23-10-15 MEMORIAL CON ALEGATOS_x000a_29-10-*15 ENVIO  PROCURADURIA TRASLADO ESPECIAL_x000a_9-11-15 REGRESA DE LA PROCURADURIA CO CONCEPTO_x000a_9-11-15 AL DESPACHO PARA FALLO _x000a_26-7-16 "/>
    <n v="511194607"/>
    <x v="0"/>
    <x v="0"/>
    <m/>
  </r>
  <r>
    <n v="1"/>
    <n v="100"/>
    <s v="_x000a_TRIBUNAL ADMINISTRATIVO DE CUNDINAMARCA - SECCION TERCERA_x000a__x000a_2011-0265"/>
    <s v="JUZGADO 23 LABORAL DEL CIRCUITO DE BOGOTÁ "/>
    <n v="23"/>
    <x v="95"/>
    <s v="Laboral"/>
    <s v="ORDINARIO LABORAL"/>
    <s v="COOMEVA EPS"/>
    <s v="MINISERIO DE SALUD Y PROTECCION SOCIAL - HOY ADRES  _x000a_CONSORCIO FIDUFOSYGA 2005 Y FIDUCIARIAS "/>
    <s v=" RECOBROS"/>
    <s v="PRIMERA INSTANCIA"/>
    <s v="_x000a_5-05-2011  AUTO ADMISORIO DE LA DEMANDA _x000a_1,,,,,,,_x000a_26-8-16  AUTO ORDENA ENVIARLO A JURISDICCIÓN  LABORAL_x000a_18-10-16 AUTO RESUELVE REPOSICIÓN _x000a__x000a_17-11-2016 RADICCIÓN PROCESO _x000a_12-12-2016 AUTO RECHAZA DEMANDA_x000a_31-1-2017 ENVIO EXPEDIENTE CSJ - SALA DIESCIPLINARIA"/>
    <n v="1098023224.55"/>
    <x v="1"/>
    <x v="0"/>
    <s v="Notificada a las fiduciarias el 24/05/2021, por correo electrónico._x000a__x000a_El 18/agosto/2021, Coomeva solicita suspensión del proceso por 6 meses, por estar participando en el proceso de saneamiento de Punto Final."/>
  </r>
  <r>
    <n v="1"/>
    <n v="101"/>
    <s v="TRIBUNAL ADMINISTRATIVO DE CUNDINAMARCA - SECCION TERCERA_x000a__x000a_2011-00157"/>
    <s v="JUZGADO 12 LABORAL DEL CIRCUITO DE BOGOTÁ"/>
    <n v="12"/>
    <x v="96"/>
    <s v="Laboral"/>
    <s v="ORDINARIO LABORAL"/>
    <s v="COMFAMA EPS _x000a_CAJA DE COMPENSACION FAMILIAR DE ANTIOQUIA"/>
    <s v="MINISERIO DE SALUD Y PROTECCION SOCIAL - HOY ADRES  _x000a_CONSORCIO FIDUFOSYGA 2005 Y FIDUCIARIAS "/>
    <s v=" RECOBROS"/>
    <s v="PRIMERA INSTANCIA"/>
    <s v="5-5-2011 AUTO ADMISORIO _x000a_,,,,,,,,_x000a_15-3-16 DEMANDADA ALLEGA ALEGAROS_x000a_26-4-16 AUTO ORDENA ENVIAR JUZGADOS LABORALES_x000a_18-10-16 AUTO RESUELVE REPOSICIÓN_x000a__x000a_21-11-2016 RADICACIÓN PROCESO _x000a_30-11-16 AUTO DECLARA INCOMPETENCIA ORDENA REMITIR CSJ _x000a_23-2-17 OFICIO 193 "/>
    <n v="1585525680"/>
    <x v="1"/>
    <x v="0"/>
    <s v="Notificada por Aviso a Fiducoldex el 6-2-19"/>
  </r>
  <r>
    <n v="1"/>
    <n v="102"/>
    <s v="TRIBUNAL ADMINISTRATIVO DE CUNDINAMARCA - SECCION TERCERA_x000a__x000a_2011-0422_x000a__x000a__x000a_¿Próximamente 43 LABORAL?"/>
    <s v="JUZGADO 34 LABORAL DEL CIRCUITO DE BOGOTÁ"/>
    <n v="34"/>
    <x v="97"/>
    <s v="Laboral"/>
    <s v="ORDINARIO LABORAL"/>
    <s v="COOMEVA EPS"/>
    <s v="MINISERIO DE SALUD Y PROTECCION SOCIAL - HOY ADRES  _x000a_CONSORCIO FIDUFOSYGA 2005 Y FIDUCIARIAS "/>
    <s v=" RECOBROS"/>
    <s v="PRIMERA INSTANCIA"/>
    <s v=",,,,,,,,,_x000a_26-7-16 AUTO ORDENA ENVIAR A JUZGADOS LABORALES_x000a_2-9-16 MINISTERIO OTORGA PODER_x000a_29-11-16 REPARTIDO A JUZGADO 34 LABORAL DE BOGOT´SA _x000a__x000a_21-11-2016 RADICACIÓN PROCESO_x000a_14-6-17 AUTO AVOCA CONOCIMIENTO  Y ORDENA ADECUAR DEMANDA Y PODER _x000a_27-6-17  ALLEGA"/>
    <n v="1799784253"/>
    <x v="1"/>
    <x v="0"/>
    <s v="ANTES 3,452,325,393_x000a__x000a_Auto del 31 de Enero 2019 acepta desistimeinto por $202,836,293_x000a__x000a_notificado en sept. 2019_x000a__x000a_-----------_x000a__x000a_ANTES: 3.249'489.100_x000a__x000a_Auto del 30 de julio del 2021 admite demanda en laboral con nueva cuantía"/>
  </r>
  <r>
    <n v="1"/>
    <n v="103"/>
    <s v="_x000a_TRIBUNAL ADMINISTRATIVO DE CUNDINAMARCA - SECCION TERCERA_x000a_Descongesgión _x000a__x000a_2011-0618"/>
    <s v="JUZGADO 36 LABORAL DEL CIRCUITO DE BOGOTÁ "/>
    <n v="36"/>
    <x v="98"/>
    <s v="Laboral"/>
    <s v="ORDINARIO LABORAL"/>
    <s v="COOMEVA EPS"/>
    <s v="MINISERIO DE SALUD Y PROTECCION SOCIAL - HOY ADRES  _x000a_CONSORCIO FIDUFOSYGA 2005 Y FIDUCIARIAS "/>
    <s v=" RECOBROS"/>
    <s v="PRIMERA INSTANCIA"/>
    <s v="21-6-11 RADICACIÓN DEMANDA_x000a__x000a_......._x000a_19-8-14 AUTO ORDENA ENVIAR PROCESO A JURISDICCIÓN LABORAL_x000a_29-9-2016  ENVIO PROCESO A JUZGADOS LABORALES (REPARTO) CON OFICIO 2016-FIC-287_x000a__x000a_11-10-17 RDICACIÓN PROCESO _x000a_5-6-17 MEMORIAL ALLEGANDO PODER _x000a_14-1217 MEMORIAL DE"/>
    <n v="6889413582"/>
    <x v="0"/>
    <x v="0"/>
    <m/>
  </r>
  <r>
    <n v="1"/>
    <n v="104"/>
    <s v="_x000a_TRIBUNAL ADMINISTRATIVO DE CUNDINAMARCA - SECCION TERCERA_x000a_Descongestión _x000a__x000a_2009-1068_x000a__x000a_LOS RECOBROS DE ESTE PROCESO SON IGUALES A  LOS DEL 1065???_x000a__x000a__x000a_LOS RECOBROS DE ESTA DEMANDA, ESTÁN EN LA    _x000a_ 2009-01065"/>
    <s v="JUZGADO 16 LABORAL DEL CIRCUITO DE BOGOTÁ "/>
    <n v="16"/>
    <x v="99"/>
    <s v="Laboral"/>
    <s v="ORDINARIO LABORAL"/>
    <s v="COOMEVA EPS"/>
    <s v="MINISERIO DE SALUD Y PROTECCION SOCIAL - HOY ADRES  _x000a_CONSORCIO FIDUFOSYGA 2005 Y FIDUCIARIAS "/>
    <s v=" RECOBROS"/>
    <s v="PRIMERA INSTANCIA"/>
    <s v="15-1-10  RADICACIÒN DE LA DEMANDA_x000a_,,,,,,,,_x000a_2-05-2017 AUTO QUE RECHAZA DEMANDA POR FALTA DE COMPETENCIA. PROPONE CONFLICTO NEGATIVO. REMITE A CONSEJO SUPERIOR JUDICATURA _x000a__x000a_22-11-2016 RADICACIÓN PROCESO _x000a_2-5-17 AUTO ORDENA ENVIAR PROCESO TRIBUNAL SUPERIOR_x000a_3"/>
    <n v="5412483231.7799997"/>
    <x v="1"/>
    <x v="0"/>
    <s v="En correo del 12/oct/2021, el demandante solicita suspensión del proceso por 6 meses, para entrar en &quot;acuerdo de punto final&quot;._x000a__x000a__x000a_03 Jul 2024 AUTO ACEPTA DESISTIMIENTO PARCIAL POR $778'213,510. Correo de Bonilla el 5 de julio de 2024."/>
  </r>
  <r>
    <n v="1"/>
    <n v="105"/>
    <s v="_x000a_TRIBUNAL ADMINISTRATIVO DE CUNDINAMARCA_x000a__x000a_ACUMULADO_x000a_2009-0945"/>
    <s v="JUZGADO 30 LABORAL DEL CIRCUITO DE BOGOTA"/>
    <n v="30"/>
    <x v="100"/>
    <s v="Laboral"/>
    <s v="ORDINARIO LABORAL"/>
    <s v="FAMISANAR LTDA EPS "/>
    <s v="MINISERIO DE SALUD Y PROTECCION SOCIAL - HOY ADRES  _x000a_CONSORCIO FIDUFOSYGA 2005 Y FIDUCIARIAS "/>
    <s v="RECOBROS"/>
    <s v="PRIMERA INSTANCIA"/>
    <s v="20-11-10 RADICACIÓN DEMANDA EN T RIBUNAL _x000a_,,,,,,,_x000a_11-11-16  MEMORIAL CONSEJO SUPERIOR JUDICATURA REQUERIMIENTO PARA ACUMULADO 2010-949 _x000a_15-11-16 MARIA GRACIELA CASTO SOLICIA VIGILANCIA ESPECIAL PARA ACUMULADOS _x000a_14-2-17 AUTO DECLARA FALTA COMPETENCIA Y ORD"/>
    <n v="3423704781"/>
    <x v="0"/>
    <x v="0"/>
    <m/>
  </r>
  <r>
    <n v="1"/>
    <n v="106"/>
    <s v="_x000a_TRIBUNAL ADMINISTRATIVO DE CUNDINAMARCA - SECCION TERCERA_x000a__x000a_ACUMULADO_x000a_2009-1008"/>
    <s v="JUZGADO 30 LABORAL DEL CIRCUITO DE BOGOTA"/>
    <n v="30"/>
    <x v="100"/>
    <s v="Laboral"/>
    <s v="ORDINARIO LABORAL"/>
    <s v="FAMISANAR LTDA EPS "/>
    <s v="MINISERIO DE SALUD Y PROTECCION SOCIAL - HOY ADRES  _x000a_CONSORCIO FIDUFOSYGA 2005 Y FIDUCIARIAS "/>
    <s v=" RECOBROS"/>
    <s v="PRIMERA INSTANCIA"/>
    <s v="9-12-09 RADICACIÓN DEL PROCESO_x000a_,,,,,,,_x000a_26-8-14 AUTO DECLARA FALTA JURISDICCIÓN Y COMPETENCIA_x000a__x000a_19-3-15 AL DESPACHO PARA ACUMULACIÓN_x000a_3-10-2016  PROCESO ACUMULADOS AL 2009-945, 2010-949, 2010-946, 2011-759 Y 2010-949. _x000a__x000a_ 03 Apr 2017  ENVIADO A LOS JUZGADOS L"/>
    <n v="1471333006"/>
    <x v="0"/>
    <x v="0"/>
    <m/>
  </r>
  <r>
    <n v="1"/>
    <n v="107"/>
    <s v="_x000a_TRIBUNAL ADMINISTRATIVO DE CUNDINAMARCA - SECCION TERCERA_x000a__x000a_ACUMULADO_x000a_2010-0946"/>
    <s v="JUZGADO 30 LABORAL DEL CIRCUITO DE BOGOTA"/>
    <n v="30"/>
    <x v="100"/>
    <s v="Laboral"/>
    <s v="ORDINARIO LABORAL"/>
    <s v="FAMISANAR LTDA EPS "/>
    <s v="MINISERIO DE SALUD Y PROTECCION SOCIAL - HOY ADRES  _x000a_CONSORCIO FIDUFOSYGA 2005 Y FIDUCIARIAS "/>
    <s v=" RECOBROS"/>
    <s v="PRIMERA INSTANCIA"/>
    <s v="_x000a_13-1-11  RADICACIÓN DEMANDA Y REPARTO_x000a__x000a_25-9-14 ALD ESPACHO_x000a_7-10-14 MEMORIAL CON INFORMACIÓN_x000a_11-11-14 AUTO RECHAZA IN LIMINE RECURSO_x000a_1-12-14 RECURSO REPOSICIÓN_x000a_24-2-15 AUTO ORDENA DAR CUMPLIMIENTO_x000a_19-3-15 AL DESPACHO PARA ACUMULACIÓN_x000a__x000a_03 Apr 2017 ENVIADO "/>
    <n v="2325858952"/>
    <x v="0"/>
    <x v="0"/>
    <m/>
  </r>
  <r>
    <n v="1"/>
    <n v="108"/>
    <s v="_x000a_TRIBUNAL ADMINISTRATIVO DE CUNDINAMARCA - SECCION TERCERA_x000a__x000a_ACUMULADO_x000a_2010-0949"/>
    <s v="JUZGADO 30 LABORAL DEL CIRCUITO DE BOGOTA"/>
    <n v="30"/>
    <x v="100"/>
    <s v="Laboral"/>
    <s v="ORDINARIO LABORAL"/>
    <s v="FAMISANAR LTDA EPS "/>
    <s v="MINISERIO DE SALUD Y PROTECCION SOCIAL - HOY ADRES  _x000a_CONSORCIO FIDUFOSYGA 2005 Y FIDUCIARIAS "/>
    <s v=" RECOBROS"/>
    <s v="PRIMERA INSTANCIA"/>
    <s v="_x000a_14-1-11 RADICACIÒN DEMANDA_x000a_,,,,,,,,,,,_x000a_,,,,,_x000a_19-3-15 AL DESPACHO PARA ACUMULACIÓN_x000a__x000a_ 03 Apr 2017  PROCESO ACUMULADO AL 2009-945 ENVIADO A LOS JUZGADOS LABORALES DEL CIRCUITO DE BOGOTA (REPARTO) _x000a__x000a__x000a__x000a__x000a_"/>
    <n v="1261269822"/>
    <x v="0"/>
    <x v="0"/>
    <m/>
  </r>
  <r>
    <n v="1"/>
    <n v="109"/>
    <s v="_x000a_TRIBUNAL ADMINISTRATIVO DE CUNDINAMARCA - SECCION TERCERA_x000a__x000a_ACUMULADO_x000a_2011-0759"/>
    <s v="JUZGADO 30 LABORAL DEL CIRCUITO DE BOGOTA"/>
    <n v="30"/>
    <x v="100"/>
    <s v="Laboral"/>
    <s v="ORDINARIO LABORAL"/>
    <s v="FAMISANAR LTDA EPS "/>
    <s v="MINISERIO DE SALUD Y PROTECCION SOCIAL - HOY ADRES  _x000a_CONSORCIO FIDUFOSYGA 2005 Y FIDUCIARIAS "/>
    <s v=" RECOBROS"/>
    <s v="PRIMERA INSTANCIA"/>
    <s v="_x000a_22-7-11  RADICACIÓN PROCESO_x000a_,,,,,,_x000a_15-7-14  AUTO DECLARA FALTA JURISDICCIÓN Y REMITE A JUZGADOS LABORALES_x000a__x000a_20-2-15 RECURSO SOLICITANDO ACUMULACIÓN _x000a_3-3-15 AUTO REMITE PROCESO A DOCTORA CORINA PARA ACUMULACIÓN PROCESOS_x000a_2 Sep 2016  PARA ACUMULACION 2009-94"/>
    <n v="3574708030"/>
    <x v="0"/>
    <x v="0"/>
    <s v="EN EL INFORME PARA DELOITTE INFORMAN   OTRO VALOR_x000a_ANTES  $3,654,366,864_x000a__x000a__x000a__x000a_2023-05-04 APRUEBA DESISTIMIENTO PARCIAL POR $296'980,030"/>
  </r>
  <r>
    <m/>
    <s v="ACU"/>
    <s v="TRIBUNAL ADMINISTRATIVO DE CUNDINAMARCA - SECCION TERCERA_x000a__x000a_ACUMULADOS_x000a_2009-00945_x000a_2009-1008_x000a_2010-00946_x000a_2010-00949_x000a_2011-00759_x000a__x000a__x000a_"/>
    <s v="JUZGADO 30 LABORAL DEL CIRCUITO DE BOGOTA"/>
    <n v="30"/>
    <x v="100"/>
    <s v="Laboral"/>
    <s v="ORDINARIO LABORAL"/>
    <s v="FAMISANAR LTDA EPS "/>
    <s v="MINISERIO DE SALUD Y PROTECCION SOCIAL - HOY ADRES  _x000a_CONSORCIO FIDUFOSYGA 2005 Y FIDUCIARIAS "/>
    <s v=" RECOBROS"/>
    <s v="PRIMERA INSTANCIA"/>
    <s v="14-2-17 AUTO DECLARA FALTA COMPETENCIA Y ORDENA REMITIR A JURISDICCIÓN LABORAL_x000a_21-2-17 MEMORIAL CON DESISTIMIENTO PARCIAL PRETENSIONES _x000a__x000a_2 Sep 2016  PARA ACUMULACION 2009-945, 2010-949, 2010-946, 2009-1008, _x000a__x000a_26-4-17 POR REPARTO CORRESPONDIÓ AL JUZGADO 30"/>
    <m/>
    <x v="1"/>
    <x v="0"/>
    <s v="Poderes pedidos por Karyme en correo del 10/may/2021"/>
  </r>
  <r>
    <n v="1"/>
    <n v="110"/>
    <s v="TRIBUNAL ADMINISTRATIVO DE CUNDINAMARCA - SECCION TERCERA_x000a_Descongestión _x000a__x000a_2011-00576_x000a__x000a_CONSEJO DE ESTADO_x000a__x000a__x000a__x000a__x000a__x000a_JUZGADO 41 CIVIL _x000a__x000a__x000a__x000a__x000a_¿Próximamente juzgado 68 administrativo?_x000a__x000a_11001334106820240026200"/>
    <s v="JUZGADO 2 LABORAL DEL CIRCUITO DE BOGOTA"/>
    <n v="2"/>
    <x v="101"/>
    <s v="Laboral"/>
    <s v="ORDINARIO LABORAL"/>
    <s v="S.O.S.  EPS   _x000a__x000a__x000a_SERVICIOS OCCIDENTALES  DE SALUD S.A. EPS_x000a__x000a_"/>
    <s v="MINISERIO DE SALUD Y PROTECCION SOCIAL - HOY ADRES  _x000a_CONSORCIO FIDUFOSYGA 2005 Y FIDUCIARIAS "/>
    <s v=" RECOBROS"/>
    <s v="PRIMERA INSTANCIA"/>
    <s v="_x000a_11-08-11 AUTO ADMISORIO DE LA DEMANDA_x000a_,,,,,_x000a_27-3-15 SENTENCIA  PRIMERA INSTANCIA DECLARA INDEBIDA ESCOGENCIA ACCIÓN_x000a_,,,,,,_x000a_14-8-15 AUTO ADMITE RECURSO APELACIÓN y REMITE CONSEJO ESTADO_x000a_,,,,,,_x000a_14-3-17 AUTO DECRETA NULITAD Y ORDENA REMITIR JUZGADOS LABORAL"/>
    <n v="663080857.09000003"/>
    <x v="0"/>
    <x v="0"/>
    <m/>
  </r>
  <r>
    <n v="1"/>
    <n v="111"/>
    <s v="_x000a_TRIBUNAL ADMINISTRATIVO DE CUNDINAMARCA - SECCION TERCERA_x000a__x000a_2009-1065_x000a__x000a_LOS RECOBROS DE ESTA DEMANDA, ESTÁN EN LA    _x000a_ 2009-01068_x000a__x000a__x000a_"/>
    <s v="JUZGADO 9 LABORAL DEL CIRCUITO DE BOGOTÁ"/>
    <n v="9"/>
    <x v="102"/>
    <s v="Laboral"/>
    <s v="ORDINARIO LABORAL"/>
    <s v="COOMEVA EPS"/>
    <s v="MINISERIO DE SALUD Y PROTECCION SOCIAL - HOY ADRES  _x000a_CONSORCIO FIDUFOSYGA 2005 Y FIDUCIARIAS "/>
    <s v=" RECOBROS"/>
    <s v="PRIMERA INSTANCIA"/>
    <s v="_x000a_15-1-10 RADICACIÓN PROCESO_x000a_,,,,,,,_x000a_30-1-17 CONFIRMA AUTO , DEVUELVE A TRIBUNAL PARA QUE REMITA A JUZGADOS LABORALES_x000a_13-2-17 DEVUELTO AL TRIBUNAL _x000a_22-*2-17 REGRESA EXPEDIENTE _x000a_3-3-17 AUTO DE OBEDECER Y CUMPLIR 7-3-17 PASA A LA CONTADORA _x000a_24-4-17   ENVÍO J"/>
    <n v="6700000000"/>
    <x v="0"/>
    <x v="0"/>
    <m/>
  </r>
  <r>
    <n v="1"/>
    <n v="112"/>
    <s v="_x000a__x000a_TRIBUNAL ADMINISTRATIVO DE CUNDINAMARCA - SECCION TERCERA_x000a__x000a_2010-00772_x000a__x000a_JUZGADO 33 _x000a_CIVIL DEL CIRCUITO DE BOGOTÁ _x000a__x000a_2017-00586_x000a_"/>
    <s v="JUZGADO 25 LABORAL DEL CIRCUITO DE BOGOTÁ"/>
    <n v="25"/>
    <x v="103"/>
    <s v="Laboral"/>
    <s v="ORDINARIO LABORAL"/>
    <s v="COOMEVA EPS"/>
    <s v="MINISERIO DE SALUD Y PROTECCION SOCIAL - HOY ADRES  _x000a_CONSORCIO FIDUFOSYGA 2005 Y FIDUCIARIAS "/>
    <s v="INTERESES DE MORA"/>
    <s v="PRIMERA INSTANCIA"/>
    <s v="_x000a_22-10-10 RADICACIÒN  PROCESO_x000a_......._x000a_25-4-17 AUTO REMITE PROCESO POR COMPETENCIA_x000a_8-5-17  ENVIO EXPEDIENTE A JUZGADOS LABORALES _x000a__x000a_ 17-5-2017  RADICACIÓN PROCESO_x000a_17-8-17 AUTO RECHAZA DEMANDA_x000a_31-8+17 OFICIO REMISORIO A OFICINA JUDICIAL REPARTO JUZGADOS CIVI"/>
    <n v="1355381268.1199999"/>
    <x v="1"/>
    <x v="3"/>
    <s v="_x000a_Citarorios llegaron el _x000a_16-1-2020"/>
  </r>
  <r>
    <n v="1"/>
    <n v="113"/>
    <s v="TRIBUNAL ADMINISTRATIVO DE CUNDINAMARCA - SECCION TERCERA_x000a__x000a_CONSEJO DE ESTADO_x000a__x000a_2011-00948"/>
    <m/>
    <m/>
    <x v="104"/>
    <s v="Laboral"/>
    <s v="ORDINARIO LABORAL"/>
    <s v="SANITAS EPS"/>
    <s v="MINISERIO DE SALUD Y PROTECCION SOCIAL - HOY ADRES  _x000a_CONSORCIO FIDUFOSYGA 2005 Y FIDUCIARIAS "/>
    <s v=" RECOBROS"/>
    <s v="PRIMERA INSTANCIA"/>
    <s v="17-1-2011 CITATORIO PARA NOTIFICACIÓN PERSONAL_x000a_20-10-2011  ADMITE DEMANDA_x000a_,,,,_x000a_29-01-2015 SENTENCIA DE PRIMERA INSTANCIA: DECLARA PROBADA INDEBIDA ESCOGENCIA DE LA ACCIÓN_x000a_23-2-15 RECURSO APELACIÓN_x000a_6-3-15 AL DESPACHO_x000a_26-5-15 CONSEJO DE ESTADO ADMITE RECURS"/>
    <n v="530000375"/>
    <x v="3"/>
    <x v="1"/>
    <m/>
  </r>
  <r>
    <n v="1"/>
    <n v="114"/>
    <s v="TRIBUNAL ADMINISTRATIVO DE CUNDINAMARCA - SECCION TERCERA_x000a_RD-2010-00631 _x000a__x000a__x000a_Consultar número en administrativo"/>
    <s v="JUZGADO 01 LABORAL DEL CIRCUITO DE BOGOTÁ _x000a__x000a__x000a__x000a_Próximamente:_x000a_JUZGADO 58 ADMINISTRATIVO"/>
    <n v="1"/>
    <x v="105"/>
    <s v="Laboral"/>
    <s v="ORDINARIO LABORAL"/>
    <s v="COOMEVA EPS"/>
    <s v="MINISERIO DE SALUD Y PROTECCION SOCIAL - HOY ADRES  _x000a_CONSORCIO FIDUFOSYGA 2005 Y FIDUCIARIAS "/>
    <s v=" RECOBROS"/>
    <s v="PRIMERA INSTANCIA"/>
    <s v="_x000a_6-9-2010 RADICACIÒN PROCESO_x000a_23-2-2011   INADMITE  DEMANDA_x000a__x000a_.........._x000a_28-10-13 AUTO REVOCA AUTO, DA POR CONTESTADA DEMANDA Y ORDENA PRUEBAS _x000a_26-11-13  ORDENA DEVOLVER A TRIBUNAL DE ORIGEN_x000a_,,,,,,,_x000a_24-7-14 EPS DESISTE PARCIALMENTE PRETENSIONES_x000a_28-7-14 MEMO"/>
    <n v="1683122932.1700001"/>
    <x v="0"/>
    <x v="0"/>
    <m/>
  </r>
  <r>
    <n v="1"/>
    <n v="115"/>
    <s v="JUZGADO 34 ADMINISTRATIVO DE BOGOTÁ_x000a__x000a_2009-00256"/>
    <s v="JUZGADO 28 LABORAL DEL CIRCUITO DE BOGOTÁ "/>
    <n v="28"/>
    <x v="106"/>
    <s v="Laboral"/>
    <s v="ORDINARIO LABORAL"/>
    <s v="COMFAMA EPS _x000a_CAJA DE COMPENSACION FAMILIAR DE ANTIOQUIA"/>
    <s v="MINISERIO DE SALUD Y PROTECCION SOCIAL - HOY ADRES  _x000a_CONSORCIO FIDUFOSYGA 2005 Y FIDUCIARIAS "/>
    <s v=" RECOBROS"/>
    <s v="PRIMERA INSTANCIA"/>
    <s v=" 9-12-09 RADICACIÓN PROCESO_x000a_29-1-10 AUTO QUE ADMITE DEMANDA_x000a_,,,,,,_x000a_12-1-11 MPS CONTESTA DEMANDA_x000a_18-1-11 CONSORCIO CONTESTA DEMANDA _x000a_,,,,,,_x000a__x000a_22-11-17  AUTO ORDENA REMITIR PROCESO POR COMPETENCIA JUZGADOS LABORALES _x000a__x000a_09-04-2018  RADICACIÓN PROCESO _x000a_23-5-18 "/>
    <n v="219053659"/>
    <x v="1"/>
    <x v="0"/>
    <s v="ANTES:$219.053.659_x000a__x000a_LA DEMANDA LABORAL FUE NOTIFICADA EN ENERO 2019"/>
  </r>
  <r>
    <n v="1"/>
    <n v="116"/>
    <s v="_x000a_JUZGADO 33 ADMINISTRATIVO DE ORALIDAD DEL CIRCUITO DE BOGOTA _x000a__x000a_2013-00184_x000a__x000a__x000a_¿Próximamente 44 LABORAL?"/>
    <s v="JUZGADO 13 LABORAL DEL CIRCUITO DE BOGOTÁ "/>
    <n v="13"/>
    <x v="107"/>
    <s v="Laboral"/>
    <s v="ORDINARIO LABORAL"/>
    <s v="COMFENALCO VALLE EPS"/>
    <s v="MINISERIO DE SALUD Y PROTECCION SOCIAL - HOY ADRES  _x000a_CONSORCIO FIDUFOSYGA 2005 Y FIDUCIARIAS "/>
    <s v="RECOBROS"/>
    <s v="PRIMERA INSTANCIA"/>
    <s v="03-03-2013  RADICACIÓN Y REPARTO PROCESO_x000a_,,,,_x000a_130-9-15 PROCESO ENVIADO A TRIB SUPERIOR BOGOTA SALA MIXTA OFICIO 2510_x000a__x000a_4-7-2014 RADICACIÓN PROCESO _x000a_7-7-14 AUTO RECHAZA DEMANDA, REMITE JUZGADOS CIVILES_x000a_  (jUZ 14) _x000a_27-2-17 AUTO DE OBEDECER Y CUMPIR LO RESUEL"/>
    <n v="384903065.30000001"/>
    <x v="1"/>
    <x v="0"/>
    <m/>
  </r>
  <r>
    <n v="1"/>
    <n v="117"/>
    <s v="TRIBUNAL ADMINISTRATIVO DE CUNDINAMARCA - SECCIÓN TERCERA_x000a__x000a_2007-00725_x000a__x000a_ACUMULADO"/>
    <s v="JUZGADO 35 LABORAL DEL CIRCUITO DE BOGOTÁ "/>
    <n v="35"/>
    <x v="108"/>
    <s v="Laboral"/>
    <s v="ORDINARIO LABORAL"/>
    <s v="SALUDCOOP, CAFESALUD Y CRUZ BLANCA E.P.S."/>
    <s v="MINISTERIO DE SALUD Y PROTECCION SOCIAL - HOY ADRES  _x000a_CONSORCIO FIDUFOSYGA 2005 Y FIDUCIARIAS "/>
    <s v="RECOBROS "/>
    <s v="PRIMERA INSTANCIA"/>
    <s v="18-12-07 RADICACIÓN Y REPARTO. 25-01-08 INADMITE DEMANDA. 18-02-08 RECURSO DE REPOSICIÓN. 02-04-08 AL DESPACHO. 16-05-08 ADMITE DEMANDA, SE ORDENA NOTIFICAR A LOS SUJETOS PROCESALES, SE RECONOCE PERSONERIA. ..... _x000a_25-11-08 FIJA EN LISTA. 10-12-08 CONTESTA"/>
    <n v="10788038027"/>
    <x v="1"/>
    <x v="0"/>
    <m/>
  </r>
  <r>
    <m/>
    <s v="XXX"/>
    <s v="TRIBUNAL ADMINISTRATIVO DE CUNDINAMARCA, SECCION TERCERA_x000a__x000a__x000a_2007-00737_x000a__x000a_ACUMULADO"/>
    <s v="JUZGADO 35 LABORAL DEL CIRCUITO DE BOGOTÁ "/>
    <n v="35"/>
    <x v="108"/>
    <s v="Laboral"/>
    <s v="ORDINARIO LABORAL"/>
    <s v="SALUDCOOP, CAFESALUD Y CRUZ BLANCA E.P.S."/>
    <s v="MINISTERIO DE SALUD Y PROTECCION SOCIAL - HOY ADRES  _x000a_CONSORCIO FIDUFOSYGA 2005 Y FIDUCIARIAS "/>
    <s v="RECOBROS"/>
    <s v="PRIMERA INSTANCIA"/>
    <s v="11-01-2008 RADICACIÒN DEL PROCESO_x000a_20-05-09 AUTO ADMITE DEMANDA _x000a_11-08-09  INICIA  NOTIFICACIONES  POR AVISO_x000a_24-03-10 AUTO QUE DECLARA IMPEDIMENTO Y ORDENA REMITIR EL EXPEDIENTE AL MAGISTRADO QUE SIGUE EN ORDEN ALFABÉTICO _x000a_29-3-10 AUTO QUE ACEPTA IMPEDIMEN"/>
    <m/>
    <x v="1"/>
    <x v="0"/>
    <s v="LA DEMANDA LABORAL SOLO VIENE POR EL VALOR DEL PROCESO 2007-00725 (ACUMULADO A ESTE)_x000a__x000a_OTRA SUMA DEL ACUMULADO 737 ES _x000a_$5.100.390.318"/>
  </r>
  <r>
    <m/>
    <s v="ACU"/>
    <s v="TRIBUNAL ADMINISTRATIVO DE CUNDINAMARCA, SECCION TERCERA_x000a__x000a_CONSEJO DE ESTADO_x000a__x000a_ACUMULADOS_x000a__x000a_2007-725_x000a_Y_x000a_2007-0737_x000a_Y_x000a_2007-713 (solo MSPS)"/>
    <s v="JUZGADO 35 LABORAL DEL CIRCUITO DE BOGOTÁ "/>
    <n v="35"/>
    <x v="108"/>
    <s v="Laboral"/>
    <s v="ORDINARIO LABORAL"/>
    <s v="SALUDCOOP, CAFESALUD Y CRUZ BLANCA E.P.S."/>
    <s v="MINISTERIO DE SALUD Y PROTECCION SOCIAL - HOY ADRES  _x000a_CONSORCIO FIDUFOSYGA 2005 Y FIDUCIARIAS "/>
    <s v="RECOBROS"/>
    <s v="PRIMERA INSTANCIA"/>
    <s v="_x000a_15-10-13 ACCEDE PARCIALMENTE PRETENSIONES DEMANDA_x000a_......._x000a_20-1-14 CONCILIACIÓN FALLIDA_x000a_7-2-14 ENVIO CONSEJO DE ESTADO._x000a_20-1-14 RADICACIÓN  PROCESO_x000a_,,,,,_x000a_14-3-17 AUTO DECRETA NULIDAD POR FALTA COMPETENCIA ORDENA REMITIR JURISDICCIÓN LABORAL_x000a_......._x000a_26-1-1"/>
    <m/>
    <x v="1"/>
    <x v="1"/>
    <m/>
  </r>
  <r>
    <n v="1"/>
    <n v="118"/>
    <s v="TRIBUNAL ADMINISTRATIVO DE CUNDINAMARCA - SECCIÓN TERCERA_x000a__x000a__x000a_CONSEJO DE ESTADO_x000a__x000a_2007-00755_x000a__x000a__x000a_¿Próximamente Juzgado 45 administrativo o al 51 laboral?"/>
    <s v="JUZGADO 22 LABORAL DEL CIRCUITO DE BOGOTÁ "/>
    <n v="22"/>
    <x v="109"/>
    <s v="Laboral"/>
    <s v="ORDINARIO LABORAL"/>
    <s v="SALUDCOOP, CAFESALUD Y CRUZ BLANCA E.P.S."/>
    <s v="MINISTERIO DE SALUD Y PROTECCION SOCIAL - HOY ADRES  _x000a_CONSORCIO FIDUFOSYGA 2005 Y FIDUCIARIAS "/>
    <s v="COMPENSACIÓN"/>
    <s v="PRIMERA INSTANCIA"/>
    <s v="15-01-2008 RADICACIÓN Y REPARTO. 31-01-2008 AL DESPACHO PARA ADMISIÓN. 29-05-08 AUTO ADMITE DEMANDA_x000a_....   03-09 SE FIJA EN LISTA EL PROCESO PARA CONTESTAR LA DEMANDA.21-04-09 SE FIJA EN LISTA POR UN DIA EL TRASLADO DE LAS EXCEPCIONES _x000a_.....   8-4-10 AUTO"/>
    <n v="92886543059"/>
    <x v="1"/>
    <x v="1"/>
    <s v="DEMANDA LABORAL NOTIFICADA AL CONSORCIO_x000a_ EN ABRIL 2021_x000a__x000a_DEMANDA NOTIFICADA EN ABRIL DE 2021 _x000a__x000a_---_x000a__x000a_ANTES JUZGADO_x000a_27-2018-00236_x000a__x000a_NÚMERO REAL _x000a_JUZGADO 22_x000a_2018-00152"/>
  </r>
  <r>
    <n v="1"/>
    <n v="119"/>
    <s v="TRIBUNAL ADMINISTRATIVO DE CUNDINAMARCA - SECCIÓN TERCERA_x000a__x000a__x000a_CONSEJO DE ESTADO_x000a__x000a_2007-00738"/>
    <s v="JUZGADO 17 LABORAL DEL CIRCUITO DE BOGOTÁ"/>
    <n v="17"/>
    <x v="110"/>
    <s v="Laboral"/>
    <s v="ORDINARIO LABORAL"/>
    <s v="SALUDCOOP, CAFESALUD Y CRUZ BLANCA E.P.S."/>
    <s v="MINISTERIO DE SALUD Y PROTECCION SOCIAL - HOY ADRES  _x000a_CONSORCIO FIDUFOSYGA 2005 Y FIDUCIARIAS "/>
    <s v="RECOBROS "/>
    <s v="PRIMERA INSTANCIA"/>
    <s v="11-01-2008 RADICACIÓN Y REPARTO._x000a_....    _x000a_13-6-11 AL DESPACHO PARA SENTENCIA_x000a_23-6-11 SENTENCIA DECLARA PROBADA EXCEPCIÓN CADUCIDAD Y NIEGA OTRAS PRETENSIONES _x000a_......._x000a_2-2-2018 AUTO DECRETA NULIDAD DE TODO LO ACTUADO Y ORDENA ENVIAR PROCESO A JUZGDOS LABOR"/>
    <n v="12710787709.790001"/>
    <x v="1"/>
    <x v="1"/>
    <s v="ANTES Rd_x000a_$21,004,449,063_x000a__x000a_la actual es la cuantía de la demanda Laboral notificada el 27-11-18"/>
  </r>
  <r>
    <n v="1"/>
    <n v="120"/>
    <s v="_x000a__x000a_TRI BUNAL ADMINISTRATIVO DE CUNDINAMARCA_x000a__x000a_2012-00584_x000a__x000a__x000a_¿Próximamente 44 LABORAL?"/>
    <s v="JUZGADO 20 LABORAL DEL CIRCUITO DE BOGOTÁ "/>
    <n v="20"/>
    <x v="111"/>
    <s v="Laboral"/>
    <s v="ORDINARIO LABORAL"/>
    <s v="COMPENSAR EPS "/>
    <s v="MINISTERIO  DE SALUD Y PROTECCION SOCIAL - HOY ADRES  _x000a_CONSORCIO FIDUFOSYGA 2005 Y FIDUCIARIAS "/>
    <s v=" RECOBROS"/>
    <s v="PRIMERA INSTANCIA"/>
    <s v="29-03-2012 RADICACIÓN Y REPARTO PROCESO _x000a_13-7-2012  CITATORIO PARA NOTIFICACIÓN PERSONAL_x000a_30-11-12 FIJACIÓN EN LISTA POR 10 DÍAS_x000a_16-6-2013 AUTO DECRETA NULIDAD TODO LO ACTUADO_x000a_23-10-13 FIJACIÓ EN LISTA POR 10 DÍAS_x000a_12-11-2013  CONTESTACIONES DEMANDA _x000a_1,,,,,"/>
    <n v="3401597389"/>
    <x v="1"/>
    <x v="0"/>
    <s v="Antes: la cuantía era $12.019'950.460_x000a__x000a_Cuantía modificada en la notificación de la adecuación de la demanda, correo del día 25/05/2021_x000a__x000a_Notificado el 29 -11-21 correio electronico del 30-112021  a las 10,00 a.m."/>
  </r>
  <r>
    <n v="1"/>
    <n v="121"/>
    <s v="_x000a_TRIBUNAL ADMINISTRATIVO DE CUNDINAMARCA - SECCION TERCERA_x000a__x000a_2011-00654_x000a__x000a__x000a_"/>
    <s v="JUZGADO 19 LABORAL DEL CIRCUITO DE BOGOTÁ _x000a__x000a_Próximamente _x000a_(tal vez): _x000a__x000a_Juzgados administrativos_x000a__x000a_11001333603520220026200"/>
    <n v="19"/>
    <x v="112"/>
    <s v="Laboral"/>
    <s v="ORDINARIO LABORAL"/>
    <s v="ALIANSALUD EPS"/>
    <s v="MINISTERIO  DE SALUD Y PROTECCION SOCIAL - HOY ADRES  _x000a_CONSORCIO FIDUFOSYGA 2005 Y FIDUCIARIAS "/>
    <s v="RECOBROS"/>
    <s v="PRIMERA INSTANCIA"/>
    <s v="5-7-2011 RADICACIÓN PROCESO_x000a_,,,,_x000a_12-7-2016 AUTO DECLARA FALTA DE JURISDICCIÓN Y ORDENA REMITIR A SECRETARÍA GENERAL TRIBUNAL SUPERIOR DE BOGOTÁ PARA REPARTO_x000a_19-7-16 EPS INTERPONE RECURSO REPOSICIÓN _x000a_1-8-16 AL DESPACHO _x000a_25-1-18  MEMORIAL EPS SOLICITANDO IM"/>
    <n v="2321146132"/>
    <x v="1"/>
    <x v="0"/>
    <s v="CITATORIOS PARA NOTIFICACIÓN A FIDUCIARIAS CONSORCIO FIDUFOSYGA 2005 EN LIQUIDACIÓN _x000a_18-2-2020 SE ACEPTÓ OFERTA BONILLAS ASOCIADOS_x000a__x000a_NOTIFICADO EL 2 DE  AGOSTO DE 2021_x000a_ANTES $2.323'184.661_x000a__x000a_ "/>
  </r>
  <r>
    <n v="1"/>
    <n v="122"/>
    <s v="_x000a_TRIBUNAL ADMINISTRATIVO DE CUNDINAMARCA, SECCION TERCERA_x000a__x000a_CONSEJO DE ESTADO_x000a__x000a_2008-00778_x000a__x000a__x000a__x000a__x000a_¿Próximamente juzgado 45 LABORAL?"/>
    <s v="JUZGADO 17 LABORAL DEL CIRCUITO DE BOGOTÁ "/>
    <n v="17"/>
    <x v="113"/>
    <s v="Laboral"/>
    <s v="ORDINARIO LABORAL"/>
    <s v="COMPENSAR EPS "/>
    <s v="MINISTERIO  DE SALUD Y PROTECCION SOCIAL - HOY ADRES  _x000a_CONSORCIO FIDUFOSYGA 2005 Y FIDUCIARIAS "/>
    <s v="RECOBROS"/>
    <s v="PRIMERA INSTANCIA"/>
    <s v="19-12-2008 RADICA CIÓN DEL PROCESO_x000a_1,,,,,,_x000a_6-6-12 SENTENCIA FAVORABLE - EDICTO del 25-6-12_x000a_15-6-12 CONSORCIO SOLICITA ACUMULACIÓN_x000a_9-7-12 DEMANTANE APELA SENTENCIA_x000a_,,,,,,,,,_x000a_11-816 AUTO ORDENA REMITIR A JUZGADOS LABORALES_x000a__x000a_15-11-18 RADICACIÓN PROCESO _x000a_11-0"/>
    <n v="7086750346"/>
    <x v="1"/>
    <x v="0"/>
    <s v="ANTES: $13,996,323,446_x000a__x000a_en correo del 21-5-2019 la firma Esguerra informa el nuevo valor_x000a__x000a_ANTES_x000a_$708,650,346_x000a__x000a_EN ADECUACIÓN DEMANDA DEL NOTIFICADA _x000a_28-5-19 CAMBIÓ EL VALOR "/>
  </r>
  <r>
    <n v="1"/>
    <n v="123"/>
    <s v="TRIBUNAL ADMINISTRATIVO DE CUNDINAMARCA, SECCION TERCERA_x000a_2008-00550_x000a__x000a_Acumulado"/>
    <s v="JUZGADO 11 LABORAL DEL CIRCUITO DE BOGOTÁ "/>
    <n v="11"/>
    <x v="114"/>
    <s v="Laboral"/>
    <s v="ORDINARIO LABORAL"/>
    <s v="COOMEVA EPS"/>
    <s v="MINISTERIO DE SALUD Y PROTECCION SOCIAL - HOY ADRES  _x000a_CONSORCIO FIDUFOSYGA 2005 Y FIDUCIARIAS "/>
    <s v="RECOBROS "/>
    <s v="PRIMERA INSTANCIA"/>
    <s v="_x000a_05-11-09 SE RADICA LA DEMANDA_x000a_22-11-08 SE INADMITE LA DEMANDA_x000a_06-03-09  SE ADMITE LA DEMANDA_x000a_24-04-09 INICIA TRÁMITE NOTIFICACION_x000a_24-07-09 MPS CONTESTA DEMANDA _x000a_04-08-09 TRASLADO DE EXCEPCIONES_x000a_......_x000a_8-9-10 AL DESPACHO CON ESCRITO APODERADO CONSORCIO SO"/>
    <n v="1360145135"/>
    <x v="0"/>
    <x v="0"/>
    <m/>
  </r>
  <r>
    <n v="1"/>
    <n v="124"/>
    <s v="TRIBUNAL ADMINISTRATIVO DE CUNDINAMARCA, SECCION TERCERA_x000a_2010-00102_x000a__x000a_Acumulado"/>
    <s v="JUZGADO 11 LABORAL DEL CIRCUITO DE BOGOTÁ "/>
    <n v="11"/>
    <x v="114"/>
    <s v="Laboral"/>
    <s v="ORDINARIO LABORAL"/>
    <s v="COOMEVA EPS"/>
    <s v="MINISTERIO DE SALUD Y PROTECCION SOCIAL - HOY ADRES  _x000a_CONSORCIO FIDUFOSYGA 2005 Y FIDUCIARIAS "/>
    <s v="RECOBROS"/>
    <s v="PRIMERA INSTANCIA"/>
    <s v="02-03-10 RADICACIÒN PROCESO  Y REPARTO AL MP CARLOS ALBERTO VARGAS BAUTISTA_x000a_09-04-10 AUTO QUE ADMITE DEMANDA_x000a_13-5-10 RECIBE  MEMORIAL ENTREGANDO TRAMITADOS CITATORIOS NOTIFICACIÒN_x000a_....._x000a_9-9-10  AL DESPACHO PARA  CON CONTESTACIONES DEMANDA Y PARA  PROVEER "/>
    <n v="8273635194"/>
    <x v="0"/>
    <x v="0"/>
    <m/>
  </r>
  <r>
    <m/>
    <s v="ACU"/>
    <s v="TRIBUNAL ADMINISTRATIVO DE CUNDINAMARCA, SECCION TERCERA_x000a__x000a_ACUMULA_x000a_DOS _x000a_2008-0550_x000a_Y_x000a_2010-0102"/>
    <s v="JUZGADO 11 LABORAL DEL CIRCUITO DE BOGOTÁ "/>
    <n v="11"/>
    <x v="114"/>
    <s v="Laboral"/>
    <s v="ORDINARIO LABORAL"/>
    <s v="COOMEVA EPS"/>
    <s v="MINISTERIO DE SALUD Y PROTECCION SOCIAL - HOY ADRES  _x000a_CONSORCIO FIDUFOSYGA 2005 Y FIDUCIARIAS "/>
    <s v="RECOBROS"/>
    <s v="PRIMERA INSTANCIA"/>
    <s v="26-11-10 APODERADO FIDUCIARIAS SOLICITA ACLARAR DICTAMEN (2008-550)_x000a_...._x000a_6-11-2017 REMITE JUZGADOS MEDIOANTE OFICIO 2017- CAVB -1171 - JUZGADOS LABORALES_x000a_ SE INFORMA QUE CORRESPONDIÓ AL JUZGADO 11 LABORAL DEL CIRCUITO_x000a__x000a_17-11-17 RADICACIÓN DEL PROCESO _x000a_15-"/>
    <m/>
    <x v="0"/>
    <x v="0"/>
    <m/>
  </r>
  <r>
    <n v="1"/>
    <n v="125"/>
    <s v="TRIBUNAL ADMINISTRATIVO DE CUNDINAMARCA - SECCION TERCERA_x000a_Descongestión _x000a_2012-00915_x000a__x000a_JUZGADO 2 LABORAL DEL CIRCUITO DE BOGOTÁ"/>
    <s v="JUZGADO 2 LABORAL DEL CIRCUITO DE BOGOTÁ "/>
    <n v="2"/>
    <x v="115"/>
    <s v="Laboral"/>
    <s v="ORDINARIO LABORAL"/>
    <s v="SALUD TOTAL EPS"/>
    <s v="MINISTERIO DE SALUD Y PROTECCION SOCIAL - HOY ADRES  _x000a_CONSORCIO FIDUFOSYGA 2005 Y FIDUCIARIAS "/>
    <s v="RECOBROS"/>
    <s v="PRIMERA INSTANCIA"/>
    <s v="4-06-2012 RADICACIÓN Y REPARTO PROCESO _x000a_8-11-2013 AUTO ADMISORIO DE LA DEMANDA_x000a_16-12-2013 NOTIFICACIÓN POR AVISO_x000a_6-2-14 MEMORIALES CON CONTESTACIONES DEMANDA_x000a_18-2-14 AUTO QUE ORDENA TRASLADO EXCEPCIONES_x000a_6-3-14 AL DESPACHO_x000a_8-4-14 AUTO DECRETANDO PRUEBAS_x000a_29"/>
    <n v="3763775925"/>
    <x v="1"/>
    <x v="0"/>
    <m/>
  </r>
  <r>
    <n v="1"/>
    <n v="126"/>
    <m/>
    <s v="JUZGADO 24 LABORAL DEL CIRCUITO DE BOGOTÁ"/>
    <n v="24"/>
    <x v="116"/>
    <s v="Laboral"/>
    <s v="ORDINARIO LABORAL"/>
    <s v="SANITAS EPS"/>
    <s v="MINISTERIO DE SALUD Y PROTECCION SOCIAL - HOY ADRES  _x000a_CONSORCIO FIDUFOSYGA 2005 Y FIDUCIARIAS "/>
    <s v="RECOBROS"/>
    <s v="PRIMERA INSTANCIA"/>
    <s v="24-07-2014 RADICACIÓN PROCESO_x000a_29-8-14 AUTO RECHAZA DEMANDA Y ORDENA ENVIO A CIVILES_x000a_23-7-15 AUTO REQUIERE APODERADO EPS PARA QUE ADECUE DEMANDA _x000a_1-10-15 AUTO ADMITE DEMANDA ORDENA NOTIFICAR_x000a_30-6-16 AUTO TIENE POR CONTESTADA DEMANDA MINISTERIO, ORDENA INTE"/>
    <n v="217251073"/>
    <x v="1"/>
    <x v="0"/>
    <m/>
  </r>
  <r>
    <n v="1"/>
    <n v="127"/>
    <m/>
    <s v="JUZDADO 7 CIVIL DEL CIRCUITO DE CALI_x000a__x000a_2014-00289_x000a__x000a_PISO 12 _x000a__x000a__x000a_JUZGADO 14 LABORAL DEL CIRCUITO_x000a__x000a_PISO 9_x000a__x000a__x000a_76001310501420160002600_x000a__x000a_Juzgado 7 administrativo de Cali_x000a__x000a__x000a__x000a_Tribunal Administrativo de Cundinamarca_x000a__x000a_25000234100020240084900"/>
    <n v="14"/>
    <x v="117"/>
    <s v="Laboral"/>
    <s v="ORDINARIO LABORAL"/>
    <s v="COMFENALCO VALLE EPS"/>
    <s v="MINISTERIO DE SALUD Y PROTECCION SOCIAL - HOY ADRES  _x000a_CONSORCIO FIDUFOSYGA 2005 Y FIDUCIARIAS "/>
    <s v="RECOBROS "/>
    <s v="PRIMERA INSTANCIA"/>
    <s v="20-5-2014   RADICACION PRELIMINAR _x000a_17-3-15 AUTO ADMITE DEMANDA _x000a_,,,,,,,,,,,,,,_x000a_18-8-15 AUTO DECLARA NULIDAD TODO LO ACTUADO _x000a_24-8-15  MEMORIAL CON RECURSO REPOSICIÓN ART. 349_x000a_...._x000a_27-1-2016  AUTO DE OFEDÉZCASE Y CUMPLASE CONFIRMA AUTO)_x000a__x000a_JUZGADO LABORAL:_x000a__x000a_"/>
    <n v="2830903506"/>
    <x v="4"/>
    <x v="1"/>
    <s v="HAY  3 DESISTIMIENTOS A SABER:_x000a_1.                $180.162.562_x000a_2.                    44.571.148_x000a_3.                   213.904,770_x000a_Total  $ 437.638.780_x000a__x000a_ Aceptados por Auto del 11-12-2017_x000a__x000a_Antes: $3.268,542,286_x000a__x000a__x000a_Correo electrónico del 8 de mayo de 2024 de F"/>
  </r>
  <r>
    <n v="1"/>
    <n v="128"/>
    <m/>
    <s v="JUZGADO 3 CIVIL DEL CIRCUITO DE BUCARAMANGA_x000a__x000a__x000a_TRIBUNAL SUPERIOR - SALA CIVIL _x000a__x000a__x000a_68001310300320110029700"/>
    <n v="3"/>
    <x v="118"/>
    <s v="Laboral"/>
    <s v="EJECUTIVO CIVIL"/>
    <s v="SOLSALUD"/>
    <s v="MINISTERIO DE SALUD Y PROTECCION SOCIAL - HOY ADRES  _x000a_CONSORCIO FIDUFOSYGA 2005 Y FIDUCIARIAS "/>
    <s v="RECOBROS "/>
    <s v="PRIMERA INSTANCIA"/>
    <s v="26 -08-2011 RADICACIÒN  PROCESO_x000a_18-01-2012 LIBRADO MANDAMIENTO DE PAGO_x000a_18-1-13 INFORMAN MEDIDAS CAUTELARES PREVIAS  ,_x000a_,,,,,_x000a_20-11-15 SOLICITUD LEVANTAMIENTO MEDIDAS CAUTELARES_x000a_28-01-2016  AUTO DECRETA LEVANTAR MEDIDA CAUTELAR A CONSORCIO FIDUFOSYGA 2005_x000a_."/>
    <n v="430000000"/>
    <x v="4"/>
    <x v="1"/>
    <s v="HAY MEDIDA CAUTELAR ORDENADA POR EL JUZGADO  TERCERO CIVIL DEL CIRCUITO"/>
  </r>
  <r>
    <n v="1"/>
    <n v="129"/>
    <s v="05001310500520160120500"/>
    <s v="JUZGADO 5 LABORAL DEL CIRCUITO DE MEDELLIN "/>
    <n v="5"/>
    <x v="119"/>
    <s v="Laboral"/>
    <s v="ORDINARIO LABORAL"/>
    <s v="COMFENALCO ANTIOQUIA EPS"/>
    <s v="MINISTERIO DE SALUD Y PROTECCION SOCIAL - HOY ADRES  _x000a_CONSORCIO FIDUFOSYGA 2005 Y FIDUCIARIAS "/>
    <s v="RECOBROS"/>
    <s v="SEGUNDA INSTANCIA"/>
    <s v="29-09-2016 RADICACIÓN PROCESO _x000a_25-10-16 AUTO ADMITE DEMANDA _x000a_16-2-17 AUTO ORDENA CUMPLIR REQUISITOS- INADMITE CONTESTACIÓN MPSPS_x000a_20-4-17 AUTO REQUIERE A EPS _x000a_13-7-17 AUTO ORDENA INTEGRAR EL LITIS Y VINCUA A ALGUNAS ENTIDADES DE CONSORCIO FIDUFOSYGA 2005 E"/>
    <n v="220048548"/>
    <x v="4"/>
    <x v="1"/>
    <s v="SOLO UN RECOBRO DE $ 10.400 FUE AUDITADO POR FIDUFOSYGA"/>
  </r>
  <r>
    <n v="1"/>
    <n v="130"/>
    <s v="TRIBUNAL ADMINISTRATIVO DE CUNDINAMARCA - SECCION TERCERA_x000a__x000a_CONSEJO DE ESTADO_x000a_2011-1031 "/>
    <m/>
    <m/>
    <x v="104"/>
    <s v="Laboral"/>
    <s v="ORDINARIO LABORAL"/>
    <s v="SANITAS EPS"/>
    <s v="MINISTERIO PROTECCIÓN SOCIAL-CONSORCIO FIDUGOSYGA 2005 Y FIDUCIARIAS"/>
    <s v=" RECOBROS"/>
    <s v="SEGUNDA INSTANCIA"/>
    <s v="_x000a_28-9-2012   RADICACIÒN PROCESO_x000a_2-11-11 AUTO ADMITE DEMANDA _x000a_02-12-11  CITATORIO  PARA   NOTIFICACIÒN  PERSONAL_x000a_2-02-2012 NOTIFICACIÓN POR AVISO_x000a_,,,,_x000a_23-10-13 MEMORIAL CON ALEGATOS _x000a_........_x000a_5-05-2014  ALEGATOS CONCLUSIÓN SEGUNDA INTANCIA_x000a_3-12-13  POR EDI"/>
    <n v="552359941"/>
    <x v="3"/>
    <x v="1"/>
    <s v="PENDIENTE NOTIFICACIÓN A FIDUCIARIAS CONSORCIO FIDUFOSYGA 2005 EN LIQUIDACIÓN  PARA PODER CONFIRMAR JUZGADO Y NÚMERO "/>
  </r>
  <r>
    <n v="1"/>
    <n v="131"/>
    <s v="TRIBUNAL ADMINISTRATIVO DE CUNDINAMARCA - SECCION TERCERA_x000a_2011-01258_x000a__x000a__x000a__x000a_¿Próximamente Juzgado administrativo?"/>
    <s v="JUZGADO 26 LABORAL DEL CIRCUITO DE BOGOTÁ "/>
    <n v="26"/>
    <x v="120"/>
    <s v="Laboral"/>
    <s v="ORDINARIO LABORAL"/>
    <s v="SALUDCOOP EPS"/>
    <s v="MINISTERIO PROTECCIÓN SOCIAL-CONSORCIO FIDUGOSYGA 2005 Y FIDUCIARIAS"/>
    <s v="RECOBROS"/>
    <s v="PRIMERA INSTANCIA"/>
    <s v="22-11-2011   RADICACIÓN PROCESO_x000a_7-02-2012  AUTO ADMISORIO DE LA DEMANDA_x000a_18-4-2012 CITACIÒN PARA NOTIFICACIÓN PERSONAL_x000a_,,,_x000a_12-3-2013 FIJACIÓN EN LISTA X 10 DIAS PARA CONTESTAR DEMANDA_x000a_1-4-2013  CONTESTACIÓN DEMANDA _x000a_......._x000a_18-2-14 AUTO ORDENA TRASLADO EXC"/>
    <n v="44123790274"/>
    <x v="3"/>
    <x v="1"/>
    <s v="PENDIENTE NOTIFICACIÓN A FIDUCIARIAS CONSORCIO FIDUFOSYGA 2005 EN LIQUIDACIÓN_x000a__x000a_---_x000a__x000a_En correo del 13(oct/2021, Cafesalud informa que, si bien el Grupo Saludcoop era el demandante en administrativo, en laboral solo lo era Saludcoop EPS"/>
  </r>
  <r>
    <n v="1"/>
    <n v="132"/>
    <s v="TRIBUNAL ADMINISTRATIVO DE CUNDINAMARCA - SECCION TERCERA_x000a_Descongestión _x000a__x000a_2011-00158_x000a__x000a_ENVIADO AL JUZGADO 40  LABORAL DEL CIRCUITO DE BOGOTÁ_x000a_SE SIGUE CONSULTANDO_x000a_ CON JUZGADO 10 "/>
    <s v="JUZGADO 40 LABORAL DEL CIRCUITO DE BOGOTÁ "/>
    <n v="10"/>
    <x v="121"/>
    <s v="Laboral"/>
    <s v="ORDINARIO LABORAL"/>
    <s v="COMFAMA EPS _x000a_CAJA DE COMPENSACION FAMILIAR DE ANTIOQUIA"/>
    <s v="MINISTERIO PROTECCIÓN SOCIAL-CONSORCIO FIDUGOSYGA 2005 Y FIDUCIARIAS"/>
    <s v=" RECOBROS"/>
    <s v="PRIMERA INSTANCIA"/>
    <s v="_x000a_3-03-2011 RADICACIÓN DEL PROCESO_x000a_8-4-2011 AUTO ADMITE DEMANDA Y ORDENA NOTIFICAR_x000a_27-4-2011 INICIA CITATORIOS_x000a_......_x000a_8-6-17 MEMORIAL CON FRESPUESTA A OFICIO 2017 FIC 187 COMFAMA _x000a_ 26-6-19  REMITE EXPEDIENTE A JURISDICCIÓN LABORAL OFICIO 226_x000a__x000a_19-07-2019 RA"/>
    <n v="1395641215"/>
    <x v="1"/>
    <x v="0"/>
    <s v="Poderes pedidos por Karyme en correo del 10/may/2021"/>
  </r>
  <r>
    <n v="1"/>
    <n v="133"/>
    <s v="TRI BUNAL ADMINISTRATIVO DE CUNDINAMARCA_x000a_Descongestión_x000a_2011-1548_x000a__x000a__x000a__x000a_ENVIADO AL JUZGADO 40_x000a_ LABORAL DEL CIRCUITO DE BOGOTA_x000a_PERO SE CONSULTA_x000a_CON JUZGdo 10 "/>
    <s v="JUZGADO 40 LABORAL DEL CIRCUITO DE BOGOTÁ "/>
    <n v="10"/>
    <x v="122"/>
    <s v="Laboral"/>
    <s v="ORDINARIO LABORAL"/>
    <s v="SALUD TOTAL EPS"/>
    <s v="MINISTERIO PROTECCIÓN SOCIAL-CONSORCIO FIDUGOSYGA 2005 Y FIDUCIARIAS"/>
    <s v=" RECOBROS"/>
    <s v="PRIMERA INSTANCIA"/>
    <s v="16-12-2011 RADICACIÓN Y REPARTO_x000a_......._x000a_14-10-14 DECLARA FALTA JURISDICCIÓN Y COMPETENCIA_x000a_,,,,,,_x000a_30-4-15 RADICACIÓN PROCESO_x000a_29-5-15 SUSCITA CONFLICTO REMITE CONSEJO SUPERIOR DE LA AJUDICATURA _x000a_28-9-15 MEMORIAL CON SUBSANACIÓN_x000a_,,,,,,,,,_x000a_17 y 19-5-16 NOTIFI"/>
    <n v="5597322336"/>
    <x v="1"/>
    <x v="0"/>
    <m/>
  </r>
  <r>
    <n v="1"/>
    <n v="134"/>
    <s v="TRI BUNAL ADMINISTRATIVO DE CUNDINAMARCA_x000a_2012-00036_x000a__x000a__x000a_CONSEJO DE ESTADO _x000a__x000a__x000a__x000a__x000a_¿Próximamente juzgado 47 LABORAL?_x000a__x000a_¿Próximamente juzgado 52 LABORAL?"/>
    <s v="JUZGADO 28 LABORAL DEL CIRCUITO DE BOGOTÁ "/>
    <n v="28"/>
    <x v="123"/>
    <s v="Laboral"/>
    <s v="ORDINARIO LABORAL"/>
    <s v="SANITAS EPS"/>
    <s v="MINISTERIO PROTECCIÓN SOCIAL-CONSORCIO FIDUGOSYGA 2005 Y FIDUCIARIAS"/>
    <s v="RECOBROS"/>
    <s v="PRIMERA INSTANCIA"/>
    <s v="12-6-2012  CITATORIO PARA NOTIFICACIÒN PERSONAL_x000a_11-9-12  AUTO ORDENA FIJAR EN LISTA _x000a_30-01-2013   NOTIFICA  DEMANDA _x000a_8-4-13  FIJADO EN LISTA X 10 DÍAS_x000a_,,,,,,,_x000a_31-1-14 SENTENCIA FAVORABLE CONSORCIO._x000a_18-2-14 AUTO ORDENA ARCHIVAR PROCESO _x000a_27-2-14 MEMORIAL CO"/>
    <n v="2170647271"/>
    <x v="3"/>
    <x v="1"/>
    <s v="DEMANDA NOTIFICADA EN FEBRERO 2020  _x000a__x000a_ANTES :  RD 2012-00036_x000a_$3,100,837,732"/>
  </r>
  <r>
    <n v="1"/>
    <n v="135"/>
    <s v="TRI BUNAL ADMINISTRATIVO DE CUNDINAMARCA_x000a__x000a_2012-00395"/>
    <s v="JUZGADO LABORAL DEL CIRCUITO DE BOGOTÁ "/>
    <n v="25"/>
    <x v="124"/>
    <s v="Laboral"/>
    <s v="ORDINARIO LABORAL"/>
    <s v="CAFESALUD   EPS"/>
    <s v="MINISERIO DE SALUD Y PROTECCION SOCIAL - HOY ADRES  _x000a_CONSORCIO FIDUFOSYGA 2005 Y FIDUCIARIAS "/>
    <s v=" RECOBROS"/>
    <s v="PRIMERA INSTANCIA"/>
    <s v="_x000a_7-12-12 SUBSANA DEMANDA_x000a_10-12-12 AL DESPACHO_x000a_.....)_x000a_27-7-16 AUTO DE OBEF}DÉZCASE Y CÚMPLASE_x000a_30-8-16 ENVÍO JUZGADOS LABORALES DEL CIRCUITO _x000a__x000a_6-9-2016 RADICACIÓN PROCESO _x000a__x000a_06 Sep 2016 RADICACIÓN DE PROCESO_x000a_3 Sep 2016 AUTO RECHAZA DEMANDA POR COMPETENCIA OR"/>
    <n v="6926682400"/>
    <x v="3"/>
    <x v="1"/>
    <m/>
  </r>
  <r>
    <n v="1"/>
    <n v="136"/>
    <s v="TRI BUNAL ADMINISTRATIVO DE CUNDINAMARCA_x000a__x000a_2012-00467_x000a__x000a_25000232600020120046700_x000a__x000a__x000a__x000a_JUZGADO  31_x000a_LABORAL DEL CIRCUITO DE BOGOTÁ_x000a__x000a__x000a__x000a__x000a_25000232600020120046700"/>
    <s v="JUZGADO LABORAL DEL CIRCUITO DE BOGOTÁ "/>
    <n v="31"/>
    <x v="125"/>
    <s v="Laboral"/>
    <s v="ORDINARIO LABORAL"/>
    <s v="COOMEVA EPS"/>
    <s v="MINISTERIO DE SALUD Y PROTECCION SOCIAL - HOY ADRES  _x000a_CONSORCIO FIDUFOSYGA 2005 Y FIDUCIARIAS "/>
    <s v="INTERESES DE MORA"/>
    <s v="PRIMERA INSTANCIA"/>
    <s v="19-04-2012 AUTO ADMISORIO DE LA DEMANDA_x000a_,,,,_x000a_11-10-16 REMITE POR COMPETENCIA A JUZGADOS LABORALES_x000a_19-10-16  AGS SOLICITA ACLARACIÓN AUTO_x000a_25-11-16 AL DESPACHO _x000a__x000a_29-1-19  RADICACIÓN Y REPARTO _x000a_5-2-19 AUTO SE ABSTIENE DE AVOCAR CONOCIMIENTO, PROPONE CONFLICT"/>
    <n v="4025104449.8099999"/>
    <x v="1"/>
    <x v="3"/>
    <s v="En correo del 27/04/2021, Karyme informa por error el proceso había sido reportado como terminado y solicita volverlo a colocar como proceso en curso"/>
  </r>
  <r>
    <n v="1"/>
    <n v="137"/>
    <s v="TRI BUNAL ADMINISTRATIVO DE CUNDINAMARCA_x000a_Descongestión_x000a__x000a_2012-00294_x000a__x000a__x000a__x000a_CONSEJO DE ESTADO_x000a__x000a__x000a__x000a__x000a_¿3 ADM RAD 2022-322? 11001333400320220032200"/>
    <s v="JUZGADO LABORAL DEL CIRCUITO DE BOGOTÁ "/>
    <n v="1"/>
    <x v="126"/>
    <s v="Laboral"/>
    <s v="ORDINARIO LABORAL"/>
    <s v="SANITAS EPS"/>
    <s v="MINISTERIO DE SALUD Y PROTECCION SOCIAL - HOY ADRES  _x000a_CONSORCIO FIDUFOSYGA 2005 Y FIDUCIARIAS "/>
    <s v=" RECOBROS"/>
    <s v="PRIMERA INSTANCIA"/>
    <s v="17-2-12 REPARTO Y RADICACIÓN_x000a_24-5-13 AUTO ADMISORIO DEMANDA_x000a_,,,,,,_x000a_29-7-13  CONSORCIO CONTESTA DEMANDA _x000a_13-8-13 AL DESPACHO_x000a_..._x000a_29-01-2015 SENTENCIA DE PRIMERA INSTANCIA: DECLARA PROBADA INDEBIDA ESCOGENCIA DE LA ACCIÓN_x000a_23-1-15 RECURSO APELACIÓN_x000a_6-3-15 AL"/>
    <n v="382162483"/>
    <x v="3"/>
    <x v="1"/>
    <m/>
  </r>
  <r>
    <n v="1"/>
    <n v="138"/>
    <s v="TRI BUNAL_x000a_ ADMINISTRATIVO DE CUNDINAMARCA _x000a_2012-00307_x000a__x000a_JUZGADO  37_x000a_ADMINSITRATIVO DEL CIRDUITO DE BOGOTÁ -SEC. 1 _x000a_2014-00141_x000a__x000a__x000a__x000a_JUZGADO  37_x000a_ADMINSITRATIVO DEL CIRDUITO DE BOGOTÁ_x000a_2013-00394_x000a__x000a_11001333603720130039400"/>
    <s v="JUZGADO LABORAL DEL CIRCUITO DE BOGOTÁ "/>
    <n v="32"/>
    <x v="127"/>
    <s v="Laboral"/>
    <s v="ORDINARIO LABORAL"/>
    <s v="CAFESALUD   EPS"/>
    <s v="MINISTERIO DE SALUD Y PROTECIÓN SOCIAL Y CONSORCIO FIDUFOSYGA 2005"/>
    <s v="RECOBROS"/>
    <s v="PRIMERA INSTANCIA"/>
    <s v="14-5-13 RADICACIÓN Y REPARTO _x000a_18-6-13 AUTO AVOCA CONOCIMEINTO_x000a_R ORDENA NOTIFICAR_x000a_...._x000a_6-8-19 AUTO DECLARA FALTA JURISDICCIÓN ORDENA REMITIR JUZGADOS LABORALES_x000a_15-8-19 REMITE A JUZGADOS LABORALES CON OFICIO 942-2019_x000a__x000a_26-8-2019  RADICACIÓN PROCESO_x000a_16-9-2019"/>
    <n v="17597356751"/>
    <x v="3"/>
    <x v="1"/>
    <s v="EL PROCESO HABÍA SIDO REPORTADO COMO TERMINADO: EPS NO VINCULA AL CONSORCIO EN LABORAL. _x000a__x000a__x000a_REVIVIDO EN RAZÓN A QUE EL PROCESO LABORAL FUE NOTIFICADO EL 16/6/2021"/>
  </r>
  <r>
    <n v="1"/>
    <n v="139"/>
    <s v="Sin antecedente"/>
    <s v="JUZGADO LABORAL DEL CIRCUITO DE BOGOTÁ "/>
    <n v="24"/>
    <x v="128"/>
    <s v="Laboral"/>
    <s v="ORDINARIO LABORAL"/>
    <s v="SALUD TOTAL EPS"/>
    <s v="MINISTERIO DE SALUD Y PROTECIÓN SOCIAL Y CONSORCIO FIDUFOSYGA 2005"/>
    <s v="RECOBROS"/>
    <s v="PRIMERA INSTANCIA"/>
    <s v="_x000a_27 Feb 2015 RADICACIÓN DE PROCESO_x000a_18 May 2016 AUTO ADMITE DEMANDA_x000a_6 Jun 2016 NOTIFICACIÓN MEDIANTE AVISO JUDICIAL_x000a_AL MINISTERIO DE SALUD Y PROSPERIDAD SOCIAL, A LA FIDUPREVISORA Y A FIDUCOLDEX -(Sayp 2011)_x000a_7 Jul 2016 RECEPCIÓN MEMORIAL_x000a_ALLEGAN PODER Y CO"/>
    <n v="2787326855"/>
    <x v="1"/>
    <x v="1"/>
    <s v="Notificada el 16 de julio del 2021 por vinculación del juzgado en auto del 19 de abril de 2017."/>
  </r>
  <r>
    <n v="1"/>
    <n v="140"/>
    <s v="JUZGADO  34_x000a_ADMINSITRATIVO DEL CIRDUITO DE BOGOTÁ_x000a_2014-00357_x000a__x000a__x000a_CONSEJO SUPERIOR DE LA JUDICATURA_x000a_2014-01722"/>
    <s v="JUZGADO LABORAL DEL CIRCUITO DE BOGOTÁ "/>
    <n v="34"/>
    <x v="129"/>
    <s v="Laboral"/>
    <s v="ORDINARIO LABORAL"/>
    <s v="SANITAS EPS"/>
    <s v="MINISTERIO DE SALUD Y PROTECIÓN SOCIAL Y CONSORCIO FIDUFOSYGA 2005"/>
    <s v="RECOBROS"/>
    <s v="PRIMERA INSTANCIA"/>
    <s v="13 Abr 2023. Notificación a Consorcio Fidufosyga 2005 en Liquidación, vía correo electrónico._x000a_2023-05-02 Se allegan poderes del Consorcio_x000a_2023-05-08 Contestación demanda Consorcio Fidufosyga_x000a_11 Jun 2024 AUTO TIENE CONTESTADA DEMANDA*¨FIJA FECHA 11/07/2024"/>
    <n v="159691592"/>
    <x v="1"/>
    <x v="1"/>
    <s v="Notificada el 13 de abril de 2023, vía crreo electrónico, por vinculación del juzgado en audiencia del 27 de febrero de 2017"/>
  </r>
  <r>
    <n v="1"/>
    <n v="141"/>
    <s v="TRIBUNAL ADMINISTRATIVO DE CUNDINAMARCA - SECCION TERCERA_x000a__x000a_2011-0655_x000a__x000a_______x000a__x000a_JUZGADO 33 LABORAL DEL CIRCUITO DE BOGOTÁ _x000a_2019-00214_x000a__x000a__x000a_25000232600020110065501"/>
    <s v="TRIBUNAL ADMINISTRATIVO DE CUNDINAMARCA - SECCION PRIMERA"/>
    <s v="Tribunal"/>
    <x v="130"/>
    <s v="Administrativa"/>
    <s v="REPARACIÓN DIRECTA"/>
    <s v="ALIANSALUD EPS"/>
    <s v="MINISTERIO  DE SALUD Y PROTECCION SOCIAL - HOY ADRES  _x000a_CONSORCIO FIDUFOSYGA 2005 Y FIDUCIARIAS "/>
    <s v="RECOBROS"/>
    <s v="PRIMERA INSTANCIA"/>
    <s v="_x000a_5-7-11 RADICACIÒN DEMANDA_x000a_,,,,,,,,_x000a_12-7-2016 AUTO DECLARA FALTA DE JURISDICCIÓN Y ORDENA REMITIR A SECRETARÍA GENERAL TRIBUNAL SUPERIOR DE BOGOTÁ PARA REPARTO_x000a_12-7-16 REMITE POR COMPETENICA A TRIBUNAL SUPERIOR_x000a_19-7-16 EPS INTERPONE RECURSO_x000a_1-8-16 AL DESP"/>
    <n v="587278170"/>
    <x v="0"/>
    <x v="0"/>
    <s v="PENDIENTE NOTIFICACIÓN A FIDUCIARIAS CONSORCIO FIDUFOSYGA 2005 EN LIQUIDACIÓN  PARA PODER CONFIRMAR JUZGADO Y NÚMERO "/>
  </r>
  <r>
    <n v="1"/>
    <n v="142"/>
    <s v="Sin antecedente"/>
    <s v="TRIBUNAL ADMINISTRATIVO DE CUNDINAMARCA - SECCIÓN TERCERA_x000a__x000a_ESCRITURAL_x000a__x000a_Acumulado"/>
    <s v="Tribunal"/>
    <x v="131"/>
    <s v="Administrativa"/>
    <s v="REPARACIÓN DIRECTA"/>
    <s v="SALUD TOTAL EPS"/>
    <s v="NACIÓN-MINISTERIO DE LA PROTECCIÓN SOCIAL, CONSORCIO FIDUFOSYGA Y FIDUCIARIAS"/>
    <s v="RECOBROS "/>
    <s v="SEGUNDA INSTANCIA"/>
    <s v="_x000a_22-05-08  AUTO ADMISORIO DE LA DEMANDA NOTIFICACION POR ESTADO_x000a_30-05-08  RECIBE MEMORIALES ESCRITO SOLICITA ADICIONAR AUTO PARA ORDENAR A NOTIFICAR A MINISTERIO._x000a_14-04-09 SE CONTESTA LA DEMANDA_x000a_21-05-09 SE DECRETAN LAS PRUEBAS DEL PROCESO, SE NIEGA INTER"/>
    <n v="4828166850"/>
    <x v="5"/>
    <x v="1"/>
    <m/>
  </r>
  <r>
    <n v="1"/>
    <n v="143"/>
    <s v="Sin antecedente"/>
    <s v="TRIBUNAL ADMINISTRATIVO DE CUNDINAMARCA - SECCIÓN TERCERA_x000a__x000a_ESCRITURAL_x000a__x000a_Acumulado"/>
    <s v="Tribunal"/>
    <x v="132"/>
    <s v="Administrativa"/>
    <s v="REPARACIÓN DIRECTA"/>
    <s v="SALUD TOTAL EPS"/>
    <s v="NACIÓN-MINISTERIO DE LA PROTECCIÓN SOCIAL, CONSORCIO FIDUFOSYGA"/>
    <s v="RECOBROS "/>
    <s v="SEGUNDA INSTANCIA"/>
    <s v="13-08-08 REPARTO Y RADICACIÓN    20-08-08 AL DESPACHO   29-08-08 AUTO INADMITE LA DEMANDA      17-10-08  RECIBE MEMORIALES SUBSANA DEMANDA- YADIRA DEL PILAR GARCÍA   29-10-08  AL DESPACHO  CORRECCION DE LA DEMANDA  31-10-08  AUTO ADMITE DEMANDA  31-10-08 "/>
    <n v="1036922713"/>
    <x v="5"/>
    <x v="1"/>
    <m/>
  </r>
  <r>
    <n v="1"/>
    <n v="144"/>
    <s v="Sin antecedente"/>
    <s v="TRIBUNAL ADMINISTRATIVO DE CUNDINAMARCA - SECCION TERCERA_x000a__x000a_Acumulado"/>
    <s v="Tribunal"/>
    <x v="133"/>
    <s v="Administrativa"/>
    <s v="REPARACIÓN DIRECTA"/>
    <s v="SALUD TOTAL EPS"/>
    <s v="NACIÓN-MINISTERIO DE LA PROTECCIÓN SOCIAL - CONSORCIO FIDUFOSYGA 2005 Y FIDUCIARIAS"/>
    <s v="RECOBROS "/>
    <s v="SEGUNDA INSTANCIA"/>
    <s v="14-01-09 SE RADICA LA DEMANDA_x000a_30-01-09 SE ADMITE LA DEMANDA_x000a_30-03-09 APORTA PRUEBA PAGO GASTOS NOTIFICACIONES_x000a_16-04-09 APORTA PRUEBA NNOTIFICACIONES EN 18 FOLIOS_x000a_20-04-09 SE FIJA EN LISTA _x000a_05-05-09 LAS FIDUCIARIAS CONTESTAN LA DEMANDA  IGUALMENTE MPS_x000a_,,,,"/>
    <n v="1927788302"/>
    <x v="5"/>
    <x v="1"/>
    <m/>
  </r>
  <r>
    <m/>
    <s v="ACU"/>
    <s v="Sin antecedente"/>
    <s v="TRIBUNAL ADMINISTRATIVO DE CUNDINAMARCA - SECCIÓN TERCERA_x000a__x000a__x000a_CONSEJO DE ESTADO_x000a__x000a_25000232600020080040201_x000a__x000a__x000a_25000234100020240046000"/>
    <s v="Consejo de Estado"/>
    <x v="134"/>
    <s v="Administrativa"/>
    <s v="REPARACIÓN DIRECTA"/>
    <s v="SALUD TOTAL EPS"/>
    <s v="NACIÓN-MINISTERIO DE LA PROTECCIÓN SOCIAL, CONSORCIO FIDUFOSYGA"/>
    <s v="RECOBROS "/>
    <s v="SEGUNDA INSTANCIA"/>
    <s v="...._x000a_8-6-12 ALLEGA ORIGINAL ALEGATOS , JULIANA ARÉVALO_x000a_1-03-12  DECRETA PRUEA DE OFICIO,_x000a_............_x000a_31-5-2013  CONDENA NACIÓN MSPS  CON CAGO AL FOSYGA, ADMINISTRADO POR EL CONSORCIO FIDUFOSYGA 2005 O QUIEN HAGA SUS VECES_x000a_2-07-2013  MSPS INTERPONE RECURS"/>
    <m/>
    <x v="5"/>
    <x v="2"/>
    <m/>
  </r>
  <r>
    <n v="1"/>
    <n v="145"/>
    <s v="Sin antecedente"/>
    <s v="TRIBUNAL ADMINISTRATIVO DE CUNDINAMARCA - SECCIÓN TERCERA_x000a__x000a__x000a__x000a__x000a_CONSEJO DE ESTADO_x000a__x000a_25000232600020070072401"/>
    <s v="Consejo de Estado"/>
    <x v="135"/>
    <s v="Administrativa"/>
    <s v="REPARACIÓN DIRECTA"/>
    <s v="SALUDCOOP, CAFESALUD Y CRUZ BLANCA E.P.S."/>
    <s v="NACIÓN-MINISTERIO DE LA PROTECCIÓN SOCIAL, CONSORCIO FIDUFOSYGA Y FIDUCIARIAS"/>
    <s v="RECOBROS"/>
    <s v="SEGUNDA INSTANCIA"/>
    <s v="17-12-08 RADICACIÓN Y REPARTO. 07-02-08 INADMITE Y SUBSANAR_x000a_........_x000a_27-8-13 AUTO TRASLADO PARTES X 10 DÍAS_x000a_13-9-13 AL DESPACHO PARA FALLO CON ALEGATOS CONCLUSIÓN DEMANDADAS_x000a_4-10-13  SENTENCIA PRIMERA INSTANCIA - DECLARA PROBADA INDEBIDA ESCOGENCIA ACCIÓN"/>
    <n v="41564000000"/>
    <x v="5"/>
    <x v="0"/>
    <m/>
  </r>
  <r>
    <n v="1"/>
    <n v="147"/>
    <s v="Sin antecedente"/>
    <s v="TRIBUNAL ADMINISTRATIVO DE CUNDINAMARCA - SECCION TERCERA_x000a__x000a__x000a__x000a_CONSEJO ESTADO_x000a__x000a_25000232600020110026401"/>
    <s v="Consejo de Estado"/>
    <x v="136"/>
    <s v="Administrativa"/>
    <s v="REPARACIÓN DIRECTA"/>
    <s v="COOMEVA EPS"/>
    <s v="MINISTERIO PROTECCIÓN SOCIAL-CONSORCIO FIDUGOSYGA 2005 Y FIDUCIARIAS"/>
    <s v="RECOBROS"/>
    <s v="SEGUNDA INSTANCIA"/>
    <s v="_x000a_23-3-2011  RADICACIÓN DEL PROCESO Y REPARTO_x000a_5-5-11  AUTO ADMISORIO DE LA DEMANDA_x000a_23-9-11 DEMANDANTE CORRIGE DEMANDA_x000a_26-9-11 CONSORCIO CONTESTA DEMANDA_x000a_......._x000a_23-11-12 AUTO FIJA NUEVA  FECHA , NOTIFICADO EL 13-12-12_x000a_....._x000a_8-4-13 FIJADO EN LISTA X 10 DIAS"/>
    <n v="5504506231.3599997"/>
    <x v="0"/>
    <x v="0"/>
    <s v="El 27/septiembre/2021, demandante envía al juzgado, por correo, solicitud de aceptamiento de desistimientos parciales, por valor de $312'265.070"/>
  </r>
  <r>
    <n v="1"/>
    <n v="148"/>
    <s v="Sin antecedente"/>
    <s v="TRIBUNAL ADMINISTRATIVO DE CUNDINAMARCA_x000a__x000a__x000a__x000a__x000a_CONSEJO DE ESTADO_x000a__x000a_25000232600020110104301"/>
    <s v="Consejo de Estado"/>
    <x v="137"/>
    <s v="Administrativa"/>
    <s v="REPARACIÓN DIRECTA"/>
    <s v="CAFESALUD   EPS"/>
    <s v="MINISTERIO PROTECCIÓN SOCIAL-CONSORCIO FIDUGOSYGA 2005 Y FIDUCIARIAS"/>
    <s v="RECOBROS"/>
    <s v="SEGUNDA INSTANCIA"/>
    <s v="_x000a_RADICACIÓN DEMANDA Y REPARTO_x000a_AUTO ADMISORIO_x000a_5-02-2013  NOTIFICACIÓN POR AVISO _x000a_,,,,,_x000a_22-01-2015 SENTENCIA DE PRIMERA INSTANCIA: DECLARA ...._x000a_20-5-15 DESISTIMIENTO PARCIAL PRETENSIONES_x000a_24-6-15 RADICACIÓN Y REPARTO EN CONSEJO DE ESTADO_x000a_....._x000a_11-12-15 REGIS"/>
    <n v="32797274746"/>
    <x v="3"/>
    <x v="1"/>
    <m/>
  </r>
  <r>
    <n v="1"/>
    <n v="149"/>
    <s v="Sin antecedente"/>
    <s v="TRIBUNAL ADMINISTRATIVO DE CUNDINAMARCA - SECCION TERCERA_x000a_DESCONGESTION_x000a__x000a__x000a__x000a__x000a_CONSEJO ESTADO_x000a__x000a_25000232600020120003901"/>
    <s v="Consejo de Estado"/>
    <x v="138"/>
    <s v="Administrativa"/>
    <s v="REPARACIÓN DIRECTA"/>
    <s v="SANITAS EPS"/>
    <s v="MINISTERIO PROTECCIÓN SOCIAL-CONSORCIO FIDUGOSYGA 2005 Y FIDUCIARIAS"/>
    <s v="RECOBROS"/>
    <s v="SEGUNDA INSTANCIA"/>
    <s v="9-05-2012 CITACIÒN PArA NOTIFICACIÓN PERSONAL_x000a_29-03-2012 AUTO ADMITE DEMANDA_x000a_6-06-2013 NOTIFICACIÓN POR AVISO_x000a_5-3-13 MSPS CONTESTA DEMANDA_x000a_6-03-2013 CONSORCIO CONTESTA DEMANDA_x000a_,,,,,_x000a_18-6-13 AUTO QUE DECRETA PRUEBAS_x000a_25-6-13  MEMORIAL FIDUFOSYGA APORANDO PR"/>
    <n v="662993784"/>
    <x v="3"/>
    <x v="1"/>
    <m/>
  </r>
  <r>
    <n v="1"/>
    <n v="150"/>
    <s v="Sin antecedente"/>
    <s v="JUZGADO 31 ADMINISTRATIVO DE BOGOTÁ (ESCRITURAL)_x000a__x000a_11001333103120110030300"/>
    <n v="31"/>
    <x v="139"/>
    <s v="Administrativa"/>
    <s v="REPARACIÓN DIRECTA"/>
    <s v="SALUD TOTAL EPS"/>
    <s v="MINISTERIO PROTECCIÓN SOCIAL-CONSORCIO FIDUGOSYGA 2005 Y FIDUCIARIAS"/>
    <s v="RECOBROS"/>
    <s v="PRIMERA INSTANCIA"/>
    <s v="19-12-2011  RADICACIÓN   Y REPARTO_x000a_7-2-12 AUTO INADMITE DEMANDA_x000a_22-5-12 AUTO ADMITE DEMANDA_x000a_9-8-2012 INICIA NOTIFICACIONES POR AVISO_x000a_12-2-13 NOTIFICACIÒN A FIDUCOLOMBIA_x000a_21-2-13 FIJACIÓN EN LISTA 10 DÍAS_x000a_....._x000a__x000a_29-11-13 AUTO DE OBEDÉZCASE Y CÚMPLASE _x000a_....."/>
    <n v="529836514"/>
    <x v="0"/>
    <x v="0"/>
    <m/>
  </r>
  <r>
    <n v="1"/>
    <n v="151"/>
    <s v="Sin antecedente"/>
    <s v="TRIBUNAL ADMINISTRATIFO DE CUNDINAMARCA -DESCONGESTIÓN_x000a__x000a__x000a__x000a__x000a_CONSEJO DE ESTADO_x000a__x000a_25000232600020120099201_x000a__x000a__x000a_110010326000101200992XX"/>
    <s v="Consejo de Estado"/>
    <x v="140"/>
    <s v="Administrativa"/>
    <s v="REPARACIÓN DIRECTA"/>
    <s v="SANITAS EPS"/>
    <s v="MINISTERIO PROTECCIÓN SOCIAL-CONSORCIO FIDUGOSYGA 2005 Y FIDUCIARIAS"/>
    <s v="RECOBROS"/>
    <s v="PRIMERA INSTANCIA"/>
    <s v="_x000a_15-6-12 REPARTO Y RADICACIÓN PROCESO_x000a_27-11-12  AUTO MAGISTRADO DESCONGESTIÓN ADMITE DEMANDA_x000a_30-4-2013   NOTIFICACIÓN PERSONAL MINSALUD Y CONSORCIO_x000a_21-5-2013  FIJACIÓN EN LISTA X 10 DÍAS_x000a_....._x000a_21-6-13  MEMORIAL ACTOR CON CONTESTACIÓN EXCEPCIONES_x000a_29-7-13 A"/>
    <n v="630084688"/>
    <x v="3"/>
    <x v="1"/>
    <m/>
  </r>
  <r>
    <n v="1"/>
    <n v="152"/>
    <s v="Sin antecedente"/>
    <s v="JUZGADO 37 ADINISTRATIVO DE ORALIDAD CIRCUITO JUDICIAL BOGOTÁ _x000a__x000a_11001333603720130009300"/>
    <n v="37"/>
    <x v="141"/>
    <s v="Administrativa"/>
    <s v="REPARACIÓN DIRECTA"/>
    <s v="SANITAS EPS"/>
    <s v="MINISTERIO PROTECCIÓN SOCIAL-CONSORCIO FIDUGOSYGA 2005 Y FIDUCIARIAS"/>
    <s v="RESTITUCIÓN"/>
    <s v="PRIMERA INSTANCIA"/>
    <s v="6-2-2013 RADICACIÓN Y REPARTO_x000a_21-2-13 AUTO ADMITE DEMANDA_x000a_22-3-13 CITACIÓN ELECTRONICA A TODAS LAS PARTES Y A OFICINA DE APOYO JUDICIAL_x000a_3-4-13  CITATOTIOS A FIDUCIIARIAS._x000a_24-5-13  NOTIFICAICÓN TRAMITE  Y AVISOS _x000a_13-6-13  CONTESTACIÓN DEMANDA_x000a_18-7-13 FIJAD"/>
    <n v="79238898"/>
    <x v="3"/>
    <x v="1"/>
    <m/>
  </r>
  <r>
    <n v="1"/>
    <n v="153"/>
    <s v="Sin antecedente"/>
    <s v="TRI BUNAL ADMINISTRATIVO DE CUNDINAMARCA_x000a__x000a__x000a__x000a_CONSEJO DE ESTADO_x000a__x000a_25000232400020120017701"/>
    <s v="Consejo de Estado"/>
    <x v="142"/>
    <s v="Administrativa"/>
    <s v="NULIDAD Y RESTABLECIMIENTO DEL DERECHO"/>
    <s v="SANITAS EPS"/>
    <s v="MINISTERIO PROTECCIÓN SOCIAL-CONSORCIO FIDUGOSYGA 2005 Y FIDUCIARIAS"/>
    <s v="RESTITUCIÓN"/>
    <s v="SEGUNDA INSTANCIA"/>
    <s v="22-3-12 ADMITE DEMANDA_x000a_7-3-12 REMITE PROCESO A TRIBUNAL DESCONGESTIÓN_x000a_..._x000a_16-8-13 FIJACIÓN EN LISTA_x000a_  2- 9-2013  CONSORCIO CONTESTA LA DEMANDA_x000a_4-9-13  AUTO DE PRUEBAS_x000a_10-9-13 MEMORIAL CON RECUSRO REPOSICIÓN_x000a_11-10-13 AUTO NO REPONE ,  ADICIONA AUTO Y APLAZ"/>
    <n v="2784312278"/>
    <x v="3"/>
    <x v="1"/>
    <s v="Se seguirá haciendo seguimiento al proceso liquidatorio de esta para asegurarse que no vayan a imputar alguna responsabilidad al Consorcio."/>
  </r>
  <r>
    <n v="1"/>
    <n v="154"/>
    <s v="Sin antecedente"/>
    <s v="JUZGADO 35 ADMINISTRATIVO DEL CIRCUITO DE BOGOTÁ_x000a__x000a_11001333603520130034100_x000a__x000a__x000a__x000a_¿Próximamente juzgado 5 administrativo?"/>
    <n v="35"/>
    <x v="143"/>
    <s v="Administrativa"/>
    <s v="REPARACIÓN DIRECTA"/>
    <s v="SANITAS EPS"/>
    <s v="MINISTERIO PROTECCIÓN SOCIAL-CONSORCIO FIDUGOSYGA 2005 Y FIDUCIARIAS"/>
    <s v="RESTITUCIÓN"/>
    <s v="PRIMERA INSTANCIA"/>
    <s v="11-10-2013 RADICACIÓN Y REPARTO_x000a_19-2-2014 AUTO REMITE PROCESO POR COMPETENCIA_x000a_24-5-2014 AUTO ORDENA ENVIAR PROCESO A JUZGADOS LABORALES_x000a_5-5-2015 REGRESA DE CONSEJO SUPERIOR DE LA JIDICATURA _x000a_,,,,,_x000a_14-6-17 AUTO FIJA FCHA AUDIENCIA PARA EL 20 DE MARZO DE 20"/>
    <n v="1343303578.4200001"/>
    <x v="4"/>
    <x v="1"/>
    <m/>
  </r>
  <r>
    <n v="1"/>
    <n v="155"/>
    <s v="Sin antecedente"/>
    <s v="JUZGADO 4 ADMINISTRATIVO DEL CIRCUITO DE NEIVA_x000a__x000a_41001333300420180012000_x000a__x000a__x000a_¿Próximamente juzgados laborales?"/>
    <n v="4"/>
    <x v="144"/>
    <s v="Administrativa"/>
    <s v="REPARACIÓN DIRECTA"/>
    <s v="HOSPITAL HERNANDO MONCALEANO PERDOMO DE NEIVA "/>
    <s v="ADRES - UNION TEMPORAL  FOSYGA 2014 Y CONSORVCIOS FISALUD Y FIDUFOSYGA"/>
    <s v="RECLAMACIONES"/>
    <s v="PRIMERA INSTANCIA"/>
    <s v="23-4-18 RADICACIÓN PROCESO_x000a_1 de  JUNIO DE 2018  ADMITE DEMANDA _x000a_9-11-18 AUTO FIJA  FECHA AUDIENCIA INICIAL PARA EL 5 DE MARZO 2019 A LAS 7.15 A.M. _x000a_5-3-19 ACTA AUDIENCIA INICIAL INTEGRA EL CONTRADICOTRIO CON LA UT FOSYGA 2014 _x000a_11-6-19 AUTO VINCULA COMO LI"/>
    <n v="81203152"/>
    <x v="4"/>
    <x v="2"/>
    <m/>
  </r>
  <r>
    <n v="1"/>
    <n v="156"/>
    <s v="Sin antecedente"/>
    <s v="TRIBUNAL ADMINISTRATIVO DE CUNDINAMARCA - SECCION TERCERA (ESCRITURAL) _x000a__x000a_25000232600020100080701_x000a__x000a_TRIBUNAL ADMINISTRATIVO DE CUNDINAMARCA - SECCION PRIMERA_x000a__x000a_25000234100020240159500"/>
    <s v="Tribunal"/>
    <x v="145"/>
    <s v="Administrativa"/>
    <s v="REPARACIÓN DIRECTA"/>
    <s v="SALUDCOOP, CAFESALUD Y CRUZ BLANCA E.P.S."/>
    <s v="MINISTERIO  DE SALUD Y PROTECCION SOCIAL - HOY ADRES  _x000a_CONSORCIO FIDUFOSYGA 2005 Y FIDUCIARIAS "/>
    <s v="INTERESES DE MORA"/>
    <s v="PRIMERA INSTANCIA"/>
    <s v="04-11-2010 RADICACIÓN PROCESO Y REPARTO_x000a_1-08-2011  AUTO ADMISORIO DE LA DEMANDA _x000a_17-8-13 AUTO ADMITE DEMANDA _x000a_23-1-14 FIJA EN LISTA X 10 DÍAS_x000a_6-2-14 MEMORIALES CON CONTESTACIÓN DEMANDA_x000a_,,,,,,_x000a_30-9-15 AUTO ORDE_x000a_24-2-17  APODERADO DEMANDANTE RENUNCIA PODER_x000a_"/>
    <n v="12998429313"/>
    <x v="3"/>
    <x v="3"/>
    <m/>
  </r>
  <r>
    <n v="1"/>
    <n v="157"/>
    <s v="Sin antecedente"/>
    <s v="JUZGADO 3 LABORAL DEL CIRCUITO DE BOGOTÁ_x000a_2014-00471_x000a__x000a_2015-00584_x000a__x000a__x000a_JUZGADO 34 ADMINISTRATIVO DEL CIRCUITO DE BOGOTÁ _x000a_2013-00061_x000a__x000a_11001333603420130006100"/>
    <n v="34"/>
    <x v="146"/>
    <s v="Administrativa"/>
    <s v="REPARACIÓN DIRECTA"/>
    <s v="SALUD TOTAL EPS"/>
    <s v="MINISTERIO  DE SALUD Y PROTECCION SOCIAL - HOY ADRES  _x000a_CONSORCIO FIDUFOSYGA 2005 Y FIDUCIARIAS "/>
    <s v="RESTITUCIÓN"/>
    <s v="SEGUNDA INSTANCIA"/>
    <s v="8-07-2013 REPARTO Y RADICACIÓN PROCESO_x000a_6-11-2013 ADMISIÓN DEMANDA_x000a_21-11-2013  NOTIFICACIÓN ELECTRÓNICA_x000a_,,,,,_x000a_8-8-14 RADICACIÓN PROCESO_x000a_14-1-15 SE REQUIERE DEMANDANTE PARA QUE ADECUE DEMANDA _x000a_4-2-15 AUTO DECLARA IMCOMPETENCIA. REMITE CONSEJO SUPERIOR JUDIC"/>
    <n v="1388167136"/>
    <x v="0"/>
    <x v="1"/>
    <s v="SE MANTIENE EN  EL CUADRO DE PROCESOS EN CURSO A SOLICITUD DEL APODERADO "/>
  </r>
  <r>
    <n v="1"/>
    <n v="158"/>
    <s v="Sin antecedente"/>
    <s v="JUZGADO 35 ADMINISTRATIVO DEL CIRCUITO DE BOGOTÁ_x000a__x000a_11001333603520140027900_x000a__x000a__x000a_¿Próximamente juzgado 4 administrativo?"/>
    <n v="35"/>
    <x v="147"/>
    <s v="Administrativa"/>
    <s v="REPARACIÓN DIRECTA"/>
    <s v="SANITAS EPS"/>
    <s v="MINISTERIO  DE SALUD Y PROTECCION SOCIAL - HOY ADRES  _x000a_CONSORCIO FIDUFOSYGA 2005 Y FIDUCIARIAS "/>
    <s v="RECOBROS"/>
    <s v="PRIMERA INSTANCIA"/>
    <s v="23-08-2021. AUTO ORDENA VINCULAR Y NOTIFICAR AL CONSORCIO FIDUFOSYGA 2005 EN LIQUIDACIÓN_x000a_07 Oct 2021 TRASLADO 30 DIAS - NOTIFICACION DEMANDA FIDUFOSYGA 2005_x000a_24 Nov 2021  RECIBE MEMORIALES CONTESTACIÓN DE LA DEMANDA (CONSORCIO FIDUFOSYGA 2005 EN LIQUIDACIÓ"/>
    <n v="1761068934"/>
    <x v="4"/>
    <x v="1"/>
    <s v="Notificación del Estado por correo electrónico del 23 de agosto._x000a__x000a_24 de agosto. Nosotros enviamos providencias para poner a consideración del juez, donde dirimien conflico de competencia y se envía a jurisdicción laboral."/>
  </r>
  <r>
    <n v="1"/>
    <n v="159"/>
    <s v="TRIBUNAL ADMINISTRATIVO DE CUNDINAMARCA, SECCION TERCERA_x000a__x000a_2009-1009_x000a_____x000a__x000a_JUZGADO 40 _x000a_LABORAL DEL _x000a_CIRCUITO DE BOGOTÁ _x000a_____x000a__x000a_JUZGADO 10 LABORAL DEL CIRCUITO_x000a__x000a_2017-00240 _x000a_____x000a__x000a_TRIBUNAL ADMINISTRATIVO, SECCIÓN PRIMERA_x000a__x000a_25000234100020240017400"/>
    <s v="TRIBUNAL ADMINISTRATIVO"/>
    <s v="Tribunal"/>
    <x v="148"/>
    <s v="Administrativa"/>
    <s v="NULIDAD Y RESTABLECIMIENTO DEL DERECHO"/>
    <s v="COLMÉDICA ENTIDAD PROMOTORA DE SALUD (AHORA ALIANSALUD)"/>
    <s v="MINISERIO DE SALUD Y PROTECCION SOCIAL - HOY ADRES  _x000a_CONSORCIO FIDUFOSYGA 2005 Y FIDUCIARIAS "/>
    <s v="RECOBROS"/>
    <s v="PRIMERA INSTANCIA"/>
    <s v="9-12-2009 RADICACIÒN PROCESO _x000a_29-01-10 AUTO ADMITE DEMANDA _x000a_14-4-10 NOTIFICACIONES _x000a_.._x000a_3-10-14 AL DESPACHO_x000a_19-12-15 AUTO DECRETA NULIDAD Y REMITE A JURISDICCIÓN ORDINARIA LABORAL_x000a_,,,,,_x000a_24-4-2017  ENVIADO A JUZGADOS LABORALES  cavb 773_x000a__x000a_27-4-17 RADICACIÓN "/>
    <n v="1076228083"/>
    <x v="0"/>
    <x v="0"/>
    <s v="ANTES _x000a_$1.499.011.524_x000a_cambió en la demnanda OL notificada en junio 2018_x000a__x000a_-----_x000a__x000a_ANTES_x000a_$1.497.177.158_x000a_Cambió en la demanda administrativa notificada en septiembre 2024"/>
  </r>
  <r>
    <m/>
    <n v="2"/>
    <s v="_x000a__x000a_TRIBUNAL ADMINISTRATIVO DE CUNDINAMARCA - SECCION TERCERA_x000a_Descongestión _x000a__x000a_2011-0499_x000a_______x000a__x000a_JUZGADO 14 LABORAL_x000a__x000a_2015-00227_x000a_______x000a__x000a_"/>
    <s v="JUZGADO 1 ADMINISTRATIVO DEL CIRCUITO DE BOGOTÁ_x000a__x000a_11001333400120220051000"/>
    <n v="1"/>
    <x v="149"/>
    <s v="Administrativa"/>
    <s v="NULIDAD Y RESTABLECIMIENTO DEL DERECHO"/>
    <s v="S.O.S.  EPS   _x000a__x000a__x000a_SERVICIOS OCCIDENTALES  DE SALUD S.A. EPS_x000a__x000a_"/>
    <s v="MINISTERIO DE SALUD Y PROTECCION SOCIAL - HOY ADRES  _x000a_CONSORCIO FIDUFOSYGA 2005 Y FIDUCIARIAS "/>
    <s v=" RECOBROS"/>
    <s v="PRIMERA INSTANCIA"/>
    <s v="_x000a_19-2-15  OFICIO 463 ENVIADO A TRIBUNAL SUPERIOR SALA LABORAL_x000a_12-3-2016 RADICACIÓN PROCESO_x000a_21-8-15 AUTO RECHAZA DEMANDA_x000a_31-8-15 DEMANDANTE RECURSO APELACIÓN_x000a_,,,,,,_x000a_17-2-16 AUTO ADMITE DEMANDA_x000a_,,,,,,_x000a_17-2-17 NOTIFICA A FIDUCOLDEX Y FIDUPREVISORA_x000a_9-3-17 CON"/>
    <n v="324177201"/>
    <x v="1"/>
    <x v="0"/>
    <m/>
  </r>
  <r>
    <n v="1"/>
    <n v="160"/>
    <s v="SUPERSALUD_x000a_J-2017-2885_x000a__x000a__x000a_ 11001334104520230004900"/>
    <s v="JUZGADO 35 ADMINISTRATIVO DEL CIRCUITO DE BOGOTÁ"/>
    <n v="45"/>
    <x v="150"/>
    <s v="Civil"/>
    <s v="NULIDAD Y RESTABLECIMIENTO DEL DERECHO"/>
    <s v="COMFENALCO VALLE EPS"/>
    <s v="MINISTERIO PROTECCIÓN SOCIAL-CONSORCIO FIDUGOSYGA 2005 Y FIDUCIARIAS"/>
    <s v="RECOBROS"/>
    <s v="PRIMERA INSTANCIA"/>
    <s v="12-01-2018 UTO ADMISORIO DE AL DEMANDA _x000a_12-03-2018 NOTIFICACIÓN DE LA DEMANDA A ENTIDADES FIDUCIARIAS CONSORCIO FIDUFOSYGA 2005 EN LIQUIDACIÓN_x000a_22-3--2018 CONSTESTACIÓN DEMANDA _x000a_15-11-2018 NOTIFICA AUTO A2018-03984 DE FECHA 21-9-18  POR EL CUAL DECIDE SOLI"/>
    <n v="221688896"/>
    <x v="4"/>
    <x v="1"/>
    <s v="Con correo del 09 Sept 2022, SNS declara falta de competencia y envía a jusgados administrativos."/>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
  <r>
    <m/>
    <m/>
    <n v="1"/>
    <m/>
    <n v="4"/>
    <m/>
  </r>
  <r>
    <m/>
    <n v="3"/>
    <m/>
    <m/>
    <m/>
    <m/>
  </r>
  <r>
    <m/>
    <m/>
    <n v="1"/>
    <m/>
    <m/>
    <m/>
  </r>
  <r>
    <m/>
    <m/>
    <m/>
    <m/>
    <n v="1"/>
    <m/>
  </r>
  <r>
    <m/>
    <m/>
    <n v="1"/>
    <m/>
    <m/>
    <m/>
  </r>
  <r>
    <m/>
    <m/>
    <m/>
    <m/>
    <n v="1"/>
    <m/>
  </r>
  <r>
    <n v="1"/>
    <m/>
    <m/>
    <m/>
    <n v="4"/>
    <m/>
  </r>
  <r>
    <m/>
    <n v="1"/>
    <m/>
    <m/>
    <m/>
    <m/>
  </r>
  <r>
    <m/>
    <m/>
    <m/>
    <n v="1"/>
    <m/>
    <m/>
  </r>
  <r>
    <m/>
    <m/>
    <m/>
    <n v="1"/>
    <m/>
    <m/>
  </r>
  <r>
    <m/>
    <m/>
    <m/>
    <n v="5"/>
    <n v="1"/>
    <m/>
  </r>
  <r>
    <m/>
    <m/>
    <m/>
    <n v="1"/>
    <m/>
    <m/>
  </r>
  <r>
    <m/>
    <m/>
    <m/>
    <m/>
    <n v="4"/>
    <m/>
  </r>
  <r>
    <m/>
    <m/>
    <n v="9"/>
    <m/>
    <n v="34"/>
    <m/>
  </r>
  <r>
    <m/>
    <n v="3"/>
    <m/>
    <m/>
    <m/>
    <m/>
  </r>
  <r>
    <m/>
    <m/>
    <m/>
    <n v="1"/>
    <m/>
    <m/>
  </r>
  <r>
    <m/>
    <m/>
    <n v="5"/>
    <m/>
    <n v="5"/>
    <m/>
  </r>
  <r>
    <m/>
    <m/>
    <m/>
    <n v="1"/>
    <m/>
    <m/>
  </r>
  <r>
    <m/>
    <m/>
    <m/>
    <m/>
    <n v="6"/>
    <m/>
  </r>
  <r>
    <m/>
    <m/>
    <n v="2"/>
    <m/>
    <n v="9"/>
    <m/>
  </r>
  <r>
    <m/>
    <m/>
    <n v="1"/>
    <m/>
    <m/>
    <m/>
  </r>
  <r>
    <n v="3"/>
    <m/>
    <n v="2"/>
    <m/>
    <n v="8"/>
    <m/>
  </r>
  <r>
    <m/>
    <n v="3"/>
    <m/>
    <m/>
    <m/>
    <m/>
  </r>
  <r>
    <n v="1"/>
    <n v="1"/>
    <m/>
    <n v="1"/>
    <n v="3"/>
    <m/>
  </r>
  <r>
    <n v="1"/>
    <n v="19"/>
    <m/>
    <n v="2"/>
    <n v="6"/>
    <n v="1"/>
  </r>
  <r>
    <m/>
    <m/>
    <m/>
    <n v="1"/>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9">
  <r>
    <n v="1"/>
    <n v="1"/>
    <s v="_x000a__x000a_TRIBUNAL ADMINISTRATIVO DE CUNDINAMARCA - SECCION TERCERA_x000a__x000a_2011-0350_x000a__x000a_"/>
    <s v="JUZGADO 4 LABORAL DEL CIRDUITO DE BOGOTÁ_x000a__x000a_11001310500420150058200"/>
    <n v="4"/>
    <s v="2015-00582"/>
    <s v="Laboral"/>
    <s v="ORDINARIO LABORAL"/>
    <x v="0"/>
    <s v="MINISTERIO DE SALUD Y PROTECCION SOCIAL - HOY ADRES  _x000a_CONSORCIO FIDUFOSYGA 2005 Y FIDUCIARIAS "/>
    <s v="RECOBROS"/>
    <s v="PRIMERA INSTANCIA"/>
    <s v="_x000a_17-2-15 AUTO NO REPONE Y ORDENA REMITIR TRIBUNAL SUPERIOR - SALA LABORAL_x000a_23-7-2015 RADICACIÓN PROCESO_x000a_11-8-15  AL DESPACHO PARA ESTUDIO ADMISIÓN,_x000a_,,,_x000a_9-11-17 AUTO INADMITE DEMANDA ORDENA ADECUARLA _x000a_13-12-17 AUTO DECRETA NULIDAD AUTO ANTERIOR_x000a_19-1-18 RECU"/>
    <n v="1735575823"/>
    <x v="0"/>
    <s v="POSIBLE"/>
    <m/>
  </r>
  <r>
    <n v="1"/>
    <n v="2"/>
    <m/>
    <s v="JUZGADO 21 LABORAL DEL CIRCUITO DE BOGOTÁ_x000a__x000a__x000a_Próximamene juzgado 51 administrativo_x000a_ 11001334205120200032500"/>
    <n v="21"/>
    <s v="_x000a_2015-00422"/>
    <s v="Laboral"/>
    <s v="ORDINARIO LABORAL"/>
    <x v="0"/>
    <s v="MINISTERIO DE SALUD Y PROTECCION SOCIAL - HOY ADRES  _x000a_CONSORCIO FIDUFOSYGA 2005 Y FIDUCIARIAS "/>
    <s v=" RECOBROS"/>
    <s v="PRIMERA INSTANCIA"/>
    <s v="_x000a_17-2-15 AUTO NO REPONE ORDENA REMITIR JUZGADOS  LABORALES_x000a_24-4-15 ENVIADO TRIBUNAL SUPERIOR SALA LABORAL - OFICIO BTGB-950_x000a_20-5-15 RADICACIÓN PROCESO ol _x000a_2-6-15 AUTO DISPONE 5 DÍAS PARA ADECUAR DEMANDA_x000a_23-6-15 AUTO INADMTIE DEMANDA _x000a_13-6-15  AUTO RECHAZA"/>
    <n v="725649090"/>
    <x v="1"/>
    <s v="POSIBLE"/>
    <s v="_x000a__x000a_CUANTÍA ANTERIOR_x000a_$755,705,297"/>
  </r>
  <r>
    <n v="1"/>
    <n v="3"/>
    <s v="_x000a__x000a_TRIBUNAL ADMINISTRATIVO DE CUNDINAMARCA - SECCION TERCERA_x000a__x000a_2011-1041_x000a__x000a__x000a__x000a_J-65 ADMINISTRATIVO DEL CIRCUIO _x000a_2018-00472"/>
    <s v="JUZGADO 4 LABORAL DEL CIRCUITO BOGOTÁ_x000a__x000a_11001310500420150039300"/>
    <n v="4"/>
    <s v="2015-00393"/>
    <s v="Laboral"/>
    <s v="ORDINARIO LABORAL"/>
    <x v="0"/>
    <s v="MINISTERIO DE SALUD Y PROTECCION SOCIAL - HOY ADRES  _x000a_CONSORCIO FIDUFOSYGA 2005 Y FIDUCIARIAS "/>
    <s v=" RECOBROS"/>
    <s v="PRIMERA INSTANCIA"/>
    <s v="_x000a_15-7-14  AUTO DECLARA FALTA DE JURISDICCIÓN Y REMITE A JUZGADOS LABORALES_x000a_........_x000a_3-6-15 RADICACIÓN PROCESO_x000a_20-8-15 AUTO RECHAZA DEMANDA  Y REMITI CONSEJO SUPERIOR JUDICATURA PARA RESOLVER CONFLICTO. NO PUEDE VARIARSE EL TRÁMITE ADMITIDO SEGÚN ARTÍCULO "/>
    <n v="5884872549.3199997"/>
    <x v="1"/>
    <s v="POSIBLE"/>
    <s v="CUANTÍA REPORTADA POR EL Dr. Bonilla a DELOITTE_x000a__x000a_Valor Anterior_x000a_$6,1450400,785"/>
  </r>
  <r>
    <n v="1"/>
    <n v="4"/>
    <s v="_x000a__x000a_TRIBUNAL ADMINISTRATIVO DE CUNDINAMARCA - SECCION TERCERA_x000a_2012-0238  _x000a__x000a__x000a_JUZGADO 37 ADMINSITRATIVOS DEL CIRDUITO DE BOGOTÁ_x000a__x000a_2013-00348_x000a__x000a__x000a__x000a_INTENTO DE ENVIAR A JUZGADO 44 LABORAL (2023)"/>
    <s v="JUZGADO 33 LABORAL DEL CIRCUITO DE BOGOTA_x000a__x000a_11001310503320150033400"/>
    <n v="33"/>
    <s v="2015-00334"/>
    <s v="Laboral"/>
    <s v="ORDINARIO LABORAL"/>
    <x v="0"/>
    <s v="MINISTERIO DE SALUD Y PROTECCION SOCIAL - HOY ADRES  _x000a_CONSORCIO FIDUFOSYGA 2005 Y FIDUCIARIAS "/>
    <s v=" RECOBROS"/>
    <s v="PRIMERA INSTANCIA"/>
    <s v="_x000a_ 23-9-14 AUTO REVOCA AUTO DEL 8-7-14 Y ORDENA REMITIR A JUZGADOS LABORALES_x000a__x000a_25-5-5 RADICACIÓN PROCESO_x000a_13-7-15 AUTO ORDENA REMITIR PROCESO A CONSEJO SUPERIOR JUDICATURA - SALA LABORAL _x000a_25-8-15 REMITIDO A CJS PARA QUE DIRIMA CONFLICTO COMPETENCIA _x000a_,,,,,,_x000a_1"/>
    <n v="9464250978.8199997"/>
    <x v="1"/>
    <s v="POSIBLE"/>
    <s v="CAMBIO DE CUANTÍA EN TEXTO DE DEMANDA LABORAL_x000a_OCT.2019 _x000a__x000a_ANTES $ 9,827,848,300"/>
  </r>
  <r>
    <n v="1"/>
    <n v="5"/>
    <s v="TRIBUNAL ADMINISTRATIVO DE CUNDINAMARCA - SECCION TERCERA_x000a__x000a_2012-00509_x000a__x000a__x000a_JUZGADO 32  ADMINSITRATIVO ORAL DEL CIRDUITO DE BOGOTÁ_x000a__x000a_2013-00300_x000a__x000a_JUZGADO 32 LABORAL DEL CIRCUITO DE BOGOTÁ_x000a__x000a_2014-00674_x000a__x000a__x000a__x000a_"/>
    <s v="TRIBUNAL SUPERIOR DE BOGOTA, SALA LABORAL_x000a__x000a_11001310503220140067402"/>
    <s v="Tribunal"/>
    <s v="_x000a__x000a__x000a__x000a_2014-00674_x000a__x000a__x000a__x000a__x000a_"/>
    <s v="Laboral"/>
    <s v="ORDINARIO LABORAL"/>
    <x v="1"/>
    <s v="MINISTERIO DE SALUD Y PROTECCION SOCIAL - HOY ADRES  _x000a_CONSORCIO FIDUFOSYGA 2005 Y FIDUCIARIAS "/>
    <s v=" RECOBROS"/>
    <s v="SEGUNDA INSTANCIA"/>
    <s v="26-11-12 RADICACIÓN PROCESO _x000a_......._x000a_9-9-14  REMITIDO A JUZGADOS LABORALES OFICIO j 32-2014-418_x000a__x000a_17-09-14 RADICADO EN JUZGADO 32 LABORAL DEL CIRCUITO DE BOGOTÁ_x000a_6-10-14 AL DESPACHO_x000a_9-10-14  PLANTEA CONFLICTO COMPETENCIA CON JUZGADO 32 ADMINISTRATIVO ENVIA "/>
    <n v="978589099"/>
    <x v="1"/>
    <s v="POSIBLE"/>
    <s v="Se aceptó oferta y remitieron poderes_x000a_  RP-07-2018 "/>
  </r>
  <r>
    <n v="1"/>
    <n v="6"/>
    <s v="_x000a__x000a_TRIBUNAL ADMINISTRATIVO DE CUNDINAMARCA - SECCION TERCERA_x000a_DESCONGESTION_x000a__x000a_2011-01587_x000a__x000a__x000a__x000a__x000a_"/>
    <s v="JUZGADO 36 LABORAL DEL CIRCUITO_x000a_BOGOTA_x000a__x000a_11001310503620150011200"/>
    <n v="36"/>
    <s v="2015-00112"/>
    <s v="Laboral"/>
    <s v="ORDINARIO LABORAL"/>
    <x v="0"/>
    <s v="MINISTERIO DE SALUD Y PROTECCION SOCIAL - HOY ADRES  _x000a_CONSORCIO FIDUFOSYGA 2005 Y FIDUCIARIAS "/>
    <s v="RECOBROS"/>
    <s v="SEGUNDA INSTANCIA"/>
    <s v="_x000a_19-12-11 REPARTO Y RADICACIÓN PROCESO _x000a_……..._x000a_15-7-14 AUTO DECLARA FALTA COMPETENCIA Y ORDENA REMISIÓN A JURISDICCIÓN LABORAL_x000a__x000a_24-6-15 ENVIADO A CONSEJO SUPERIOR JUDICATURA CON CONFLICTO COMPETENCIAS_x000a_29-1-15 RADICACIÓN PROCESO_x000a_5-2-15 AUTO ORDENA ADECUAR T"/>
    <n v="453052265.73000002"/>
    <x v="1"/>
    <s v="POSIBLE"/>
    <s v="30 Apr 2024 (confirmado por Bonilla en correo del 3 May) SE ACEPTA EL DESISTIMIENTO PARCIAL DE LAS PRETENSIONES POR $31'058,675_x000a_______x000a__x000a_28 Nov 2024 (confirmado por Bonilla en correo) SE ACEPTA EL DESISTIMIENTO PARCIAL DE LAS PRETENSIONES POR $224.195"/>
  </r>
  <r>
    <n v="1"/>
    <n v="7"/>
    <s v="TRIBUNAL ADMINISTRATIFO DE CUNDINAMARCA -DESCONGESTIÓN_x000a__x000a_2012-0654_x000a__x000a__x000a__x000a_JUZGADO 32 ADMINSITRATIVO DEL CIRDUITO DE BOGOTÁ_x000a__x000a_HOY_x000a_ 2013-00235_x000a__x000a__x000a__x000a_INTENTO DE ENVIAR A JUZGADO 66 ADMINISTRATIVO (2022)_x000a_ 11001334306620230002000"/>
    <s v="JUZGADO 08 LABORAL DEL CIRCUITO DE BOGOTA_x000a__x000a_11001334306620230002000"/>
    <n v="8"/>
    <s v="_x000a_2014-00726_x000a_"/>
    <s v="Laboral"/>
    <s v="ORDINARIO LABORAL"/>
    <x v="0"/>
    <s v="MINISTERIO DE SALUD Y PROTECCION SOCIAL - HOY ADRES  _x000a_CONSORCIO FIDUFOSYGA 2005 Y FIDUCIARIAS "/>
    <s v=" RECOBROS"/>
    <s v="PRIMERA INSTANCIA"/>
    <s v="_x000a_7-12-12  RADICACIÓN Y REPARTO_x000a_…..._x000a_23-9-14 REMITIDO A JUZGADOS LABORALES - CORRESPONDE A JUZGADO 8 LAB. _x000a_6-10-15 RADICACIÓN PROCESO_x000a_,,,,,,,,,_x000a_23-9-16 CONTESTACIÓN DEMANDA _x000a_,,,,,,_x000a_17-8-2017 AUTO ORDENA NOTIFICAR A INTEGRANTES CONSORCIO FIDUFOSYGA 2005 EN "/>
    <n v="746010853"/>
    <x v="1"/>
    <s v="POSIBLE"/>
    <m/>
  </r>
  <r>
    <n v="1"/>
    <n v="8"/>
    <s v="_x000a__x000a_JUZGADO 32 ADMINISTRATIVO ORAL DEL CIRCUITO DE BOGOTÁ_x000a__x000a_2012-00306_x000a_"/>
    <s v="JUZGADO 17 LABORAL DEL CIRCUITO DE BOGOTÁ_x000a__x000a_11001310501720140064400"/>
    <n v="17"/>
    <s v="_x000a_2014-00644"/>
    <s v="Laboral"/>
    <s v="ORDINARIO LABORAL"/>
    <x v="2"/>
    <s v="MINISTERIO DE SALUD Y PROTECCION SOCIAL - HOY ADRES  _x000a_CONSORCIO FIDUFOSYGA 2005 Y FIDUCIARIAS "/>
    <s v="TRANSPORTE NO MEDICALIZADO "/>
    <s v="PRIMERA INSTANCIA"/>
    <s v="26-06-2013  INICIA NOTIFICACIÓN   POR    AVISO_x000a_12-12-12 RADICACIÓN Y REPARTO PROCESO_x000a_....._x000a_3-9-14 AUTO RESUELVE REPOSICIÓN Y ORDENA REMITIR A JUZGADOS LABORALES_x000a_30-9-14 RADICACIÓN PROCESO_x000a_..._x000a_8-5-15 AUTO ADMITE DEMANDA _x000a_19-6-15 AUTO ACEPTA RENUNCIA PODER "/>
    <n v="69241605"/>
    <x v="1"/>
    <s v="POSIBLE"/>
    <m/>
  </r>
  <r>
    <n v="1"/>
    <n v="9"/>
    <s v="TRIBUNAL ADMINISTRATIVO DE CUNDINAMARCA - SECCION TERCERA_x000a__x000a_2011-0267_x000a__x000a__x000a__x000a__x000a_ESTÁ EN JUZGADO_x000a_ 47 LABORAL DEL CIRCUITO DE BOGOTÁ, PERO SE CONSULTA CON JUZGADO 23"/>
    <s v="JUZGADO 23 LABORAL DEL CIRCUITO DE BOGOTA_x000a__x000a_11001310502320150024100"/>
    <n v="23"/>
    <s v="2015-00241"/>
    <s v="Laboral"/>
    <s v="ORDINARIO LABORAL"/>
    <x v="0"/>
    <s v="MINISTERIO DE SALUD Y PROTECCION SOCIAL - HOY ADRES  _x000a_CONSORCIO FIDUFOSYGA 2005 Y FIDUCIARIAS "/>
    <s v=" RECOBROS"/>
    <s v="PRIMERA INSTANCIA"/>
    <s v="_x000a_25-03-2011  RADICACIÓN PROCESO_x000a_……..._x000a_26-8-14 DECLARA FALTA DE  JURISDICCIÓN Y COMPETENCIA_x000a_...._x000a_17-4-15 AUTO ORDENA CORRER TRASLADO REFORMA DEMANDA _x000a_12-3-15 RADICACIÓN PROCESO_x000a_17-4-15 AUTO IORDENA RECORRER TRASLADO REFORMA, REQUIERE COOVEVA_x000a_11-5-15 AUTO I"/>
    <n v="16027054111.66"/>
    <x v="1"/>
    <s v="POSIBLE"/>
    <s v="_x000a_ ANTES $19,988,155.377_x000a_LA CUANTIA SE AJUSTA EL 5-3-2018 POR NOTIFICACIÓN DEMANDA LABORAL 2015-00241"/>
  </r>
  <r>
    <n v="1"/>
    <n v="10"/>
    <s v="INTENTO DE ENVIAR A JUZGADOS ADMINISTRATIVOS_x000a_______x000a__x000a_¿REMITIDO A JUZGADO 49 LABORAL?"/>
    <s v="JUZGADO 19 LABORAL DEL CIRCUITO DE BOGOTÁ_x000a__x000a_11001310501920150053200"/>
    <n v="19"/>
    <s v="_x000a_2015-00532"/>
    <s v="Laboral"/>
    <s v="ORDINARIO LABORAL"/>
    <x v="2"/>
    <s v="MINISTERIO DE SALUD Y PROTECCION SOCIAL - HOY ADRES  _x000a_CONSORCIO FIDUFOSYGA 2005 Y FIDUCIARIAS "/>
    <s v=" RECOBROS"/>
    <s v="PRIMERA INSTANCIA"/>
    <s v="15-05-2013 REPARTO Y RADICACIÓN _x000a_......_x000a_17-9-14 AUTO REMITE PROCESO POR COMPETENCIA_x000a_,,,,,,,_x000a_10-8-2015 RADICACIÓN PROCESO_x000a_17-9-2015  AUTO PROMUEVE CONFLICTO NEGATIVO COMPETENCIA Y ORDENA REMITIR A JUZGADOS ADMINISTRATIVOS _x000a_18-3-16 RECIBE EXPEDIENTE PROCEDE"/>
    <n v="521059425"/>
    <x v="1"/>
    <s v="POSIBLE"/>
    <s v="ANTES _x000a_$2,290,826,516_x000a__x000a_Valor  actual según subsanación demanda enviada por correo el 22-1-2018"/>
  </r>
  <r>
    <n v="1"/>
    <n v="11"/>
    <s v="_x000a_TRIBUNAL ADMINISTRATIVO DE CUNDINAMARCA - SECCION TERCERA_x000a__x000a_2014-00842_x000a__x000a_Nunca nos fue notificado _x000a__x000a__x000a_TRIBUNAL SUPERIOR SALA LABORAL_x000a__x000a_"/>
    <s v="JUZGADO 34 LABORAL DEL CIRCUITO DE BOGOTÁ_x000a__x000a_11001310503420150021000"/>
    <n v="34"/>
    <s v="2015-00210"/>
    <s v="Laboral"/>
    <s v="ORDINARIO LABORAL"/>
    <x v="0"/>
    <s v="MINISTERIO DE SALUD Y PROTECCION SOCIAL - HOY ADRES  _x000a_CONSORCIO FIDUFOSYGA 2005 Y FIDUCIARIAS "/>
    <s v="RECOBROS"/>
    <s v="PRIMERA INSTANCIA"/>
    <s v="5-01-10 RADICACIÒN DEL PROCESO_x000a_26-8-14 AUTO DECLARA FALTA JURISDICCIÓN Y COMPETENCIA_x000a_,,,,,,,,_x000a_13-3-2015 RADICACIÓN PROCESO _x000a_7-4-15 AUTO ORDENA ENVIAR PROCESO A CONSEJO SUPERIOR JUDICATURA_x000a_,,,,,,,_x000a_5-7-19 NITIFICACIÓN A ENTIDADES QUE CONFORMAN FIDUFOSYGA 20"/>
    <n v="9501886705"/>
    <x v="1"/>
    <s v="POSIBLE"/>
    <s v="Cambió con la reforma de la demanda  admitida y notificada el 18 de marzo de 2019_x000a_ANTES $2.007.559.451"/>
  </r>
  <r>
    <n v="1"/>
    <n v="12"/>
    <s v="JUZGADO 17 LABORAL DEL CIRCUITO   DE   BOGOTÀ_x000a__x000a__x000a_¿Próximamente en la jurisdicción administrativa?"/>
    <s v="CORTE SUPREMA DE JUSTICIA_x000a__x000a_11001310501720100026701"/>
    <s v="Corte Suprema de Justicia"/>
    <s v="2010-00267_x000a_CSJ 64406 "/>
    <s v="Laboral"/>
    <s v="ORDINARIO LABORAL"/>
    <x v="3"/>
    <s v="MINISTERIO DE SALUD Y PROTECCION SOCIAL - HOY ADRES  _x000a_CONSORCIO FIDUFOSYGA 2005 Y FIDUCIARIAS "/>
    <s v="INTERESES DE MORA"/>
    <s v="CASACIÓN "/>
    <s v="21-4-210 RADICACIÓN DEL PROCESO_x000a_10-6-10 AUTO QUE ADMITE DEMANDA_x000a_,,,,,_x000a_16-9-11 SENTENCIA QUE ABSUELVE_x000a_,,,,,,,,,,,,_x000a_31-05-2013   AUDIENCIA JUZGAMIENTO 2a INSTANCIA_x000a_31-05-213  FALLO  DE SEGUNDA INTANCIA,  PROFERIDO POR EL TRIBUNAL SUPERIOR - SALA LABORAL DE "/>
    <n v="14330190197.48"/>
    <x v="2"/>
    <s v="REMOTA"/>
    <s v="En informe del 6 de Agosto 2018 bajó calificación_x000a__x000a__x000a__x000a_El 27/10/2023 llegó un correo informando que se enviaba a la jurisdicción adminsitrativa. ¿El Dr. Valdés seguirá siendo el apoderado?"/>
  </r>
  <r>
    <n v="1"/>
    <n v="13"/>
    <s v="JUZGADO 33 LABORAL DEL CIRCUITO DE BOGOTÁ _x000a_"/>
    <s v="TRIBUNAL SUPERIOR, SALA LABORAL_x000a__x000a_11001310503320130001600_x000a_"/>
    <n v="33"/>
    <s v="2013-00016"/>
    <s v="Laboral"/>
    <s v="ORDINARIO LABORAL"/>
    <x v="3"/>
    <s v="MINISTERIO DE SALUD Y PROTECCION SOCIAL - HOY ADRES  _x000a_CONSORCIO FIDUFOSYGA 2005 Y FIDUCIARIAS "/>
    <s v="RECOBROS"/>
    <s v="SEGUNDA INSTANCIA"/>
    <s v="_x000a_15-01-2013 RADICACIÓN Y PROCESO_x000a_25-01-2013 AUTO INADMITE DEMANDA_x000a_21-03-2013 AUTO CONCEDE RECURSO APELACIÓN_x000a_1-10-2013 AUTO ADMITE DEMANDA _x000a_3-3-2014 CITATORIOS PARA NOTIFICACIÓN_x000a_26-03-2014 BARRIOS VELEZ SE NOTIFICA DEMANDA _x000a_9-04-2014 CONSORCIO CONTESTA DEM"/>
    <n v="507900095"/>
    <x v="3"/>
    <s v="REMOTA"/>
    <m/>
  </r>
  <r>
    <n v="1"/>
    <n v="14"/>
    <s v="TRIBUNAL ADMINISTRATIVO DE CUNDINAMARCA - SECCION TERCERA_x000a__x000a_2012-00557_x000a__x000a__x000a__x000a__x000a_JUZGADO 33 ADMINISTRATIVO DEL CIRDUITO DE BOGOTÁ_x000a__x000a_2013-00336"/>
    <s v="JUZGADO 10 LABORAL DEL CIRCUITO_x000a__x000a_11001310501020140045200"/>
    <n v="10"/>
    <s v="2014-00452"/>
    <s v="Laboral"/>
    <s v="ORDINARIO LABORAL"/>
    <x v="1"/>
    <s v=" "/>
    <s v="RECOBROS"/>
    <s v="PRIMERA INSTANCIA"/>
    <s v="_x000a_28-11-12 RADICACIÓN DEMANDA Y REPARTO_x000a_,,,,,_x000a_4-6-14 AUTO NO REPONE Y NIEGA POR IMPROCEDENTE APELACIÓN, ORDENA REMITIRLO A JUZGADOS LABORALES _x000a__x000a_7-7-14 RADICACIÓN PROCESO_x000a_18-7-15 ENVIO EXPEDIENTE CONSEJO SUPERIOR JUDICATURA_x000a_10-8-15 AUTO ORDENA ADECUAR DEMAN"/>
    <n v="1728616146.4000001"/>
    <x v="1"/>
    <s v="POSIBLE"/>
    <m/>
  </r>
  <r>
    <n v="1"/>
    <n v="15"/>
    <m/>
    <s v="JUZGADO 1 LABORAL DEL CIRCUITO SINCELEJO_x000a__x000a_70001310500120080016100"/>
    <n v="1"/>
    <s v="2008-00161"/>
    <s v="Laboral"/>
    <s v="ORDINARIO LABORAL"/>
    <x v="4"/>
    <s v="MINISTERIO DE SALUD Y PROTECCION SOCIAL - HOY ADRES  _x000a_CONSORCIO FIDUFOSYGA 2005 Y FIDUCIARIAS "/>
    <s v="  RECLAMACIONES  "/>
    <s v="PRIMERA INSTANCIA"/>
    <s v="02-09-2009   SE ORDENA VINCULAR A CONSORCIO FIDUFOSYGA_x000a_ 04-09-2009  ESE DEMANDANTE APELA AUTO ANTERIOR_x000a_7-07-09  AUTO QUE RESUELVE APELACIÓN AUTO DEL 2 DE SEPT.2009, ORDENA CITAR TODAS LAS SOCIEDADES QUE CONFORMAN CONSORCIO . ORDENA CORRER TRASLADO DE LA N"/>
    <n v="1096504694"/>
    <x v="4"/>
    <s v="REMOTA"/>
    <m/>
  </r>
  <r>
    <n v="1"/>
    <n v="16"/>
    <s v="TRIBUNAL ADMINISTRATIVO DEL TOLIMA_x000a__x000a_2013-00679 _x000a__x000a__x000a_JUZGADO 1 LABORAL DEL CIRCUITO_x000a__x000a_2015-00212_x000a__x000a__x000a__x000a__x000a_"/>
    <s v="JUZGADO 5 LABORAL DEL CIRCUITO DE BOGOTÁ_x000a__x000a_11001310500520180009300"/>
    <n v="5"/>
    <s v="2018-00093"/>
    <s v="Laboral"/>
    <s v="ORDINARIO LABORAL"/>
    <x v="5"/>
    <s v="MINISTERIO DE SALUD Y PROTECCION SOCIAL - HOY ADRES  _x000a_CONSORCIO FIDUFOSYGA 2005 Y FIDUCIARIAS "/>
    <s v="RECOBROS "/>
    <s v="PRIMERA INSTANCIA"/>
    <s v="_x000a_11-12-2013 RADICACIÓN Y REPARTO_x000a_19-2-2014 AAUTO ADMITE DEMANDA _x000a_,,,,,,_x000a_JUZGADO 1 LABORAL DEL CIRCUITO_x000a_12-6-15 RADIDACIÓN PROCESO _x000a_17-7-15 AUTO RECHAZA DEMANDA_x000a_29-7-15 AUTO ADMITE RECURSO APELACIÓN_x000a_,,,,,,_x000a_14-12-17 ACTA DE AUDIENCIA DEL ART. 77 SE DECLARA "/>
    <n v="3641897031.23"/>
    <x v="4"/>
    <s v="REMOTA"/>
    <m/>
  </r>
  <r>
    <n v="1"/>
    <n v="18"/>
    <s v="TRIBUNAL ADMINISTRATIVO DE CUNDINAMARCA - SECCIÓN TERCERA_x000a__x000a_2008-060_x000a__x000a_______x000a__x000a_JUZGADO 23 LABORAL DEL CIRCUITO DE BOGOTÁ, D.C._x000a__x000a_2015-00240"/>
    <s v="TRIBUNAL SUPERIOR SALA LABORAL_x000a__x000a_11001310502320150024000"/>
    <s v="Tribunal"/>
    <s v="2015-00240"/>
    <s v="Laboral"/>
    <s v="ORDINARIO LABORAL"/>
    <x v="6"/>
    <s v="MINISTERIO DE SALUD Y PROTECCION SOCIAL - HOY ADRES  _x000a_CONSORCIO FIDUFOSYGA 2005 Y FIDUCIARIAS "/>
    <s v="RECOBROS "/>
    <s v="SEGUNDA INSTANCIA"/>
    <s v="_x000a_14-02-08  REPARTO Y RADICACION DR RAMIRO DE JESUS PAZOS GUERRERO _x000a_....._x000a_ 15-7-14 MAGISTRADA DESCONGESTIÓN DECLARA FALTA COMPETENCIA Y ORDENA REMITIR EXPEDIENTE JURISDICCIÓN LABORAL_x000a_,,_x000a_12-3-2015  RADICACIÓN PROCESO ANTE JUZ 23 LABORAL_x000a_31-7-15 AUTO ADMITE "/>
    <n v="764164852"/>
    <x v="5"/>
    <s v="POSIBLE"/>
    <s v="ANTES  $764,164,812  "/>
  </r>
  <r>
    <n v="1"/>
    <n v="19"/>
    <s v="¿Próximamente juzgado 50 laboral?"/>
    <s v="JUZGADO 30 LABORAL DEL CIRCUITO DE BOGOTÁ_x000a__x000a_11001310503020140081100"/>
    <n v="30"/>
    <s v="2014-00811"/>
    <s v="Laboral"/>
    <s v="ORDINARIO LABORAL"/>
    <x v="2"/>
    <s v="MINISTERIO DE SALUD Y PROTECCION SOCIAL - HOY ADRES  _x000a_CONSORCIO FIDUFOSYGA 2005 Y FIDUCIARIAS "/>
    <s v="RESTITUCIÓN"/>
    <s v="PRIMERA INSTANCIA"/>
    <s v="1-19-15 RADICACIÓN PROCESO_x000a_,,,,,,_x000a_15-4-15 REMITE EXPEDIENTE OFICIO 654-15 A CONSEJO SUPERIOR JUDICATURA_x000a_14-8-15 REGRESA EXPEDIENTE_x000a_26-8-15 AUTO ADMITE DEMANDA, ORDENA NOTIFICAR _x000a_2-9-15 ELABORACIÓN CITATORIOS _x000a_18-09-2015  LLEGAN PRIMEROS CITATORIOS PARA NO"/>
    <n v="6255791429"/>
    <x v="1"/>
    <s v="POSIBLE"/>
    <s v="SE ASIGNÓ ABOGADO PERO NO SE HA ACEPTADO OFERTA_x000a__x000a_NO HA LLEGADO NOTIFICACIÓN POR AVISO O PERSONAL_x000a__x000a_---_x000a__x000a_VERIFICAR SI SOMOS DEMANDADOS"/>
  </r>
  <r>
    <n v="1"/>
    <n v="20"/>
    <s v="JUZGADO  20 ADMINISTRATIVO  DE DESCONGESTIÓN DEL CIRCUITO DE BOGOTÁ_x000a__x000a__x000a_20-2012-00088_x000a__x000a_JUZGADO 3 _x000a_LABORALD EL CIRCUITO DE BOGOTÁ_x000a__x000a_2015-00676_x000a__x000a__x000a__x000a_"/>
    <s v="JUZGADO 15 CIVIL DEL CIRCUITO DE BOGOTÁ_x000a__x000a__x000a_11001310301520170045000_x000a_"/>
    <n v="15"/>
    <s v="2017-00450"/>
    <s v="Laboral"/>
    <s v="ORDINARIO LABORAL"/>
    <x v="3"/>
    <s v="MINISTERIO DE SALUD Y PROTECCION SOCIAL - HOY ADRES  _x000a_CONSORCIO FIDUFOSYGA 2005 Y FIDUCIARIAS "/>
    <s v="RECOBROS"/>
    <s v="PRIMERA INSTANCIA"/>
    <s v="22-9-14 AUTO DECLARA FALTA DE JURISDICCIÓN Y COMPETENCIA  ORDENA REMITIR JUZGADOS LABORALES_x000a_,,,,,_x000a_23-7-15 OFICIO REMITIENDO A OFICINA APOYO_x000a__x000a_14-8-15 RADICACIÓN PROCESO_x000a_28-8-15 AUTO RECHAZA DEMANDA PROPONE CONFLICTO Y REMITE CONSEJO SUPERIOR JUDICATURA _x000a_11"/>
    <n v="125646663"/>
    <x v="3"/>
    <s v="REMOTA"/>
    <m/>
  </r>
  <r>
    <n v="1"/>
    <n v="21"/>
    <s v="_x000a_JUZGADO  38 ADMINISTRATIVO  DE DESCONGESTIÓN DEL CIRCUITO DE BOGOTÁ_x000a__x000a_38-2012-00088_x000a__x000a__x000a__x000a_ESTÁ EN JUZGADO_x000a_ 41 LABORAL DEL CIRCUITO DE BOGOTÁ, PERO SE CONSULTA CON JUZGADO 25_x000a__x000a__x000a__x000a_INTENTO DE ENVIAR A JUZGADO 44 LABORAL (2023) "/>
    <s v="JUZGADO 25 LABORAL DEL CIRCUITO DE BOGOTÁ_x000a__x000a_11001310502520150069400_x000a_"/>
    <n v="25"/>
    <s v="2015-00694"/>
    <s v="Laboral"/>
    <s v="ORDINARIO LABORAL"/>
    <x v="3"/>
    <s v="MINISTERIO DE SALUD Y PROTECCION SOCIAL - HOY ADRES  _x000a_CONSORCIO FIDUFOSYGA 2005 Y FIDUCIARIAS "/>
    <s v="RECOBROS"/>
    <s v="PRIMERA INSTANCIA"/>
    <s v="04-05-2012 REPARTO Y RADICACIÓN _x000a_........_x000a_23-9-14 AUTO DECLARA FALTA COMPETENCIA_x000a_29-9-14 MEMORIALES CON RECURSOS REPOSICIÓN_x000a_,,,,,,,,_x000a_23-7-15 AUTO REMITIENDO A OFICINA APOYO _x000a__x000a_11-8-2015 RADICACIÓN DE PROCESO_x000a_17-3-16 AUTO ORDENA ENVIAR PROCESO A CSJ POR COM"/>
    <n v="89179966"/>
    <x v="3"/>
    <s v="REMOTA"/>
    <s v="CAMBIO CUANTÍA CON NOTIFICACIÓN DEMANDA LABORAL_x000a_ANTES $ 61,100,460 "/>
  </r>
  <r>
    <n v="1"/>
    <n v="22"/>
    <s v="TRI BUNAL ADMINISTRATIVO DE CUNDINAMARCA_x000a__x000a_2012-00397_x000a__x000a_JUZGADO 37_x000a_ADMINSITRATIVO DEL CIRDUITO DE BOGOTÁ_x000a__x000a_2013-00347_x000a__x000a_______x000a__x000a_INTENTO DE ENVIAR A JUZGADO 33 ADMINISTRATIVO (2023) "/>
    <s v="JUZGADO 8 LABORAL DEL CIRCUITO DE BOGOTÁ_x000a__x000a_11001310500820150057200"/>
    <n v="8"/>
    <s v="_x000a__x000a__x000a_2015-00572_x000a__x000a_"/>
    <s v="Laboral"/>
    <s v="ORDINARIO LABORAL"/>
    <x v="7"/>
    <s v="MINISTERIO DE SALUD Y PROTECCION SOCIAL - HOY ADRES  _x000a_CONSORCIO FIDUFOSYGA 2005 Y FIDUCIARIAS "/>
    <s v=" RECOBROS"/>
    <s v="PRIMERA INSTANCIA"/>
    <s v="_x000a_1-10-12   RADICACIÓN PROCESO Y REPARTO_x000a_,,,_x000a_26-8-15 OFICIO REMISORIO A JUZGADO 8 LABORAL DEL CIRCUITO _x000a__x000a_10-8-15 RADICACIÓN PROCESO JUZGADO 8 LABORAL CIRCUITO_x000a_18-12-15  DESISTE PARCIAMENTE PRETENSIONES_x000a_11-3-16  CONSEJO SUPERIOR  JUDICATURA REGRESA EXPEDIEN"/>
    <n v="4693135420"/>
    <x v="3"/>
    <s v="REMOTA"/>
    <m/>
  </r>
  <r>
    <n v="1"/>
    <n v="23"/>
    <s v="_x000a_JUZGADO 38 ADMINSITRATIVO DEL CIRCUITO DE BOGOTÁ_x000a__x000a_2012-00117_x000a__x000a__x000a_"/>
    <s v="JUZGADO 34 LABORAL DEL CIRCUITO DE BOGOTA_x000a__x000a_11001310503420150071100"/>
    <n v="34"/>
    <s v="2015-00711"/>
    <s v="Laboral"/>
    <s v="ORDINARIO LABORAL"/>
    <x v="3"/>
    <s v="MINISTERIO DE SALUD Y PROTECCION SOCIAL - HOY ADRES  _x000a_CONSORCIO FIDUFOSYGA 2005 Y FIDUCIARIAS "/>
    <s v="RECOBROS"/>
    <s v="PRIMERA INSTANCIA"/>
    <s v="1-6-12 RADICACIÓN Y REPARTO PROCESO_x000a_,,,,,_x000a_15-7-14 AUTO DECLARA FALTA JURISDICCIÓN Y REMITE EXPEDIENTE A JUZGADOS LABORALES_x000a_........_x000a_6-8-15 OFICIO REMITIENDO OFICINA DE APOYO_x000a_JUZGADO LABORAL_x000a__x000a_2-9-16 RADICACIÓN PROCESO _x000a_10-9-15 AL DESPACHO_x000a_25-3-16   AUTO OR"/>
    <n v="66803626"/>
    <x v="3"/>
    <s v="REMOTA"/>
    <s v="Antes:_x000a__x000a_$109,346,115_x000a_Valor modificaco con reforma demanda  el 7-12-2018"/>
  </r>
  <r>
    <n v="1"/>
    <n v="24"/>
    <s v="JUZGADI 37 ADMINISTRATIVO DEL CIRCUITO DE BOGOTÁ_x000a__x000a_2013-00351"/>
    <s v="JUZGADO 33 LABORAL DEL CIRCUITO DE BOGOTÁ_x000a__x000a_11001310503320150013600"/>
    <n v="33"/>
    <s v="_x000a_2015-00136"/>
    <s v="Laboral"/>
    <s v="ORDINARIO LABORAL"/>
    <x v="8"/>
    <s v="MINISTERIO DE SALUD Y PROTECCION SOCIAL - HOY ADRES  _x000a_CONSORCIO FIDUFOSYGA 2005 Y FIDUCIARIAS "/>
    <s v=" RECOBROS"/>
    <s v="PRIMERA INSTANCIA"/>
    <s v="6-5-2013 REPARTO Y RADICACIÓN_x000a_,,,_x000a_15-10-14 AUTO REVOCA PROVIDENCIA QUE ORDENA REMITIR_x000a_12-12-15 OFICIO REMISORIO A LOS JUZGADOS LABORALES_x000a_,,,,,_x000a_19-2-15 RADICACIÓN PROCESO EN JUZ  33 LABORAL_x000a_10-4-15 AUTO AVOCA CONOCIMIENTO Y ORDENA  ADECUAR DEMANDA _x000a_27-4-15"/>
    <n v="1365673705"/>
    <x v="1"/>
    <s v="POSIBLE"/>
    <s v="Correo 06 de marzo 2025, del Dr. Luis Felipe. Desistimiento parcial:_x000a__x000a_Antes: $1.378'759.510_x000a_Ahora: Se restan $13'085.805"/>
  </r>
  <r>
    <n v="1"/>
    <n v="25"/>
    <s v="TRIBUNAL ADMINISTRATIVO DE CUNDINAMARCA - SECCION TERCERA_x000a__x000a_2011-00500_x000a__x000a_JUZGADO 13_x000a_ADMINISTRATIVO DEL CIRCUITO DE BOGOTÁ_x000a__x000a_2014-00325_x000a__x000a__x000a__x000a__x000a_"/>
    <s v="JUZGADO 7 LABORAL DEL CIRCUITO DE BOGOTÁ _x000a__x000a_11001310500720150082600"/>
    <n v="7"/>
    <s v="2015-00826"/>
    <s v="Laboral"/>
    <s v="ORDINARIO LABORAL"/>
    <x v="9"/>
    <s v="MINISTERIO DE SALUD Y PROTECCION SOCIAL - HOY ADRES  _x000a_CONSORCIO FIDUFOSYGA 2005 Y FIDUCIARIAS "/>
    <s v=" RECOBROS"/>
    <s v="PRIMERA INSTANCIA"/>
    <s v="_x000a_,,,,,,,_x000a_30-9-14 AUTO DECRETA NULIDAD DE TODO LO ACTUADO Y REMITE A JUZGADOS LABORALES BOGOTA_x000a_,,,,,,,_x000a_1-9-15 REMITE EXPEDIENTE A JUZGADOS LABORALES DE BOGOTÁ_x000a__x000a_1-9-2015  RADICACIÓN PROCESO_x000a_11-9-15 AUTO INADMITE DEMANDA_x000a_,,,,,_x000a_26-1-18 AUTO FIJA FECHA AUDIENC"/>
    <n v="74382899"/>
    <x v="1"/>
    <s v="POSIBLE"/>
    <s v="AJUSTE DE CUANTÍA EN EL INFORME A DELOITTE DE AGOSTO 2017_x000a_ ANTES $ 63,855,454"/>
  </r>
  <r>
    <n v="1"/>
    <n v="26"/>
    <s v="JUZGADO 21 ADMINISTRATIVO DE Descongesgión _x000a__x000a_2012-00077_x000a_______x000a__x000a_INTENTO DE ENVIAR A JUZGADO 43 LABORAL (2023)_x000a__x000a_______x000a__x000a_INTENTO DE ENVIAR A TRIBUNAL ADMINISTRATIVO DE CUNDINAMARCA (2024)_x000a__x000a_25000233600020240049600"/>
    <s v="JUZGADO 3 LABORAL DEL CIRCUITO DE BOGOTA_x000a__x000a__x000a_11001310500320150059400"/>
    <n v="3"/>
    <s v="2015-00594"/>
    <s v="Laboral"/>
    <s v="ORDINARIO LABORAL"/>
    <x v="10"/>
    <s v="MINISTERIO DE SALUD Y PROTECCION SOCIAL - HOY ADRES  _x000a_CONSORCIO FIDUFOSYGA 2005 Y FIDUCIARIAS "/>
    <s v=" RECOBROS"/>
    <s v="PRIMERA INSTANCIA"/>
    <s v="3-7-15 ENVI EXPEDIENTE POR COMPETENCIA A JUZGADOS LABORALES_x000a__x000a_16-7-15 RADICACIÓN PROCESO_x000a_24-7-2015  AUTO RECHAZA DEMANDA Y REMITE A CONSEJO SUPERIOR DE LA JUDICATURA _x000a_4-9-2015 ENVIADO A CSJ OFICIO 2640_x000a_17-3-16 AUTO DE OBEDÉZCASE Y CÚMPLASE_x000a_,,,,,_x000a_26-2-18 EN"/>
    <n v="183981067"/>
    <x v="0"/>
    <s v="POSIBLE"/>
    <s v="NO HEMOS_x000a_ SIDO NOTIFICADO"/>
  </r>
  <r>
    <n v="1"/>
    <n v="27"/>
    <s v="TRIBUNAL ADMINISTRATIVO DE CUNDINAMARCA - SECCION TERCERA_x000a_Descongestión _x000a__x000a_2012-00708"/>
    <s v="JUZGADO 24 LABORAL DEL CIRCUITO DE BOGOTÁ_x000a__x000a_11001310502420150026000"/>
    <n v="24"/>
    <s v="2015-00260"/>
    <s v="Laboral"/>
    <s v="ORDINARIO LABORAL"/>
    <x v="0"/>
    <s v="MINISTERIO DE SALUD Y PROTECCION SOCIAL - HOY ADRES  _x000a_CONSORCIO FIDUFOSYGA 2005 Y FIDUCIARIAS "/>
    <s v=" RECOBROS"/>
    <s v="PRIMERA INSTANCIA"/>
    <s v="RADICACIÓN EN TAC 24-04-2012_x000a_,,,,,_x000a_19-2-15  ENVIADO A TRIBUNAL SUPERIOR - SALA LABORAL_x000a__x000a_18-3-2015 RADICACIÓN PROCESO_x000a_8-4-2015 AUTO ORDENA ENVIAR PROCESO A JUZGADOS CIVILES _x000a_14-7-15 SE RECIBE EXPEDIENTE DESTE TRIBUNAL SUPERIOR_x000a_9-9-15 AUTO DE OBEDEZCASE Y C"/>
    <n v="2590131223"/>
    <x v="1"/>
    <s v="POSIBLE"/>
    <s v="_x000a__x000a_ ANTES $2,556,377,500_x000a__x000a_AJUSTE CUANTÍA POR DESISTIMIENTO ACEPTADO EN AUTO DEL 11-1-2019 POR VALOR DE $3,086,444_x000a__x000a_ANTES $2,593,217,667"/>
  </r>
  <r>
    <n v="1"/>
    <n v="28"/>
    <s v="INTENTO DE ENVIAR A JUZGADO 46 LABORAL (2023)"/>
    <s v="JUZGADO 21 _x000a_ LABORAL DEL CIRCUITO DE BOGOTÁ_x000a__x000a_11001310502120150074900"/>
    <n v="21"/>
    <s v="2015-00749"/>
    <s v="Laboral"/>
    <s v="ORDINARIO LABORAL"/>
    <x v="0"/>
    <s v="MINISTERIO DE SALUD Y PROTECCION SOCIAL - HOY ADRES  _x000a_CONSORCIO FIDUFOSYGA 2005 Y FIDUCIARIAS "/>
    <s v="RECOBROS"/>
    <s v="PRIMERA INSTANCIA"/>
    <s v="3-09-2015 RADICACIÓN PROCESO Y REPARTO_x000a_15-9-2015 AUTO INADMITE DEMANDA ORDENA SUBSANAR _x000a_23-9-15  MEMORAIL CON SUBSANACIÓN _x000a_28-9-15 AUTO RECHAZA DEMANDA _x000a_,,,,,,,,_x000a_13-9-18  CONSEJO SUPERIOR DIRIME CONFLICTO, ASIGNA COMPETENCIA A JUZGADO 21 LABORAL CIRCUITO."/>
    <n v="38123199917"/>
    <x v="1"/>
    <s v="POSIBLE"/>
    <s v="Correo de Felipe Bonilla el 8 de abril de 2024: Auto que acepta desistimiento parcial por $6,022'180,684"/>
  </r>
  <r>
    <n v="1"/>
    <n v="29"/>
    <m/>
    <s v="JUZGADO 17 LABORAL DEL CIRCUITO DE BOGOTÁ_x000a__x000a_11001310501720140063700"/>
    <n v="17"/>
    <s v="2014-00637"/>
    <s v="Laboral"/>
    <s v="ORDINARIO LABORAL"/>
    <x v="1"/>
    <s v="MINISTERIO DE SALUD Y PROTECCION SOCIAL - HOY ADRES  _x000a_CONSORCIO FIDUFOSYGA 2005 Y FIDUCIARIAS "/>
    <s v="RECOBROS"/>
    <s v="PRIMERA INSTANCIA"/>
    <s v="25-9-15 RADICACIÓN PROCESO _x000a_15-1-16 ATO AVOCA COOCIMIENTO ORDENA ADECUAR DEMANDA _x000a_4-3-15 AUTO INADMITE DEMANA. SUBSANAR_x000a_3-11-15 AUTO ADMITE DEMANDA ORDENA NOTIFICAR _x000a_,,,,,_x000a_29-9-17 AUTO DE TRÁMITE RECONOCE PERSONERÍA ENTIDADES PUBLICAS Y SOCIEDADES NOTIFIC"/>
    <n v="1478874907"/>
    <x v="1"/>
    <s v="POSIBLE"/>
    <m/>
  </r>
  <r>
    <n v="1"/>
    <n v="30"/>
    <s v="JUZGADO 22 ADMINISTRATIVO DE DESCONGESTIÓN  DE BOGOTÁ_x000a__x000a_2012-00020_x000a__x000a__x000a_Próximamente juzgado 22 administrativo"/>
    <s v="JUZGADO 9 LABORAL DEL CIRCUITO DE BOGOTÁ _x000a__x000a_11001310500920160013000"/>
    <n v="9"/>
    <s v="2016-00130"/>
    <s v="Laboral"/>
    <s v="ORDINARIO LABORAL"/>
    <x v="3"/>
    <s v="MINISTERIO DE SALUD Y PROTECCION SOCIAL - HOY ADRES  _x000a_CONSORCIO FIDUFOSYGA 2005 Y FIDUCIARIAS "/>
    <s v=" RECOBROS"/>
    <s v="PRIMERA INSTANCIA"/>
    <s v="_x000a_.,,,,,,,_x000a_29-3-16 ENVIO A JUZGADOS LABORALES OFICIO j-61-2016-00376_x000a__x000a_2-5-2016 RADICACIÓN PROCESO _x000a_12-12-16 ´PROCESO REGRESA DEL TRIBUNAL ENTRA AL DESPACHO _x000a_16-1-17 AUTO ADMITE DEMANDA CUMPLIENDO LO DISPUESTO POR EL SUPERIOR - ORDENA NOTIFICAR Y CORRER TRA"/>
    <n v="306265866"/>
    <x v="3"/>
    <s v="REMOTA"/>
    <s v="CAMBIO DE CUANTÍA EN TEXTO DE DEMANDA LABORAL _x000a__x000a_ANTES $ 388,220,133"/>
  </r>
  <r>
    <n v="1"/>
    <n v="31"/>
    <m/>
    <s v="JUZGADO 26 LABORAL DEL CIRCUITO DE BOGOTÁ_x000a__x000a_11001310502620140041500"/>
    <n v="26"/>
    <s v="2014-00415"/>
    <s v="Laboral"/>
    <s v="ORDINARIO LABORAL"/>
    <x v="6"/>
    <s v="MINISTERIO DE SALUD Y PROTECCION SOCIAL - HOY ADRES  _x000a_CONSORCIO FIDUFOSYGA 2005 Y FIDUCIARIAS "/>
    <s v="RECOBROS"/>
    <s v="PRIMERA INSTANCIA"/>
    <s v="4-7-14 RADICACIÓN PROCESO_x000a_...._x000a_5-11-16 AUTO REQUIERE APODERADO PARA QUE ADECUE DEMANDA _x000a_,,,,_x000a_14-4-16 AUTO ADMITE DEMANDA _x000a_,,,,,,_x000a_14-3-17 CONTESTACIÓN DEMANDA FIDUFOSYGA 2005_x000a_22-03-2017 MEMORIAL CON REFORMA DEMANDA _x000a_22-5-17 AUTO QUE TIENE POR CONTESTADA DE"/>
    <n v="2513630013"/>
    <x v="1"/>
    <s v="POSIBLE"/>
    <m/>
  </r>
  <r>
    <n v="1"/>
    <n v="32"/>
    <m/>
    <s v="JUZGADO 30 LABORAL DEL CIRCUITO DE BOGOTÁ_x000a__x000a__x000a__x000a__x000a_JUZGADO 34 ADMINISTRATIVO (ORAL)_x000a__x000a_11001333603420180030100"/>
    <n v="34"/>
    <s v="2015-00025_x000a__x000a__x000a_2018-00301"/>
    <s v="Laboral"/>
    <s v="ORDINARIO LABORAL"/>
    <x v="11"/>
    <s v="MINISTERIO DE SALUD Y PROTECCION SOCIAL - HOY ADRES  _x000a_CONSORCIO FIDUFOSYGA 2005 Y FIDUCIARIAS "/>
    <s v="RECLAMACIONES"/>
    <s v="PRIMERA INSTANCIA"/>
    <s v="15-1-15 RADICACIÓN PROCESO_x000a_5-6-15 AUTO DE OBEDECER Y CUMPLIR LO ORDENADO POR EL SUPERIOR_x000a_,,,,,,,_x000a_8-11-16 AUTO TIENE POR CONTESTGADA DEMANDA CONSORCIO SAYP 2011 . REQUIERE ACTOR NOTIFICAR ENTREGA CITATORIOS DEMAS LLAMADOS A CONFORMAR CONTRADICTORIO _x000a_25-5-1"/>
    <n v="141467521"/>
    <x v="1"/>
    <s v="POSIBLE"/>
    <m/>
  </r>
  <r>
    <n v="1"/>
    <n v="33"/>
    <s v="JUZGADO  37 ADMINSITRATIVO_x000a__x000a_2013-337_x000a__x000a__x000a_JUZGADO 10_x000a_CIVIL DE CIRCUITO _x000a_2017-00508_x000a__x000a__x000a_JUZGADO 3_x000a_ LABORAL DEL CIRCUITO DE BOGOTÁ_x000a_2015-00132_x000a__x000a_JUZGADO 34_x000a_ADMINSITRATIVO_x000a__x000a_2019-0060_x000a__x000a__x000a_ESTÁ EN JUZGADO_x000a_ 42 LABORAL DEL CIRCUITO DE BOGOTÁ, PERO SE CONSULTA CON JUZGADO"/>
    <s v=" JUZGADO 03 LABORAL DEL CIRCUITO DE BOGOTA_x000a__x000a_11001310500320150013200"/>
    <n v="3"/>
    <s v="2015-00132"/>
    <s v="Laboral"/>
    <s v="ORDINARIO LABORAL"/>
    <x v="1"/>
    <s v="MINISTERIO DE SALUD Y PROTECCION SOCIAL - HOY ADRES  _x000a_CONSORCIO FIDUFOSYGA 2005 Y FIDUCIARIAS "/>
    <s v="RECOBROS"/>
    <s v="PRIMERA INSTANCIA"/>
    <s v="JUZ 37 ADMINISTRATIVO_x000a_29-4-2013 RADICACIÓN PROCESO _x000a_27-2-2015 Enviado a juz Laboralres_x000a__x000a_JUZGADO 3 LABORAL DEL CIRCUITO_x000a_13-2-15 RADICACIÓN PROCESO_x000a_19-2-15 AUTO DECLARA INCOMPETENCIA Y ORDENA REMITIR PROCESO A CSP PARA DIRIMIR CONFLICTO NEGATIVO _x000a_1-10-15  R"/>
    <n v="1699844702.4000001"/>
    <x v="1"/>
    <s v="POSIBLE"/>
    <m/>
  </r>
  <r>
    <n v="1"/>
    <n v="34"/>
    <s v="PROCESO 76001310501420150011000"/>
    <s v="JUZGADO 14 LABORAL DEL CIRCUITO DE CALI_x000a__x000a_76001310501420150011000"/>
    <n v="14"/>
    <s v="2015-00110"/>
    <s v="Laboral"/>
    <s v="ORDINARIO LABORAL"/>
    <x v="12"/>
    <s v="MINISTERIO DE SALUD Y PROTECCION SOCIAL - HOY ADRES  _x000a_CONSORCIO FIDUFOSYGA 2005 Y FIDUCIARIAS "/>
    <s v="RECOBROS"/>
    <s v="PRIMERA INSTANCIA"/>
    <s v="27-02-2015 RADICACIÓN POCESO _x000a_4-3-2015 AUTO ORDENA ENVIAR PROCESO A CONSEJO SUPERIOR JUDICATURA  POR CONFICTO COMPETENCIA_x000a_17-3-15 SE ENVIA ESPEDIENTE A CSJ_x000a_6-10-15 AUTO ADMITE DEMANDA _x000a_4-11-2015 AUTO DECLARA CONTROL LEGALLIDAD AUTO 1777 _x000a_3-12-2015  FIDUCI"/>
    <n v="36836528"/>
    <x v="4"/>
    <s v="REMOTA"/>
    <s v="DEMANDA NOTIFICADA EN FEBRERO 2020  _x000a__x000a_ANTES :  $1"/>
  </r>
  <r>
    <n v="1"/>
    <n v="35"/>
    <s v="TRIBUNAL ADMINISTRATIVO DE CUNDINAMARCA_x000a__x000a_2012-00120_x000a__x000a__x000a_JUZGADO  32 ADMINISTRATIVO DEL CIRCUITO_x000a__x000a_2013-00425_x000a__x000a__x000a__x000a_"/>
    <s v="JUZGADO 28 LABORAL DEL CIRCUITO DE BOGOTÁ_x000a__x000a_11001310502820160003100"/>
    <n v="28"/>
    <s v="2016-00031"/>
    <s v="Laboral"/>
    <s v="ORDINARIO LABORAL"/>
    <x v="13"/>
    <s v="MINISTERIO DE SALUD Y PROTECCION SOCIAL - HOY ADRES  _x000a_CONSORCIO FIDUFOSYGA 2005 Y FIDUCIARIAS "/>
    <s v=" RECOBROS"/>
    <s v="PRIMERA INSTANCIA"/>
    <s v="_x000a_RADICACIÓN DEMANDA Y REPARTO_x000a_,,,,,,,_x000a_27-8-14 AUTO REMITE PROCESO POR COMPETENCIA_x000a_,,,,,,_x000a_23-9-15 AUTO DA POR PRECLUIDO RECURSO QUEJA_x000a_19-11-2015 OFICIO J32-2015- 603 REMITIENDO A JUZGADOS LABORALES POR COMPETENCIA_x000a__x000a_8-2-2016  RADICACIÓN PROCESO _x000a_22-4-16 AUT"/>
    <n v="12407904196"/>
    <x v="3"/>
    <s v="REMOTA"/>
    <s v="YA SE REMITIERON LOS PODERES "/>
  </r>
  <r>
    <n v="1"/>
    <n v="36"/>
    <s v="_x000a_TRIBUNAL ADMINISTRATIVO DE CUNDINAMARCA - SECCION TERCERA_x000a__x000a_2010-0939_x000a__x000a______x000a__x000a_JUZGADO 2 LABORAL TRANSITORIO DEL CIRCUITO DE BOGOTÁ_x000a__x000a_______x000a__x000a_¿Próximamente 45 LABORAL?"/>
    <s v="JUZGADO 35 LABORAL DEL CIRCUITO DE BOGOTA_x000a__x000a_11001310503520150041200"/>
    <n v="35"/>
    <s v="_x000a__x000a__x000a__x000a_2015-00412_x000a__x000a__x000a__x000a_"/>
    <s v="Laboral"/>
    <s v="ORDINARIO LABORAL"/>
    <x v="0"/>
    <s v="MINISTERIO DE SALUD Y PROTECCION SOCIAL - HOY ADRES  _x000a_CONSORCIO FIDUFOSYGA 2005 Y FIDUCIARIAS "/>
    <s v=" RECOBROS"/>
    <s v="PRIMERA INSTANCIA"/>
    <s v="19-5-2015 RADICACIÓN PROCESO_x000a_27-5-15 AUTO RECHAZA DEMANDA _x000a_13-11-15 ADECUACIÓN DEMANDA _x000a_,,,,,,,,,,_x000a_10-12-15 AUTO ADMITE DEMANDA _x000a_,,,,,,,,,,_x000a_11-10-18 AUTO FIJA AUDIENCIA  ART. 77, 6 DE DICIEMBRE DE 2018 A LAS 9.00 A.M. _x000a_6-12-18 AUTO DECLARA FALTA JURISDICC"/>
    <n v="980465525.85000002"/>
    <x v="1"/>
    <s v="POSIBLE"/>
    <m/>
  </r>
  <r>
    <n v="1"/>
    <n v="37"/>
    <m/>
    <s v="JUZGADO 21 LABORAL DEL CIRCUITO DE BOGOTÁ_x000a__x000a_11001310502120150035100"/>
    <n v="21"/>
    <s v="2015-00351"/>
    <s v="Laboral"/>
    <s v="ORDINARIO LABORAL"/>
    <x v="3"/>
    <s v="MINISTERIO DE SALUD Y PROTECCION SOCIAL - HOY ADRES  _x000a_CONSORCIO FIDUFOSYGA 2005 Y FIDUCIARIAS "/>
    <s v=" RECOBROS"/>
    <s v="PRIMERA INSTANCIA"/>
    <s v="_x000a_16-04-2015 RADICACIÓN PROCESO _x000a_29-4-15  AUTO RECHAZA DEMANDA _x000a_...._x000a_5-10-16 AUTO TIENE POR CONTESTADA DEMANDA POR EL MSPS Y ORDENA INTEGRAR CONTRADICTORIO CON ENTIDADES QUE CONFORMAN CONSORCIOS _x000a_19-8-16 CONTESTACIÓ0N DEMANDA _x000a_24-8-16 ELABORACIÓN CITATORIO"/>
    <n v="476848951.30000001"/>
    <x v="1"/>
    <s v="POSIBLE"/>
    <s v="NO FUIMOS DEMANDADOS SINO VINCULADOS COMO LITIS CONSORTES NECESARIOS _x000a_   "/>
  </r>
  <r>
    <n v="1"/>
    <n v="38"/>
    <s v="_x000a_JUZGADO 38 ADMINISTRATIVO _x000a__x000a_2013-00523"/>
    <s v="JUZGADO 20 LABORAL DEL CIRCUITO DE BOGOTÁ_x000a__x000a_11001310502020140044800"/>
    <n v="20"/>
    <s v="2014-00448"/>
    <s v="Laboral"/>
    <s v="ORDINARIO LABORAL"/>
    <x v="0"/>
    <s v="MINISTERIO DE SALUD Y PROTECCION SOCIAL - HOY ADRES  _x000a_CONSORCIO FIDUFOSYGA 2005 Y FIDUCIARIAS "/>
    <s v=" RECOBROS"/>
    <s v="PRIMERA INSTANCIA"/>
    <s v="25-7-2014 RADICACION PROCESO _x000a_21-8-14 INADMITE DEMANDA CONCEDE TÉRMINO PARA SUBSANAR_x000a_14-10-14 DECLARA CONFLICTO NEGATIVO REMITE POR COMPETENCIA AL  CONSEJO SUPERIOR JUDICATURA _x000a_29-3-16 AUTO ADMITE DEMANDA Y ORDENA CORRER TRASLADO_x000a_18-5-16 NOTIFICAN OR AVIS"/>
    <n v="2768337148.4400001"/>
    <x v="1"/>
    <s v="POSIBLE"/>
    <s v="CUANTÍA ACTUAL AJUSTADA  DE ACUERDO AL INFORME ENVIADO OCTUBRE DE 2017_x000a__x000a_CUANTÍA ANTERIOR_x000a_$2,883,614,293_x000a__x000a_-----_x000a__x000a_En correo del 6 de septiembre de 2024, el Dr. Luis Felipe envía Auto por medio del cual se acepta un desistimiento parcial por $83'129.199,92"/>
  </r>
  <r>
    <n v="1"/>
    <n v="39"/>
    <s v="¿Próximamente 44 LABORAL?"/>
    <s v="JUZGADO 13 LABORAL DEL CIRCUITO DE BOGOTÁ_x000a__x000a_11001310501320130036800"/>
    <n v="13"/>
    <s v="2013-00368"/>
    <s v="Laboral"/>
    <s v="ORDINARIO LABORAL"/>
    <x v="14"/>
    <s v="MINISTERIO DE SALUD Y PROTECCION SOCIAL - HOY ADRES  _x000a_CONSORCIO FIDUFOSYGA 2005 Y FIDUCIARIAS "/>
    <s v=" RECOBROS"/>
    <s v="PRIMERA INSTANCIA"/>
    <s v="30-5-13 RADICACION PROCESO _x000a_12-6-13 AUTO INADMITE DEMANDA Y CONCEDE 5 DIAS SUBSANAR _x000a_28-6-13 AUTO RECHAZA DEMANDA _x000a_,,,,_x000a_13-10-15 REGRESA EXPEDIENTE Y ORDENA ASUMIR CONOCIMIENTO_x000a_20-10-15 AUTO ADMITE DEMANDA _x000a_,,,,,,,,_x000a_8-9-16   NOTIFICACIÓN FIDUPREVISORA Y C"/>
    <n v="58534307"/>
    <x v="1"/>
    <s v="POSIBLE"/>
    <m/>
  </r>
  <r>
    <n v="1"/>
    <n v="40"/>
    <s v="JUZGADO 13 LABORAL DEL CIRCUITO DE BOGOTÁ_x000a______x000a__x000a_ENVIADO AL JUZGADO 44 LABORAL_x000a_(2023-2025)"/>
    <s v="JUZGADO 44 LABORAL DEL CIRCUITO DE BOGOTÁ_x000a__x000a_11001310501320140047800"/>
    <n v="44"/>
    <s v="2014-00478 "/>
    <s v="Laboral"/>
    <s v="ORDINARIO LABORAL"/>
    <x v="3"/>
    <s v="MINISTERIO DE SALUD Y PROTECCION SOCIAL - HOY ADRES  _x000a_CONSORCIO FIDUFOSYGA 2005 Y FIDUCIARIAS "/>
    <s v="RESTITUCIÓN"/>
    <s v="PRIMERA INSTANCIA"/>
    <s v="23-7-2014 RADICACIÓN PROCESO _x000a_4-5-16 ASIGNADO POR CONFLICTO COMPETENCIAS_x000a_25-5-16 CONCEDE 5 DÍAS PARA QUE ADECUE DEMANDA Y PODER_x000a_22-7-16 AUTO INADMITE DEMANDA, ORDENA SUBSANAR_x000a_5-8-16 AUTO SUCITA CONFLICTO NEGATIVO COMPETENCIA REMITE CSJ _x000a_16-3-16 REGRESÓ EX"/>
    <n v="393498482"/>
    <x v="1"/>
    <s v="POSIBLE"/>
    <m/>
  </r>
  <r>
    <n v="1"/>
    <n v="41"/>
    <s v="2014-00072_x000a__x000a_JUZGADO 25 LABORAL DEL CIRCUITO DE BOGOTÁ_x000a__x000a_JUZGADO 41 LABORAL DEL CIRCUITO DE BOGOTÁ_x000a__x000a_JUZGADO 44 LABORAL DEL CIRCUITO DE BOGOTÁ_x000a__x000a_PASÓ AL _x000a_JUZGADO 44 LABORAL PERO SE CONSULTA CON JUZGADO 25"/>
    <s v="JUZGADO 25 LABORAL DEL CIRCUITO DE BOGOTÁ_x000a__x000a_11001310502520150009200"/>
    <n v="25"/>
    <s v="2015-00092"/>
    <s v="Laboral"/>
    <s v="ORDINARIO LABORAL"/>
    <x v="2"/>
    <s v="MINISTERIO DE SALUD Y PROTECCION SOCIAL - HOY ADRES  _x000a_CONSORCIO FIDUFOSYGA 2005 Y FIDUCIARIAS "/>
    <s v=" CITATORIOS - RECOBROS"/>
    <s v="PRIMERA INSTANCIA"/>
    <s v="9-2-2015  RADICACIÓN PROCESO _x000a_6-5--2015 AUTO ORDENA REMITIR PROCESO CSJ-SALA DISCIPLINARIA_x000a_12-9-15 AUTO DE OBEDECER Y CUMPLIR _x000a_17-5-16 AUTO INADMITE DEMANDA ORDENA SUBSANAR_x000a_16-8-16 AUTO INADMITE ORDENA SUBSANAR _x000a_21-9-16 AUTO ADMITE DEMANDA ORDENA NOTIFICA"/>
    <n v="1"/>
    <x v="1"/>
    <s v="PARECE QUE NOS NOS HAN NOTIFICADO Y VINCULADO"/>
    <s v="SE ASIGNÓ ABOGADO PERO NO SE HA ACEPTADO OFERTA_x000a__x000a_NO HA LLEGADO NOTIFICACIÓN POR AVISO  Y POR TANTO NO SE TIENE DEMANDA PARA SABER  HECHOS Y CUANTÍA_x000a__x000a_______x000a__x000a_Es probable que ya no estemos vinculados en esta demanda._x000a__x000a_El Consorcio no fue notificado ni el 21 "/>
  </r>
  <r>
    <n v="1"/>
    <n v="42"/>
    <m/>
    <s v="JUZGADO 24 LABORAL DEL CIRCUITO DE BOGOTÁ_x000a__x000a_11001310502420150081200"/>
    <n v="24"/>
    <s v="2015-00812"/>
    <s v="Laboral"/>
    <s v="ORDINARIO LABORAL"/>
    <x v="0"/>
    <s v="MINISTERIO DE SALUD Y PROTECCION SOCIAL - HOY ADRES  _x000a_CONSORCIO FIDUFOSYGA 2005 Y FIDUCIARIAS "/>
    <s v="RECOBROS"/>
    <s v="PRIMERA INSTANCIA"/>
    <s v="_x000a_18-9-15  RADICACIÓN PROCESO _x000a_18-3-16 AUTO INADMITE DEMANDA _x000a_2-5-16 AUTO ORDENA RECHAZAR DEMANDA _x000a_..._x000a_19-10-16 AUTO ADMITE DEMANDA OBEDECIENDO AUTO TS_x000a_2-11-16 NOTIFICACIÓN POR AVISO FIDUCOLDEX COMO INTEGRANTE CONSORCIO SAYP Y FIDUFOSGYA  _x000a_,,,_x000a_19-5-17 AUTO"/>
    <n v="15791340235.15"/>
    <x v="1"/>
    <m/>
    <s v="PENDIENTE NOTIFICACIÓN A FIDUCIARIAS CONSORCIO FIDUFOSYGA 2005 EN LIQUIDACIÓN "/>
  </r>
  <r>
    <n v="1"/>
    <n v="43"/>
    <s v="TRIBUNAL ADMINISTRATIVO DE CUNDINAMARCA, SECCION TERCERA_x000a__x000a_2007-0754_x000a__x000a__x000a__x000a__x000a_JUZGADO  45_x000a_CIVIL DEL CIRCUITO DE _x000a_BOGOTÁ_x000a_2017-00338"/>
    <s v="JUZGADO 4 LABORAL DEL CIRCUITO DE BOGOTÁ _x000a_ 11001310500420160067400"/>
    <n v="4"/>
    <s v="2016-00674"/>
    <s v="Laboral"/>
    <s v="ORDINARIO LABORAL"/>
    <x v="15"/>
    <s v="MINISTERIO DE SALUD Y PROTECCION SOCIAL - HOY ADRES  _x000a_CONSORCIO FIDUFOSYGA 2005 Y FIDUCIARIAS "/>
    <s v="RECOBROS"/>
    <s v="PRIMERA INSTANCIA"/>
    <s v="5-6-2008  RADICACIÓN PROCESO _x000a__x000a_26-7-16 AUTO ORDENA ENVIAR PROCESO A JURISDICCIÓN ORDINARIA LABORAL _x000a__x000a_12-12-2016 RADICACIÓN PROCESO _x000a_30-3-17 AUTO INADMITE DEMANDA, CONCEDE TÉRMINO PARA SUBSANAR ,_x000a_,,,,_x000a_12-7-2017 AL DESPACHO RECURSO REPOSICIÓN Y SUBSIDIO DE "/>
    <n v="8308536160"/>
    <x v="4"/>
    <s v="PERO, EN PRINCIPIO, SE ENTENDERÍA &quot;POSIBLE&quot;"/>
    <m/>
  </r>
  <r>
    <n v="1"/>
    <n v="44"/>
    <s v="PASÓ AL _x000a_JUZGADO 41 LABORAL PERO SE CONSULTA CON JUZGADO 25 _x000a__x000a__x000a__x000a_PASÓ AL _x000a_JUZGADO 44 LABORAL PERO SE CONSULTA CON JUZGADO 25 "/>
    <s v="JUZGADO 25 LABORAL DEL CIRCUITO DE BOGOTA _x000a__x000a_11001310502520140048700"/>
    <n v="25"/>
    <s v="2014-00487"/>
    <s v="Laboral"/>
    <s v="ORDINARIO LABORAL"/>
    <x v="0"/>
    <s v="MINISTERIO DE SALUD Y PROTECCION SOCIAL - HOY ADRES  _x000a_CONSORCIO FIDUFOSYGA 2005 Y FIDUCIARIAS "/>
    <s v="RECOBROS"/>
    <s v="PRIMERA INSTANCIA"/>
    <s v="_x000a_24-7-2014 RADICACIÓN PROCESO_x000a__x000a_,,,,,,,,_x000a_29-9-14 PROMUEVE CONFLICTO NEGATIVO COMPETENCIA ENVIA CSJ_x000a_,,,.._x000a_19-1-18 CONSORCIO SAYP 2011 EN LIQUIDACIÓN CONTESTA DEMANDA _x000a_3-4-18 ACTOR ALLEGA COTEJO CITATORIOS_x000a_20-4-18 NOTIFICAN FIDUCIARIAS CONSORCIO FIDUFOSGYA B"/>
    <n v="3109840075.2600002"/>
    <x v="1"/>
    <s v="POSIBLE"/>
    <m/>
  </r>
  <r>
    <n v="1"/>
    <n v="45"/>
    <s v="TRIBUNAL ADMINISTRATIVO DE CUNDINAMARCA - SECCION TERCERA_x000a__x000a_2010-0945_x000a_ACUMULADO AL _x000a_2010-0950"/>
    <s v="JUZGADO 35 LABORAL DEL CIRCUITO DE BOGOTA "/>
    <n v="35"/>
    <s v="ACUMULADO_x000a_2016-00111"/>
    <s v="Laboral"/>
    <s v="ORDINARIO LABORAL"/>
    <x v="16"/>
    <s v="MINISTERIO DE SALUD Y PROTECCION SOCIAL - HOY ADRES  _x000a_CONSORCIO FIDUFOSYGA 2005 Y FIDUCIARIAS "/>
    <s v=" RECOBROS"/>
    <s v="PRIMERA INSTANCIA"/>
    <s v="_x000a_13-1-11 RADICACIÒN PROCESO_x000a_18-3-11 AUTO INADMITE DEMANDA_x000a_13-4-11 DEJA SIN EFECTO AUTO ANTERIOR_x000a_08-07-11  AUTO ADMITE DEMANDA_x000a_22-11-11  NOTIFICACION POR AVISO A LAS FIDUCIARIAS_x000a_..._x000a_13-6-12 AUTO DECRETA PRUEBAS (ESTADO 20-6-12)_x000a_25-6-12 CONSORCIO SOLICITA R"/>
    <n v="2441053311"/>
    <x v="1"/>
    <s v="POSIBLE"/>
    <s v="YA SE REMITIERON LOS PODERES "/>
  </r>
  <r>
    <n v="1"/>
    <n v="46"/>
    <s v="TRIBUNAL ADMINISTRATIVO DE CUNDINAMARCA - SECCION TERCERA_x000a__x000a_2010-0947_x000a_ACUMULADO AL _x000a_2010-0950_x000a__x000a__x000a_"/>
    <s v="JUZGADO 35 LABORAL DEL CIRCUITO DE BOGOTA "/>
    <n v="35"/>
    <s v="ACUMULADO_x000a_2016-00111"/>
    <s v="Laboral"/>
    <s v="ORDINARIO LABORAL"/>
    <x v="16"/>
    <s v="MINISTERIO DE SALUD Y PROTECCION SOCIAL - HOY ADRES  _x000a_CONSORCIO FIDUFOSYGA 2005 Y FIDUCIARIAS "/>
    <s v="RECOBROS"/>
    <s v="PRIMERA INSTANCIA"/>
    <s v="_x000a_14-1-2011 RADICACION DEMANDA Y REPARTO_x000a_24-2-2011 AUTO INADMITE DEMANDA Y_x000a_12-5-11 AUTO QUE NIEGA RECURSO REPOSICIÓN, PERO ADMITE DEMANDA    ....  8-8-2011 FIJA EN LISTA EL PROCESO X 10 DÍAS        22-8-11 CONSORCIO CONTESTA  DEMANDA      30-8-11 TRASLADO "/>
    <n v="3267697394"/>
    <x v="1"/>
    <s v="POSIBLE"/>
    <s v="CUANTÍA ACTUAL AJUSTADA  DE ACUERDO AL INFORME ENVIADO OCTUBRE DE 2017_x000a__x000a_CUANTÍA ANTERIOR_x000a_$3,329,657,460"/>
  </r>
  <r>
    <n v="1"/>
    <n v="47"/>
    <s v="TRIBUNAL ADMINISTRATIVO DE CUNDINAMARCA - SECCION TERCERA_x000a__x000a_ACUMULADOS_x000a_2010-0950_x000a_2010-0947_x000a_2010-0945_x000a__x000a_"/>
    <s v="JUZGADO 35 LABORAL DEL CIRCUITO DE BOGOTA "/>
    <n v="35"/>
    <s v="ACUMULADO_x000a_2016-00111"/>
    <s v="Laboral"/>
    <s v="ORDINARIO LABORAL"/>
    <x v="16"/>
    <s v="MINISTERIO DE SALUD Y PROTECCION SOCIAL - HOY ADRES  _x000a_CONSORCIO FIDUFOSYGA 2005 Y FIDUCIARIAS "/>
    <s v="RECOBROS"/>
    <s v="PRIMERA INSTANCIA"/>
    <s v="_x000a_ _x000a_19-12-14 DECLARA NULIDAD Y ORDENA REMITIR JURISDICCIÓN LABORAL_x000a_16-1-15 RECURSOS CONTRA AUTO ANTERIOR_x000a_23-2-15 AUTO CONCEDE APELACIÓN Y ORDENA REMITIR A CONSEJO ESTADO- OFICIO 2015-CAV-172_x000a_8-2-16  DEVUELTO A TAC CON OFICIO 2016-038 _x000a__x000a__x000a_"/>
    <n v="3058186852"/>
    <x v="1"/>
    <s v="POSIBLE"/>
    <s v="CUANTÍA ACTUAL AJUSTADA  DE ACUERDO AL INFORME ENVIADO OCTUBRE DE 2017_x000a__x000a_CUANTÍA ANTERIOR_x000a_$3,078,425,595"/>
  </r>
  <r>
    <m/>
    <s v="ACU"/>
    <s v="_x000a_TRIBUNAL ADMINISTRATIVO DE CUNDINAMARCA - SECCION TERCERA_x000a__x000a_ACUMULADOS_x000a__x000a_2010-00945_x000a_2010-0947_x000a_2010-0950_x000a__x000a__x000a__x000a__x000a_"/>
    <s v="JUZGADO 35 LABORAL DEL CIRCUITO DE BOGOTA_x000a__x000a_11001310503520160011100"/>
    <n v="35"/>
    <s v="ACUMULADO_x000a_2016-00111"/>
    <s v="Laboral"/>
    <s v="ORDINARIO LABORAL"/>
    <x v="16"/>
    <s v="MINISTERIO DE SALUD Y PROTECCION SOCIAL - HOY ADRES  _x000a_CONSORCIO FIDUFOSYGA 2005 Y FIDUCIARIAS "/>
    <s v="RECOBROS"/>
    <s v="PRIMERA INSTANCIA"/>
    <s v=" _x000a__x000a_4-4-2016 RADICACIÓN PROCESO _x000a_10-2-18 NOTIFIVCACIONES PERSONALES FIDUPREVISORA, FIDUCOLDEX, FIDUAGRARIA _x000a_14-8-17 REQUIERE DEMANDANTE PARA QUE ALLEGE CONSTANCIA TRAMITE CITATORIOS. CONCEDE 5 DIAS. _x000a_16-1-18 AUTO TIENE POR NOTIFICADO CONDUCTA CONCLUYENTE  "/>
    <m/>
    <x v="1"/>
    <s v="POSIBLE"/>
    <s v="CUANTÍA ACTUAL AJUSTADA  DE ACUERDO AL INFORME ENVIADO OCTUBRE DE 2017_x000a__x000a_CUANTÍA  TRES (3) PROCESOS"/>
  </r>
  <r>
    <n v="1"/>
    <n v="48"/>
    <s v="TRIBUNAL ADMINISTRATIVO DE  CUNDINAMARCA - SECCION TERCERA_x000a__x000a_2010-0979"/>
    <s v="JUZGADO 4 LABORAL DEL CIRCUITO DE BOGOTÁ_x000a__x000a_11001310500420160041900"/>
    <n v="4"/>
    <s v="2016-00419"/>
    <s v="Laboral"/>
    <s v="ORDINARIO LABORAL"/>
    <x v="0"/>
    <s v="MINISTERIO DE SALUD Y PROTECCION SOCIAL - HOY ADRES  _x000a_CONSORCIO FIDUFOSYGA 2005 Y FIDUCIARIAS "/>
    <s v="RECOBROS"/>
    <s v="PRIMERA INSTANCIA"/>
    <s v="18-1-11 RADICACIÓN DEL PROCESO_x000a_,,,,,_x000a_12-7-2016 AUTO DECLARA FALTA DE JURISDICCIÓN Y ORDENA REMITIR A SECRETARÍA GENERAL TRIBUNAL SUPERIOR DE BOGOTÁ PARA REPARTO_x000a_22-7-16 ENVIO EXPEDIENTE TRIBUNAL SUPERIOR_x000a__x000a_26-8-16  RADICACIÓN PROCESO_x000a_20-1-17 AUTO INADMITE "/>
    <n v="5793595154"/>
    <x v="1"/>
    <s v="POSIBLE"/>
    <m/>
  </r>
  <r>
    <n v="1"/>
    <n v="49"/>
    <m/>
    <s v="JUZGADO 34 LABORAL DEL CIRCUIRTO DE BOGOTÁ_x000a__x000a_11001310503420150016600"/>
    <n v="34"/>
    <s v="2015-00166"/>
    <s v="Laboral"/>
    <s v="ORDINARIO LABORAL"/>
    <x v="8"/>
    <s v="MINISTERIO DE SALUD Y PROTECCION SOCIAL - HOY ADRES  _x000a_CONSORCIO FIDUFOSYGA 2005 Y FIDUCIARIAS "/>
    <s v="RECOBROS"/>
    <s v="PRIMERA INSTANCIA"/>
    <s v="3-3-2015 RADICACIÓN PROCESO_x000a__x000a_21-4-2016 AUTO  DE OBEDECER Y CUMPLIR, ORDENA ADECUAR-CONCEDE TÉRMINO 5 DIAS_x000a_23-8-16 AUTO ADMITE DEMANDA - ORDENA NOTIFICAR  _x000a_..._x000a_13-6-17 FIDUFOSYGA 2005 CONTESTA DEMANDA _x000a_21-7-17 DESISTIMIENTO PARCIAL PRETENSIONES _x000a_....._x000a_30-1"/>
    <n v="18075049919"/>
    <x v="1"/>
    <s v="POSIBLE"/>
    <m/>
  </r>
  <r>
    <n v="1"/>
    <n v="50"/>
    <s v="_x000a_JUZGADO 38_x000a_2013-00499_x000a__x000a_"/>
    <s v="JUZGADO 32 LABORAL DEL CIRCUITO DE BOGOTÁ_x000a__x000a_11001310503220140046003"/>
    <n v="32"/>
    <s v="2014-00460_x000a__x000a_03 "/>
    <s v="Laboral"/>
    <s v="ORDINARIO LABORAL"/>
    <x v="0"/>
    <s v="MINISTERIO DE SALUD Y PROTECCION SOCIAL - HOY ADRES  _x000a_CONSORCIO FIDUFOSYGA 2005 Y FIDUCIARIAS "/>
    <s v="RECOBROS"/>
    <s v="SEGUNDA INSTANCIA"/>
    <s v="_x000a_25-7-2014  RADICACIÓN PROCESO_x000a_18-9-15 AUTO INADMITE DEMANDA _x000a_25--9-15 SUBSANACIÓN DEMANDA_x000a_....._x000a_21-4-17 MEMORIAL  CONTESTACIÓN DEMANDA_x000a_2-5-17 CONSORCIO FIDUFOSYA 2005 CONTESTA DEMANDA_x000a_13-10-17 MEMORIAL CON CERTIFICACIÓN_x000a_,,,,_x000a_7-11-18 NOTIFICAN REFORMA DEM"/>
    <n v="3136341126.23"/>
    <x v="1"/>
    <s v="POSIBLE"/>
    <s v="ANTES:_x000a__x000a_$4,968,868,181 _x000a_modificado el 12-12-18 por Reforma demanda _x000a__x000a_El 27/septiembre/2021, demandante envía al juzgado, por correo, solicitud de aceptamiento de desistimientos parciales, por valor de $472'560.726_x000a__x000a_-----_x000a__x000a_Correo Bonilla del 10 de septiemb"/>
  </r>
  <r>
    <n v="1"/>
    <n v="51"/>
    <s v="_x000a_TRIBUNAL ADMINISTRATIVO DE  CUNDINAMARCA - SECCION TERCERA_x000a__x000a_2010-00174_x000a__x000a__x000a_"/>
    <s v="JUZGADO 7 LABORAL DEL CIRCUITO DE BOGOTÁ_x000a__x000a_11001310500720150021900"/>
    <n v="7"/>
    <s v="2015-00219 "/>
    <s v="Laboral"/>
    <s v="ORDINARIO LABORAL"/>
    <x v="9"/>
    <s v="MINISTERIO DE SALUD Y PROTECCION SOCIAL - HOY ADRES  _x000a_CONSORCIO FIDUFOSYGA 2005 Y FIDUCIARIAS "/>
    <s v="RECOBROS"/>
    <s v="PRIMERA INSTANCIA"/>
    <s v="12-03- 2015  RADICACIÓN PROCESO_x000a_..._x000a_15-1-16 AUTO DE OBEDECER Y CUMPLIR- INADMITE DEMANDA _x000a_19-12-16 AUTO ADMITE DEMANDA _x000a_30-3-17 NOTIFICA POR AVISO A LA ANDJE_x000a_....._x000a_26-1-2018 AUTO FIJA FECHA AUDIENCIA DEL ART. 80 CPL PARA EL 16 DE MARZO DE 2018 .  Y CORRE "/>
    <n v="716079698"/>
    <x v="1"/>
    <s v="POSIBLE"/>
    <s v="ANTES $2,544,832,391_x000a__x000a_CORREO DEL 20-10-17 INFORMA NUEVO VALOR POR DESISTIMIENTO PRETENSIONES"/>
  </r>
  <r>
    <n v="1"/>
    <n v="52"/>
    <s v="JUZGADO 62 ADMINSITRATIVO DEL CIRCUITO DE BOGOTA _x000a__x000a_2018-00382"/>
    <s v="JUZGADO 34 LABORAL DEL CIRCUITO DE BOGOTÁ_x000a__x000a_11001310503420140071500"/>
    <n v="34"/>
    <s v="2014-00715"/>
    <s v="Laboral"/>
    <s v="ORDINARIO LABORAL"/>
    <x v="8"/>
    <s v="MINISTERIO DE SALUD Y PROTECCION SOCIAL - HOY ADRES  _x000a_CONSORCIO FIDUFOSYGA 2005 Y FIDUCIARIAS "/>
    <s v="RECOBROS"/>
    <s v="PRIMERA INSTANCIA"/>
    <s v="_x000a_18-9-14 RADICACIÓN PROCESO _x000a_20-1-15 AUTO ENVIANDO CONSEJO SUPERIOR JURICATURA -SALA DISPLICNARIA DIRIMA CONFLICTO _x000a_7-8-15 AUTO OBEDECER Y CUMPLIR, ABOCA CONOCIMIENTO Y CONCEDE TÉRMINO_x000a_13-3-17 AUTO ADMITE DEMANDA _x000a_,,,,_x000a_11-09-2017  CONSORCIO FIDUFOSYGA 200"/>
    <n v="10085852952"/>
    <x v="1"/>
    <s v="POSIBLE"/>
    <m/>
  </r>
  <r>
    <n v="1"/>
    <n v="53"/>
    <s v="TRIBUNAL ADMINISTRATIVO DE CUNDINAMARCA - SECCION TERCERA_x000a__x000a_2010-0931_x000a__x000a__x000a_¿Próximamente 45 LABORAL?"/>
    <s v="JUZGADO 30 LABORAL DEL CIRCUITO DE BOGOTÁ _x000a__x000a_11001310503020160040800"/>
    <n v="30"/>
    <s v="2016-00408"/>
    <s v="Laboral"/>
    <s v="ORDINARIO LABORAL"/>
    <x v="9"/>
    <s v="MINISTERIO DE SALUD Y PROTECCION SOCIAL - HOY ADRES  _x000a_CONSORCIO FIDUFOSYGA 2005 Y FIDUCIARIAS "/>
    <s v="RECOBROS"/>
    <s v="SEGUNDA INSTANCIA"/>
    <s v=",,,,,_x000a_12-7-2016 AUTO DECLARA FALTA DE JURISDICCIÓN Y ORDENA REMITIR A SECRETARÍA GENERAL TRIBUNAL SUPERIOR DE BOGOTÁ PARA REPARTO_x000a_22-7-16 ENVIADO A TRIBUNAL SUPERIOR OFICIO 2016- FIC 164_x000a__x000a_10-8-2016  RADICACIÓN PROCESO _x000a_17-04-2017 AUTO ADMITE DEMANDA_x000a_23-5-"/>
    <n v="235813262"/>
    <x v="1"/>
    <s v="POSIBLE"/>
    <s v="ANTES $248,160,792_x000a__x000a_AUTO DEL 23-7-18 ACEPTA DESISITIMIENTOS POR_x000a_12 RECOBROS POR $10,672,503_x000a__x000a_2 RECOBROS POR   $1,675,087"/>
  </r>
  <r>
    <n v="1"/>
    <n v="54"/>
    <m/>
    <s v="JUZGADO 24 LABORAL DEL CIRCUITO DE BOGOTÁ _x000a__x000a_11001310502420140047600"/>
    <n v="24"/>
    <s v="2014-00476"/>
    <s v="Laboral"/>
    <s v="ORDINARIO LABORAL"/>
    <x v="1"/>
    <s v="MINISTERIO DE SALUD Y PROTECCION SOCIAL - HOY ADRES  _x000a_CONSORCIO FIDUFOSYGA 2005 Y FIDUCIARIAS "/>
    <s v="RECOBROS"/>
    <s v="SEGUNDA INSTANCIA"/>
    <s v="_x000a__x000a_1-8-2014-RADICACIÓN PROCESO_x000a_6-7-15 AUTO DE OBEDECER Y CUMPLIR SEÑALA TÉRMINO PARA SUBSANAR DEMANDA _x000a_14-7-15 MEMORIAL CON SUBSANACIÓN_x000a_16-9-17 AUTO ADMITE DEMANDA Y ORDENA NOTIFICAR_x000a_22-4-16 AUTO TIENE POR CONTETADA DEMANDA, ADMITE LLAMAMIENTO EN GARANTÍA "/>
    <n v="741229340"/>
    <x v="1"/>
    <s v="POSIBLE"/>
    <s v="SE ASIGNÓ ABOGADO PERO NO SE HA ACEPTADO OFERTA_x000a__x000a_NOTIFICADO EN AGOSTO DEL 2021"/>
  </r>
  <r>
    <n v="1"/>
    <n v="55"/>
    <s v="TRIBUNAL ADMINISTRATIVO DE CUNDINAMARCA - SECCION TERCERA_x000a__x000a_2010-00398_x000a_______x000a__x000a_Proximamente:_x000a__x000a_TRIBUNAL ADMINISTRATIVO_x000a__x000a_25000234100020250132300"/>
    <s v="JUZGADO 37 LABORAL DEL CIRCUITO DE BOGOTÁ_x000a__x000a_11001310503720170000800"/>
    <n v="37"/>
    <s v="2017-00008"/>
    <s v="Laboral"/>
    <s v="ORDINARIO LABORAL"/>
    <x v="9"/>
    <s v="MINISTERIO DE SALUD Y PROTECCION SOCIAL - HOY ADRES  _x000a_CONSORCIO FIDUFOSYGA 2005 Y FIDUCIARIAS "/>
    <s v=" RECOBROS"/>
    <s v="PRIMERA INSTANCIA"/>
    <s v="_x000a_2-4-10 RADICACIÓN PROCESO_x000a_,,,,,,,_x000a_11-10-16 AUTO DECLARA FALTA COMMMPETENCIA Y ORDENA REMITIR OL _x000a__x000a_13-01-2017 RADICACIÓN PROCESO_x000a_17-4-2017  AUTO ADMITE DEMANDA Y ORDENA NOIFICAR_x000a_18-5-17 MEMORIAL CON DESISTIMEINTO RECOBROS APROBADOS POR CONSORCIO SAYP 2011"/>
    <n v="1021539198"/>
    <x v="1"/>
    <s v="POSIBLE"/>
    <s v="11-08-2017 _x000a_EN EL PROCESO LABORAL SE MODIFICÓ LA CUANTÍA. _x000a__x000a_ANTES ERA $905,680,950"/>
  </r>
  <r>
    <n v="1"/>
    <n v="56"/>
    <s v="_x000a_TRIBUNAL ADMINISTRATIVO DE CUNDINAMARCA - SECCION TERCERA_x000a_Descongestión _x000a__x000a_2011-0640_x000a__x000a__x000a__x000a__x000a_"/>
    <s v="JUZGADO 7 LABORAL DEL CIRCUITO DE BOGOTÁ_x000a__x000a_11001310500720160047600"/>
    <n v="7"/>
    <s v="2016-00476"/>
    <s v="Laboral"/>
    <s v="ORDINARIO LABORAL"/>
    <x v="17"/>
    <s v="MINISTERIO DE SALUD Y PROTECCION SOCIAL - HOY ADRES  _x000a_CONSORCIO FIDUFOSYGA 2005 Y FIDUCIARIAS "/>
    <s v=" RECOBROS"/>
    <s v="PRIMERA INSTANCIA"/>
    <s v="_x000a_30-6-2011 RADICACIÒN PROCESO_x000a_18-8-11 ADMITE DEMANDA_x000a_,,_x000a_18-3-2013  CONSORCIO CONTESTA DEMANDA_x000a_......_x000a_26-7-16 AUTO ORDENA ENVIAR PROCESO A JUZGADOS LABORALES_x000a_11-8-16 REMITE EXPEDIENTE _x000a__x000a_23-8-16 REPARTIDO A JUZGADO 7 LABORAL DEL CIRCUITO_x000a_11-8-2017 NOTIFICAN"/>
    <n v="6265639815.5"/>
    <x v="1"/>
    <s v="POSIBLE"/>
    <m/>
  </r>
  <r>
    <n v="1"/>
    <n v="57"/>
    <m/>
    <s v="JUZGADO 35 LABORAL DEL CIRCUITO DE BOGOTÁ_x000a__x000a_11001310503520140049600"/>
    <n v="35"/>
    <s v="2014-00496"/>
    <s v="Laboral"/>
    <s v="ORDINARIO LABORAL"/>
    <x v="0"/>
    <s v="MINISTERIO DE SALUD Y PROTECCION SOCIAL - HOY ADRES  _x000a_CONSORCIO FIDUFOSYGA 2005 Y FIDUCIARIAS "/>
    <s v=" RECOBROS"/>
    <s v="PRIMERA INSTANCIA"/>
    <s v="_x000a_24-07-2014  RADICACIÓN PROCESO _x000a_8-8-2017 AUTO ADMITE DEMANDA - OBEDECER Y CUMPLIR  LO DISPUESTO POR EL TRIBUNAL SUPERIOR. ORDENA NOTIFICAR A LAS DEMANDADAS . SE ACEPTA DESISTIMIENTO PARCIAL PRETENSIONES_x000a_11-9-2017 NOTIFICAN POR AVISO A FIDUPREVISORA _x000a_29-9"/>
    <n v="27567774190.209999"/>
    <x v="1"/>
    <s v="POSIBLE"/>
    <s v="NOTIFICAOD EN SEPT. 2019_x000a_(fiduprevisora)_x000a_NOTIFICADO EN MARZO 2021 Aa Fiducoldex y Fidudavivienda"/>
  </r>
  <r>
    <n v="1"/>
    <n v="58"/>
    <s v="_x000a_TRIBUNAL ADMINSITRATIVO DE CUNDINAMARCA _x000a__x000a_2011-01313_x000a_______x000a__x000a_JUZGADO 37 LABORAL DEL CIRCUITO DE BOGOTÁ_x000a__x000a_______x000a__x000a_JUZGADO 47 LABORAL DEL CIRCUITO DE BOGOTÁ, PERO SE CONSULTA CON EL 37"/>
    <s v="JUZGADO 37 LABORAL DEL CIRCUITO DE BOGOTÁ_x000a__x000a_11001310503720170010800"/>
    <n v="37"/>
    <s v="2017-00108"/>
    <s v="Laboral"/>
    <s v="ORDINARIO LABORAL"/>
    <x v="8"/>
    <s v="MINISTERIO DE SALUD Y PROTECCION SOCIAL - HOY ADRES  _x000a_CONSORCIO FIDUFOSYGA 2005 Y FIDUCIARIAS "/>
    <s v="RECOBROS"/>
    <s v="PRIMERA INSTANCIA"/>
    <s v="30-11-11 RADICACIÓN PROCESO Y REPARTO _x000a_,,,,,,_x000a_21-2-17 AUTO REMITE POR COMPETENCIA A JUZGADOS LABORALES _x000a_7-3-17 ENVIADO A JUZGADOS LABORALES OFICIO FIC 136_x000a__x000a_13-03-2017 RADICACIÓN PROCESO_x000a_3-4-2017 AUTO ADMITE DEMANDA Y ORDENA NOTIFICAR _x000a_6-9-17 NOTIFICACIÓN "/>
    <n v="492655566"/>
    <x v="1"/>
    <s v="POSIBLE"/>
    <s v="_x000a_ANTES: $ 656,425,096 _x000a__x000a_con auto de 12 de Abril de 2018 desiste parciamente de 189 recobros por $163,769,530_x000a__x000a_ANTES R.D. $1,232,079,667_x000a__x000a_____"/>
  </r>
  <r>
    <n v="1"/>
    <n v="59"/>
    <s v="TRIBUNAL ADMINISTRATIVO DE CUNDINAMARCA - SECCION TERCERA_x000a__x000a_2010-0957"/>
    <s v="JUZGADO 38 LABORAL DEL CIRCUITO DE BOGOTÁ_x000a__x000a_11001310503820160079500"/>
    <n v="38"/>
    <s v="2016-00795 "/>
    <s v="Laboral"/>
    <s v="ORDINARIO LABORAL"/>
    <x v="0"/>
    <s v="MINISTERIO DE SALUD Y PROTECCION SOCIAL - HOY ADRES  _x000a_CONSORCIO FIDUFOSYGA 2005 Y FIDUCIARIAS "/>
    <s v="RECOBROS"/>
    <s v="PRIMERA INSTANCIA"/>
    <s v="14-01-2011 RADICACIÓN  PROCESO Y REPARTO_x000a_24-3-11 AUTO QUE ADMITE DEMANDA_x000a_,,_x000a_11-8-16  REMITE A JUZGADOS LABORALES_x000a_23-8-16 REPARTIDO A JUZGADO 38 LABORAL DEL CIRCUITO DE BOGOTÁ _x000a__x000a_24-8-21016  RADICACIÓN PROCESO _x000a_3-10-17 AUTO AVOCA CONOCIMIENTO_x000a_3-10-17 AUTO R"/>
    <n v="450000000"/>
    <x v="1"/>
    <s v="POSIBLE"/>
    <s v="27/septiembre/2021. Demandante solicita suspensión por 6 meses, por acogerse al Acuerdo de Punto Final"/>
  </r>
  <r>
    <n v="1"/>
    <n v="60"/>
    <s v="TRIBUNAL ADMINISTRATIVO DE CUNDINAMARCA - SECCION TERCERA_x000a__x000a_2011-01042   _x000a_______x000a__x000a_SUPERSALUD_x000a_______x000a__x000a_JUZGADO 13 LABORAL DEL CIRCUITO DE BOGOTÁ_x000a_______x000a__x000a_JUZGADO 44 LABORAL DEL CIRCUITO DE BOGOTÁ, PERO SE CONSULTA CON EL 13"/>
    <s v="JUZGADO 13 LABORAL DEL CIRCUITO DE BOGOTÁ_x000a__x000a_11001310501320160043300"/>
    <n v="13"/>
    <s v="2016-00433"/>
    <s v="Laboral"/>
    <s v="ORDINARIO LABORAL"/>
    <x v="7"/>
    <s v="MINISTERIO DE SALUD Y PROTECCION SOCIAL - HOY ADRES  _x000a_CONSORCIO FIDUFOSYGA 2005 Y FIDUCIARIAS "/>
    <s v="RECOBROS"/>
    <s v="PRIMERA INSTANCIA"/>
    <s v="29-9-2011 RADICACIÓN DEMANDA Y REPARTO_x000a_,,,,,,,_x000a__x000a_8-7-14 AUTO DECLARA FALTA JURISDICCIÓN Y REMITE A LABORAL_x000a_,,,,_x000a_9-8-2016  RADICACIÓN PROCESO _x000a_15-12-2016  DECIDE RECURSO CONFIMA DECISIÓN DE ENVIAR PROCESO A SUPERSALUD_x000a_17-1-17 CON OFICIO 1199 SE REMITE EXPED"/>
    <n v="16056445880"/>
    <x v="3"/>
    <s v="REMOTA"/>
    <s v="SUMA ANTERIOR_x000a_$14,104,946,671 _x000a_CAMBIÓ EN LA DEMANDA LABORAL  NOTIFICADA EN FEBRERO DE 2018 "/>
  </r>
  <r>
    <n v="1"/>
    <n v="61"/>
    <s v="JUZGADO 19 ADMINSITRATIVO DE DESCONGESTIÓN DEL CIRCUITO DE BOGOTÁ_x000a_34-2012-0003_x000a_______x000a__x000a_JUZGADO 26 _x000a_LABORAL DEL CIRCUITO DE BOGOTÁ_x000a_______x000a__x000a_SUPERSALUD _x000a_J-2016-2099_x000a_______x000a__x000a_JUZGADO 45 LABORAL DEL CIRCUITO DE BOGOTÁ, PERO SE CONSULTA CON EL 26"/>
    <s v="JUZGADO 26 LABORAL DEL CIRCUITO DE BOGOTÁ D.C._x000a__x000a_11001310502620150077400"/>
    <n v="26"/>
    <s v="2015-00774"/>
    <s v="Laboral"/>
    <s v="ORDINARIO LABORAL"/>
    <x v="3"/>
    <s v="MINISTERIO DE SALUD Y PROTECCION SOCIAL - HOY ADRES  _x000a_CONSORCIO FIDUFOSYGA 2005 Y FIDUCIARIAS "/>
    <s v="RECOBROS"/>
    <s v="PRIMERA INSTANCIA"/>
    <s v="RADICACIÓN 11-01-2012_x000a_ADMITIDO EL 31 DE JULIO DE 2012_x000a_......._x000a_23-9-14 AUTO ORDENA ENVIAR PROCESOS A JURISDICCIÓN LABORAL_x000a_25-9-2015 RADICACIÓN PROCESO Y REPARTO _x000a_22-10-15 AUTO ORDENA ENVIAR PROCESO A CSJ CONFLICTO COMPETENCIAS_x000a_17-11-15 ENVIO ESPEDIENTE CSJ"/>
    <n v="76346076"/>
    <x v="3"/>
    <s v="REMOTA"/>
    <s v="ANTES $114,423,816_x000a__x000a_cuantía modificada en Enero 2019 Demanda Laboral  "/>
  </r>
  <r>
    <n v="1"/>
    <n v="62"/>
    <s v="_x000a_TRIBUNAL ADMINISTRATIVO DE CUNDINAMARCA SECCIÓN TERCERA_x000a_______x000a__x000a_INTENTO DE ENVIAR A JUZGADOS 34 Y 3 ADMINISTRATIVO (2022 y 2024)"/>
    <s v="JUZGADO 8 LABORAL DEL CIRCUITO DE BOGOTÁ_x000a__x000a_11001310500820140046200"/>
    <n v="8"/>
    <s v="2014-00462"/>
    <s v="Laboral"/>
    <s v="ORDINARIO LABORAL"/>
    <x v="0"/>
    <s v="MINISTERIO DE SALUD Y PROTECCION SOCIAL - HOY ADRES  _x000a_CONSORCIO FIDUFOSYGA 2005 Y FIDUCIARIAS "/>
    <s v="RECOBROS"/>
    <s v="PRIMERA INSTANCIA"/>
    <s v="_x000a_02-07-2014  RADICACIÓN PROCESO _x000a_28-1-2015 AUTO DECLARACIÓN INCOMPETENCIA _x000a_26-5-2015 AUTO DECIDE RECURSO REPOSICIÓN Y ORDENA REMITIR AL CSJ _x000a_,,,,_x000a_28-10-2015 MEMORIAL CON SUBSANACIÓN DEMANDA_x000a_18-3-2015 AUTO ADMITE DEMANDA _x000a_23-9-16 MEMORIAL CON CONTESTACIÓN "/>
    <n v="1311514313.1500001"/>
    <x v="1"/>
    <s v="POSIBLE"/>
    <m/>
  </r>
  <r>
    <n v="1"/>
    <n v="63"/>
    <m/>
    <s v="JUZGADO 8 LABORAL DEL CIRCUITO DE BOGOTÁ_x000a__x000a_11001310500820140052500"/>
    <n v="8"/>
    <s v="2014-00525"/>
    <s v="Laboral"/>
    <s v="ORDINARIO LABORAL"/>
    <x v="0"/>
    <s v="MINISTERIO DE SALUD Y PROTECCION SOCIAL - HOY ADRES  _x000a_CONSORCIO FIDUFOSYGA 2005 Y FIDUCIARIAS "/>
    <s v="RECOBROS"/>
    <s v="PRIMERA INSTANCIA"/>
    <s v="_x000a_30-7-2014  RADICACIÓN PROCESO_x000a_14-1-15 AUTO DECLARA INCOMPETENCIA ORDENA REMITIR CSJ_x000a_11-5-15 AUTO NO REPONE DEJA EN FIRME AUTO FALTA DE COMPETENCIA 19-5-16 REMITE EXPEDIENTE AL CSJ_x000a_25-8-15 RECIBE EXPEDIENTE DEL CSJ - SALA DISCIPLINARIA_x000a_..._x000a_6-6-2017 AUTO A"/>
    <n v="873397776.01999998"/>
    <x v="1"/>
    <s v="POSIBLE"/>
    <s v="El 15 de Mayo de 2019 se notifica  el texto integrado de la reforma de la demanda _x000a__x000a_______x000a__x000a_19 Dic 2024. Aceptó desistimiento parcial por $979.598.654,98. Correo electrónico del Dr. Luis Felipe Bonilla"/>
  </r>
  <r>
    <n v="1"/>
    <n v="64"/>
    <s v="JUZGADO 51 LABORAL DEL CIRCUITO DE BOGOTÁ, PERO SE CONSULTA CON EL 22"/>
    <s v="JUZGADO 22 LABORAL DEL CIRCUITO DE BOGOTÁ_x000a__x000a_11001310502220140049000"/>
    <n v="22"/>
    <s v="2014-00490"/>
    <s v="Laboral"/>
    <s v="ORDINARIO LABORAL"/>
    <x v="0"/>
    <s v="MINISTERIO DE SALUD Y PROTECCION SOCIAL - HOY ADRES  _x000a_CONSORCIO FIDUFOSYGA 2005 Y FIDUCIARIAS "/>
    <s v="RECOBROS"/>
    <s v="PRIMERA INSTANCIA"/>
    <s v="_x000a_24-07-2014 RADICACIÓN PROCESO _x000a_23-1-17 AUTO ADMITE DEMANDA  Y ORDENA NOTIFICAR_x000a_24-3-17 AUTO ADMITE RENUNCIA Y RECONOCE PERSONERÍA _x000a_1-9-17 MEMORIAL CON CONSTANCIA ENVÍO CITATORIOS_x000a_22-2-18 MEMORIAL CON REFORMA DEMANDA _x000a_3-8-18 NTIFICACIÓN CONSORCIO SAYP 201"/>
    <n v="12174679218.68"/>
    <x v="1"/>
    <s v="POSIBLE"/>
    <m/>
  </r>
  <r>
    <n v="1"/>
    <n v="65"/>
    <s v="JUZGADO 41_x000a_ LABORAL DELCIRCUITO DE BOGOTA_x000a_PERO SE SIGUE CONSULTANDO CON 25_x000a_______x000a__x000a_JUZGADO 44 LABORAL DEL CIRCUITO DE BOGOTÁ, PERO SE CONSULTA CON EL 25"/>
    <s v="JUZGADO 25 LABORAL DEL CIRCUITO DE BOGOTÁ_x000a__x000a_11001310502520150041600"/>
    <n v="25"/>
    <s v="2015-00416"/>
    <s v="Laboral"/>
    <s v="ORDINARIO LABORAL"/>
    <x v="8"/>
    <s v="MINISTERIO DE SALUD Y PROTECCION SOCIAL - HOY ADRES  _x000a_CONSORCIO FIDUFOSYGA 2005 Y FIDUCIARIAS "/>
    <s v="RECOBROS"/>
    <s v="PRIMERA INSTANCIA"/>
    <s v="_x000a_15-05-2015  RADICACIÓN PROCESO_x000a_16-1-17 AUTO DE OBEDECER Y CUMPLIR _x000a_14-2-17 AUTO ADMIT DEMANDA _x000a_13-03-2017 CITATORIO A FIDUCOLOMBIA _x000a_23-3-17 DESISTIMIENTO PARCFIAL PRETENSIONES _x000a_6-4- 17 AUTO  REQUIERE EPS INDIQUE PRETENSIONES QUE DESISTE_x000a_12-9-17 MEMORIAL "/>
    <n v="25872420713"/>
    <x v="1"/>
    <s v="POSIBLE"/>
    <s v="_x000a_NOTIFICADO POR AVISO CORREO ELECTRÓNICO (COVID)_x000a_EL 4 DEAGOSTO 2020_x000a_SE ACEPTÓ OFERTA EN AGOSTO 2020 _x000a__x000a_10-2-2021  APODERADO INFORMA VALOR CUANTÍA PROCESO LABORAL_x000a__x000a__x000a__x000a_"/>
  </r>
  <r>
    <n v="1"/>
    <n v="66"/>
    <s v="TRIBUNAL ADMINISTRATIVO DE CUNDINAMARCA_x000a__x000a_2012-00334"/>
    <s v="JUZGADO 24 LABORAL DEL CIRCUITO DE BOGOTÁ_x000a__x000a_11001310502420160044100"/>
    <n v="24"/>
    <s v="2016-00441"/>
    <s v="Laboral"/>
    <s v="ORDINARIO LABORAL"/>
    <x v="0"/>
    <s v="MINISTERIO DE SALUD Y PROTECCION SOCIAL - HOY ADRES  _x000a_CONSORCIO FIDUFOSYGA 2005 Y FIDUCIARIAS "/>
    <s v="RECOBROS"/>
    <s v="PRIMERA INSTANCIA"/>
    <s v="_x000a__x000a_25-8-2016  RADICACIÓN PROCESO_x000a_6-9-2016  AUTO AVOCA CONOCIMIENTO  Y ORDENA ADECUAR_x000a_14-9-2016 APODERADO EPS ALLEGA ADECUACIÓN_x000a_14-12-16 AUTO ADMITE DEMANDA_x000a_....._x000a_20-6-18 LUIS FELIPE BONILLA APODERADO FIDUFOSGA SE NOTIFICA PERSONALMENTE PROCESO_x000a_ 29-8-18  AU"/>
    <n v="1914724693"/>
    <x v="1"/>
    <s v="POSIBLE"/>
    <s v="El 28 de noviembre de 2024, en audiencia, se aceptaron desistimientos por $1.703’900.914 (5697 ítems) y $ 121’688.944 (425 ítems). Correo Bonilla."/>
  </r>
  <r>
    <n v="1"/>
    <n v="67"/>
    <s v="TRIBUNAL ADMINISTRATIVO DE CUNDINAMARCA, SECCION TERCERA_x000a__x000a__x000a_2009-1086_x000a__x000a_"/>
    <s v="JUZGADO 27 LABORAL DEL CIRCUITO DE BOGOTÁ_x000a__x000a_11001310502720160039800"/>
    <n v="27"/>
    <s v="2016-00398"/>
    <s v="Laboral"/>
    <s v="ORDINARIO LABORAL"/>
    <x v="0"/>
    <s v="MINISTERIO DE SALUD Y PROTECCION SOCIAL - HOY ADRES  _x000a_CONSORCIO FIDUFOSYGA 2005 Y FIDUCIARIAS "/>
    <s v="RECOBROS"/>
    <s v="CITATORIOS"/>
    <s v="15-01-2010  RADICACIÒN PROCESO_x000a_......_x000a_12-7-2016 AUTO DECLARA FALTA DE JURISDICCIÓN Y ORDENA REMITIR A SECRETARÍA GENERAL TRIBUNAL SUPERIOR DE BOGOTÁ PARA REPARTO_x000a__x000a_8-8-2016 RADICACIÓN PROCESO_x000a_4-11-2016 AUTO ORDENA ENVIAR PROCESO A LA SUPERSALUD -SNS-_x000a_12-10"/>
    <n v="945010042"/>
    <x v="0"/>
    <s v="POSIBLE"/>
    <s v="NO HEMOS SIDO NOTIFICADOS DE LA DEMANDA LABORAL "/>
  </r>
  <r>
    <n v="1"/>
    <n v="68"/>
    <s v="JUZGADO 19 LABORAL DEL CIRCUITO DE BOGOTÁ_x000a_______x000a__x000a_JUZGADO 43 LABORAL DEL CIRCUITO DE BOGOTÁ, PERO SE CONSULTA CON EL 19"/>
    <s v="JUZGADO 19 LABORAL DEL CIRCUITO DE BOGOTÁ_x000a__x000a_11001310501920160039800"/>
    <n v="19"/>
    <s v="2016-00398"/>
    <s v="Laboral"/>
    <s v="ORDINARIO LABORAL"/>
    <x v="3"/>
    <s v="MINISTERIO DE SALUD Y PROTECCION SOCIAL - HOY ADRES  _x000a_CONSORCIO FIDUFOSYGA 2005 Y FIDUCIARIAS "/>
    <s v="RECOBROS"/>
    <s v="NOTIFICACIÓN "/>
    <s v="28-7-16 RADICACIÓN PROCESO_x000a_3-8-16 AUTO ORDENA ENVIAR PROCESO SUPERSALUD _x000a_2-11-16 AUTO NO REPONE ORDENA ENVIAR _x000a_21-11-16 REMITE EXPEDIENTE SUPERSALUD_x000a_14-11-17 RECIBE EXPEDIENTE PROCEDENTE CONSEJO SUPRIOR JUDICATURA _x000a_14-11-17 AL DESPACHO _x000a_19-12-17 AUTO INAD"/>
    <n v="632017772"/>
    <x v="1"/>
    <s v="POSIBLE"/>
    <m/>
  </r>
  <r>
    <n v="1"/>
    <n v="69"/>
    <m/>
    <s v="JUZGADO 24 LABORAL DEL CIRCUITO DE BOGOTÁ_x000a__x000a_11001310502420140055300"/>
    <n v="24"/>
    <s v="2014-00553"/>
    <s v="Laboral"/>
    <s v="ORDINARIO LABORAL"/>
    <x v="3"/>
    <s v="MINISTERIO DE SALUD Y PROTECCION SOCIAL - HOY ADRES  _x000a_CONSORCIO FIDUFOSYGA 2005 Y FIDUCIARIAS "/>
    <s v="RECOBROS"/>
    <s v="PRIMERA INSTANCIA"/>
    <s v="_x000a_22-8-2014 RADICACIÓN PROCESO_x000a_19-9-14 AUTO ORDENA ENVIAR A JUZGDOS CIVILES_x000a_26-5-15 SE RECIBE4 EXPDIENTE DE CONSEJO SUPERIOR DE LA JUDICATURA_x000a_26-8-15 AUTO REQUIERE ACTOR PARA QUE ADECUE DEMANDA_x000a_2210-15 AUTO INADMITE DEMANDA CONCEDE TÉRMINO PARA SUBSANAR_x000a_.."/>
    <n v="37724149"/>
    <x v="1"/>
    <s v="POSIBLE"/>
    <s v="De  los 55 recobros objeto de demanda solo uno es de Fidufosyga por_x000a_$ $38,991"/>
  </r>
  <r>
    <n v="1"/>
    <n v="70"/>
    <s v="JUZGADO 24 LABORAL DEL CIRCUITO DE BOGOTÁ _x000a_______x000a__x000a_JUZGADO 45 LABORAL DEL CIRCUITO DE BOGOTÁ, PERO SE CONSULTA CON EL 24"/>
    <s v="JUZGADO 24 LABORAL DEL CIRCUITO DE BOGOTÁ_x000a__x000a_11001310502420150072900"/>
    <n v="24"/>
    <s v="2015-00729"/>
    <s v="Laboral"/>
    <s v="ORDINARIO LABORAL"/>
    <x v="17"/>
    <s v="MINISTERIO DE SALUD Y PROTECCION SOCIAL - HOY ADRES  _x000a_CONSORCIO FIDUFOSYGA 2005 Y FIDUCIARIAS "/>
    <s v="RECOBROS"/>
    <s v="CITATORIOS"/>
    <s v="26-8-2015  RADICACIÓN PROCESO_x000a__x000a_5-11-2015 AUTO ADM ITE DEMANDA _x000a_22-11-15 NOTIFICAN POR ABISO MINISTERIO, FIDUCLDEX Y FIDUPREVISORA_x000a_15-12-18 CONTESTACIONES INSLUD Y CONOSRCIO SAYP  _x000a_20-2-18 NOTIFICACIÓN AFISO ADRES _x000a_5-6-18 AUTO NIEGA RECURSO REPOSICIÓN, NO "/>
    <n v="1761473842"/>
    <x v="1"/>
    <s v="POSIBLE"/>
    <m/>
  </r>
  <r>
    <n v="1"/>
    <n v="71"/>
    <m/>
    <s v="JUZGADO 36 LABORAL DEL CIRCUITO DE BOGOTÁ_x000a__x000a_11001310503620150019900"/>
    <n v="36"/>
    <s v="2015-00199"/>
    <s v="Laboral"/>
    <s v="ORDINARIO LABORAL"/>
    <x v="0"/>
    <s v="MINISTERIO DE SALUD Y PROTECCION SOCIAL - HOY ADRES  _x000a_CONSORCIO FIDUFOSYGA 2005 Y FIDUCIARIAS "/>
    <s v="RECOBROS"/>
    <s v="PRIMERA INSTANCIA"/>
    <s v="24-2-2015 RADICACIÓN PROCESO_x000a_18-9-15  CONSEJO SUPERIOR DE LA JUDICATURA DIRIME CONFLICTO_x000a_5-7-16 AUTO ADMITE DEMANDA_x000a_ 1-6-18 AUTO ACEPTA DESISTIMIENTO PRETENSIONES . REQUIERE EPS PARA QUE CONSOLIDE EN UN SOLO ESCRITO LOS RECOBROS QUE QUEDAN EN LA DEMANDA._x000a_"/>
    <n v="5929026057.6999998"/>
    <x v="1"/>
    <s v="POSIBLE"/>
    <m/>
  </r>
  <r>
    <n v="1"/>
    <n v="72"/>
    <s v="TRIBUNAL ADMINISTRATIVO DE CUNDINAMARCA _x000a_2012-00504_x000a__x000a_JUZGADO 33 ADMINISTRATIVO DE ORALIDAD DEL CIRCUITO DE BOGOTA _x000a_2013-00003_x000a__x000a_JUZGADO 18 _x000a_LABORAL DEL CIRCUITO DE BOGOTA_x000a__x000a_SUPERSALUD_x000a_J-2015-01087_x000a__x000a_ENVIADO EXPEDIENTE A JUZGADO 41, PERO SE CONSULTA CON 18 _x000a__x000a_"/>
    <s v="JUZGADO 18 LABORAL DEL CIRCUITO DE BOGOTÁ _x000a__x000a_11001310501820140040800"/>
    <n v="18"/>
    <s v="2014-00408"/>
    <s v="Laboral"/>
    <s v="ORDINARIO LABORAL"/>
    <x v="1"/>
    <s v="MINISTERIO DE SALUD Y PROTECCION SOCIAL - HOY ADRES  _x000a_CONSORCIO FIDUFOSYGA 2005 Y FIDUCIARIAS "/>
    <s v="RECOBROS "/>
    <s v="PRIMERA INSTANCIA"/>
    <s v="TAC  26-11-12  RADICACIÓN Y REPARTO._x000a_12-12-12  REMITE A JUZGADOS ADMINISTRATIVOS._x000a__x000a_30-4-14 AUTO REMITE A JUZGADOS LABORALES_x000a_9-7-2014 JUZGADO LABORAL RADICA DEMANDA_x000a_25-6-2015  AUTO RECHAZA DEMANDA Y ORDENA REMITIR SNS _x000a_____________x000a_SUPERSALUD_x000a_..... AL CSJ- "/>
    <n v="217741984"/>
    <x v="1"/>
    <s v="POSIBLE"/>
    <m/>
  </r>
  <r>
    <n v="1"/>
    <n v="73"/>
    <s v="TRIBUNAL ADTIVO CUNDINAMARCA_x000a_2013-02217_x000a__x000a_JUZGADO 34 ADMINISTRATIVO DEL CIRCUITO DE BOGOTÁ_x000a_2014-00180_x000a__x000a_JUZGADO 18 LABORAL DEL CIRCUITO DE BOGOTÁ _x000a_2014-00507_x000a__x000a_SUPERSALUD_x000a_2015-01088_x000a__x000a_ENVIADO EXPEDIENTE A JUZGADO 41, PERO SE CONSULTA CON 18 _x000a__x000a_ENVIADO EXPEDIEN"/>
    <s v="JUZGADO 18 LABORAL DEL CIRCUITO DE BOGOTÁ_x000a__x000a_11001310501820140050700"/>
    <n v="18"/>
    <s v="2014-00507"/>
    <s v="Laboral"/>
    <s v="ORDINARIO LABORAL"/>
    <x v="2"/>
    <s v="MINISTERIO PROTECCIÓN SOCIAL-CONSORCIO FIDUGOSYGA 2005 Y FIDUCIARIAS  Y OTROS"/>
    <s v="RECOBROS"/>
    <s v="PRIMERA INSTANCIA"/>
    <s v="_x000a_22-8-2017 RADIACIÓN PROCESO_x000a_7-10-14 AUTO INADMITE DEMANDA _x000a_26-6-15  AUTO DECLARA INCOMPETENCIA Y REMITE SUPRSALUD_x000a_24-5-18 REGRESA EXPEDIENTE DE CSJ-SALA DISCIPLINARIA ASIGNA CONOCIMIENTO JUZGADO LABORAL _x000a_10-7-18 AUTO DE OBEDECER Y CUMPLIR.  AVOCA CONOCIM"/>
    <n v="1079548407"/>
    <x v="1"/>
    <s v="POSIBLE"/>
    <s v="SE ASIGNÓ ABOGADO se remitieron poderes _x000a__x000a_LLEGÓ CITATORIO EL 31-8-2018_x000a__x000a_PENDIENTE DE NOTIFICACIÓN PARA MODIFICAR CUANTÍA, SI ES DEL CASO._x000a__x000a_______x000a__x000a_2024-12-19 Acepta desistimiento parcial por $946.322.645."/>
  </r>
  <r>
    <n v="1"/>
    <n v="74"/>
    <s v="TRIBUNAL ADMINISTRATIVO DE CUNDINAMARCA - SECCION TERCERA_x000a__x000a_2011-01230_x000a__x000a__x000a_Volverá al Tribunal Administrativo de Cundinamarca"/>
    <s v="JUZGADO 33 LABORAL DEL CIRCUITO DE BOGOTÁ_x000a__x000a_11001310503320160066400"/>
    <n v="33"/>
    <s v="2016-00664"/>
    <s v="Laboral"/>
    <s v="ORDINARIO LABORAL"/>
    <x v="3"/>
    <s v="MINISTERIO DE SALUD Y PROTECCION SOCIAL - HOY ADRES  _x000a_CONSORCIO FIDUFOSYGA 2005 Y FIDUCIARIAS "/>
    <s v="RECOBROS"/>
    <s v="PRIMERA INSTANCIA"/>
    <s v="16-11-11 RADICACIÓN PROCESO Y REPARTO_x000a_8-12-11  AUTO ADMISORIO DEMANDA ORDENA NOTIFICAR_x000a_._x000a_28-2-16 APODERADO DEMANDADA ALLEGA OBJECIÓN DICTAMEN_x000a_2-5-16 AL DESPACHO CON OBJECIÓN DICTAMEN_x000a_26-6-16 AUTO ENVIANDO A OTRA JURISDICCIÓN_x000a_30-8-16 AL DESPACHO _x000a__x000a_22-11-21"/>
    <n v="306265866"/>
    <x v="3"/>
    <s v="REMOTA"/>
    <s v="25-5-2018 _x000a_antes $445,470,458 _x000a_La cuantía cambió en la subsanación de la demanda laboral  25-5-2018"/>
  </r>
  <r>
    <n v="1"/>
    <n v="75"/>
    <s v="TRIBUNAL ADMINISTRATIVO DE CUNDINAMARCA - SECCION TERCERA_x000a_2010-00894"/>
    <s v="JUZGADO 9 LABORAL DEL CIRCUITO DE BOGOTÁ_x000a__x000a_11001310500920150024700"/>
    <n v="9"/>
    <s v="2015-00247"/>
    <s v="Laboral"/>
    <s v="ORDINARIO LABORAL"/>
    <x v="9"/>
    <s v="MINISTERIO DE SALUD Y PROTECCION SOCIAL - HOY ADRES  _x000a_CONSORCIO FIDUFOSYGA 2005 Y FIDUCIARIAS "/>
    <s v="RECOBROS"/>
    <s v="PRIMERA INSTANCIA"/>
    <s v="_x000a_24-03-11 AUTO ADMITE DEMANDA_x000a_,,,,_x000a_12-3-15 RADICACIÓN PROCESO_x000a_10-4-15 AUTO SE ABSTIENE DE CONOCER Y REMITE A SUPERINTENDENCIA NACIONAL DE SALUD_x000a_,,,,,_x000a_1-8-2017 AUTO ADMITE DEMANDA - ORDENA NOTIFICAR _x000a_10-10-17 AUTO ACEPTA DESISTIMIENTO TOTAL Y PARCIAL POR $"/>
    <n v="626804458"/>
    <x v="1"/>
    <s v="POSIBLE"/>
    <s v="DISMINUYE CUANTÍA  POR DESISTIMIENTO ACEPTADO  CON AUTO DEL 24-10-2017_x000a_ANTES $765,487,239 _x000a_"/>
  </r>
  <r>
    <n v="1"/>
    <n v="76"/>
    <m/>
    <s v="JUZGADO 36 LABORAL DEL CIRCUITO DE BOGOTÁ_x000a__x000a_11001310503620150052300 "/>
    <n v="36"/>
    <s v="2015-00523"/>
    <s v="Laboral"/>
    <s v="ORDINARIO LABORAL"/>
    <x v="0"/>
    <s v="MINISTERIO DE SALUD Y PROTECCION SOCIAL - HOY ADRES  _x000a_CONSORCIO FIDUFOSYGA 2005 Y FIDUCIARIAS "/>
    <s v="RECOBROS"/>
    <s v="PRIMERA INSTANCIA"/>
    <s v="_x000a_9-6-2015 RADICACIÓN PROCESO Y REPARTO_x000a_14-12-16 AUTO CONCEDE TERMINO 5 DÍAS PARA ADECUAR DEMANDA A ESTA JURISDICCIÓN._x000a_16-6-17 SUBSANACIÓN DEMANDA _x000a_27-12-17 AUTO ADMINTE DEMANDA _x000a_18-9-19 NOTIFICACIÓN POR AVISO A FIDUPREVISORA _x000a_26-9-19 MEMORIAL CON CONTESTA"/>
    <n v="3625467746.1999998"/>
    <x v="1"/>
    <s v="POSIBLE"/>
    <s v="LLEGÓ EN OCTUBRE 2019 "/>
  </r>
  <r>
    <n v="1"/>
    <n v="77"/>
    <s v="TRIBUNAL ADMINISTRATIVO DE CUNDINAMARCA - SECCION TERCERA_x000a__x000a_2010-00119_x000a__x000a__x000a_ENVIADO EXPEDIENTE A JUZGADO 45, PERO SE CONSULTA CON 6"/>
    <s v="JUZGADO 6 LABORAL DEL CIRCUITO DE BOGOTÁ_x000a__x000a_11001310500620160059300 "/>
    <n v="6"/>
    <s v="2016-00593"/>
    <s v="Laboral"/>
    <s v="ORDINARIO LABORAL"/>
    <x v="3"/>
    <s v="MINISTERIO DE SALUD Y PROTECCION SOCIAL - HOY ADRES  _x000a_CONSORCIO FIDUFOSYGA 2005 Y FIDUCIARIAS "/>
    <s v="INTERESES DE MORA "/>
    <s v="SE APELÓ SENTENCIA DE PRIMERA INTANCIA"/>
    <s v="9-3-10 RADICACIÒN PROCESO_x000a_,,,_x000a_30-8-16 AL DESPACHO CON RECURSO FALTA COMPETENCIAEL TRIBUNAL INFORMA QUE FUE REPARTIDO A JUZGADO 6 LABORAL DEL CIRCUITO DE BOGOTÁ Y RADICACO CON EL No.1100131050062016-00593_x000a__x000a_22-11-2016 RADICACIÓN PROCESO _x000a_2-2-2017 AUTO RECHA"/>
    <n v="1257928324"/>
    <x v="5"/>
    <s v="PROBABLE"/>
    <m/>
  </r>
  <r>
    <n v="1"/>
    <n v="78"/>
    <s v="_x000a__x000a_TRIBUNAL ADMINISTRATIVO DE CUNDINAMARCA_x000a__x000a_2011-1434_x000a__x000a__x000a__x000a__x000a_TRIBUNAL SUPERIOR DE BOGOTÁ- SALA LABORAL_x000a_(Consecutivo 01)_x000a__x000a_11001310502920160037501"/>
    <s v="JUZGADO 29 LABORAL DEL CIRCUITO DE BOGOTÁ_x000a__x000a_11001310502920160037500"/>
    <n v="29"/>
    <s v="2016-00375 _x000a_"/>
    <s v="Laboral"/>
    <s v="ORDINARIO LABORAL"/>
    <x v="0"/>
    <s v="MINISTERIO DE SALUD Y PROTECCION SOCIAL - HOY ADRES  _x000a_CONSORCIO FIDUFOSYGA 2005 Y FIDUCIARIAS "/>
    <s v="RECOBROS"/>
    <s v="PRIMERA INSTANCIA"/>
    <s v="_x000a_13-12-2011 RADICACIÓN  PROCESO Y REPARTO_x000a_22-3-12 AUTO ADMITE DEMANDA _x000a_11-04-2013 NOTIFICACIÓN POR AVISO_x000a_,,,,,_x000a_11-8-1-6 ENVIO A JUZGADOS LABORALES_x000a_23-8-16  REPARTIDO A JUZGADO 29 LABORAL DEL CIRCUITO DE BOGOTÁ_x000a_22-8-2016 RADICACIÓN PROCESO_x000a_16-1-2017 ENVIAD"/>
    <n v="8391669237.2299995"/>
    <x v="1"/>
    <s v="POSIBLE"/>
    <s v="En correo del 23 de marzo del 2022, jcuribe@esguerra.com evía auto admisorio de demanda_x000a_______x000a__x000a_Originalmente la manejaba Esguerra, pero en correo del 17 de junio de 2024 se envió factura inicial, con valores negociados con Felipe Bonilla y él presentó la "/>
  </r>
  <r>
    <n v="1"/>
    <n v="79"/>
    <s v="_x000a__x000a_TRIBUNAL ADMINISTRATIVO DE CUNDINAMARCA_x000a__x000a_2011-01435_x000a__x000a__x000a_"/>
    <s v="JUZGADO 34 LABORAL DEL CIRCUITO DE BOGOTÁ_x000a__x000a_11001310503420160041100"/>
    <n v="34"/>
    <s v="2016-00411 "/>
    <s v="Laboral"/>
    <s v="ORDINARIO LABORAL"/>
    <x v="0"/>
    <s v="MINISTERIO DE SALUD Y PROTECCION SOCIAL - HOY ADRES  _x000a_CONSORCIO FIDUFOSYGA 2005 Y FIDUCIARIAS "/>
    <s v="RECOBROS"/>
    <s v="PRIMERA INSTANCIA"/>
    <s v="13-12-11 RADICACIÓN DEMANDA Y REPARTO_x000a_27-1-12 AUTO TRÁMITE PREVIO ADMITIR DEMANDA_x000a_21-3-12 SUBSANACIÓN DEMANDA_x000a_20-4-12 ADMITE DEMANDA Y  ORDENA NOTIFICAR_x000a_,,,,,,,_x000a_11-8-16 ENVIADO A JUZGADOS LABORALES_x000a__x000a_22-8-16 REPARTIDO A JUZGADO 34 LABORAL DEL CIRCUITO DE B"/>
    <n v="168120901"/>
    <x v="1"/>
    <s v="POSIBLE"/>
    <s v="ANTES $359.469.322_x000a__x000a_CAMBIÓ CON LA REFORMA DE LA DEMANDA NOTIFICADA EL 21-6-2019_x000a__x000a__x000a_---_x000a__x000a_En correo del 8 de marzo del 2023, se notifican auto admisorio y reforma"/>
  </r>
  <r>
    <n v="1"/>
    <n v="80"/>
    <s v="TRIBUNAL ADMINISTRATIVO DE CUNDINAMARCA - SECCION TERCERA_x000a__x000a_2011-00349"/>
    <s v="JUZGADO 29 LABORAL DEL CIRCUITO DE BOGOTÁ_x000a__x000a_11001310502920160037600"/>
    <n v="29"/>
    <s v="2016-00376 "/>
    <s v="Laboral"/>
    <s v="ORDINARIO LABORAL"/>
    <x v="0"/>
    <s v="MINISTERIO DE SALUD Y PROTECCION SOCIAL - HOY ADRES  _x000a_CONSORCIO FIDUFOSYGA 2005 Y FIDUCIARIAS "/>
    <s v="RECOBROS"/>
    <s v="PRIMERA INSTANCIA"/>
    <s v="16-4-2011 RADICACIÓN PROCESO _x000a_26-5-2-13 AUTO ADMITE DEMANDA Y ORDENA NOTIFICAR A DEMANDADAS_x000a_9-10-10 NOTIFICA POR AVISO_x000a_28-10-13 FIJACIÓN EN LISTA X 10 DÍAS PARA CONTESTAR DEMANDA_x000a_......_x000a_28-7-16 AUTO ORDENA REMITIR A JUZGADOS LABORALES_x000a_11-8-16  REMITE A JU"/>
    <n v="1298796044.25"/>
    <x v="0"/>
    <s v="POSIBLE"/>
    <m/>
  </r>
  <r>
    <n v="1"/>
    <n v="81"/>
    <s v="TRIBUNAL ADMINISTRATIVO DE CUNDINAMARCA, SECCION TERCERA_x000a__x000a_2009-01102_x000a_______x000a_JUZGADO 31 LABORAL DEL CIRCUITO DE BOGOTÁ _x000a_2016-00416_x000a_______x000a__x000a_TRIBUNAL ADMINISTRATIVO DE CUNDINAMARCA, SECCION PRIMERA_x000a__x000a_25000234100020240078700_x000a_______x000a__x000a_SECCIÓN TERCERA_x000a_25000231500020"/>
    <s v="TRIBUNAL ADMINISTRATIVO_x000a__x000a_25000231500020240104500"/>
    <s v="Tribunal"/>
    <s v="2016-00416"/>
    <s v="Laboral"/>
    <s v="ORDINARIO LABORAL"/>
    <x v="9"/>
    <s v="MINISTERIO DE SALUD Y PROTECCION SOCIAL - HOY ADRES  _x000a_CONSORCIO FIDUFOSYGA 2005 Y FIDUCIARIAS "/>
    <s v="RECOBROS"/>
    <s v="PRIMERA INSTANCIA"/>
    <s v="5-01-210 SE RADICA LA DEMANDA Y SE REPARTE _x000a_05-02-10 SE ADMITE LA DEMANDA_x000a_4-3-16 AL DESPACHO _x000a_,,,,_x000a_12-7-2016 AUTO DECLARA FALTA DE JURISDICCIÓN Y ORDENA REMITIR A SECRETARÍA GENERAL TRIBUNAL SUPERIOR DE BOGOTÁ PARA REPARTO_x000a__x000a_16-8-2016 RADICACIÓN PROCESO _x000a_1"/>
    <n v="504374044"/>
    <x v="1"/>
    <s v="POSIBLE"/>
    <s v="CAMBIÓ CUANTÍA EN LA DEMANDA LABORAL_x000a__x000a_ANTES: 354,140,700_x000a__x000a_PROCESO NOTIFICADO EL 17-2-2020_x000a__x000a__x000a_-----"/>
  </r>
  <r>
    <n v="1"/>
    <n v="82"/>
    <s v="_x000a_TRIBUNAL ADMINISTRATIVO DE CUNDINAMARCA - SECCION TERCERA_x000a__x000a_2011-0551_x000a_______x000a__x000a_JUZGADO 16 LABORAL DEL CIRCUITO DE BOGOTÁ_x000a_______x000a__x000a_"/>
    <s v="TRIBUNAL SUPERIOR SALA LABORAL_x000a__x000a_11001310501620160053002"/>
    <s v="Tribunal"/>
    <s v="2016-00530"/>
    <s v="Laboral"/>
    <s v="ORDINARIO LABORAL"/>
    <x v="9"/>
    <s v="MINISTERIO DE SALUD Y PROTECCION SOCIAL - HOY ADRES  _x000a_CONSORCIO FIDUFOSYGA 2005 Y FIDUCIARIAS "/>
    <s v=" RECOBROS"/>
    <s v="SEGUNDA INSTANCIA"/>
    <s v="_x000a_18-08-11 ADMITE DEMANDA _x000a_21-09-11 CITATORIO  PARA NOTIFICACIÒN PERSONAL_x000a_29-11-11 CONTESTACION DE DEMANDA_x000a_....._x000a_8-4-13  FIJADO EN LISTA POR 10 DIAS_x000a_18-7-16 AUTO REMITE POR COMPETENCIA EXPEDIENTE A JURISDICCIÓN LABORAL _x000a__x000a_ 5-10-2016 RADICACIÓN PROCESO_x000a_28-2-"/>
    <n v="1049323445.6"/>
    <x v="1"/>
    <s v="POSIBLE"/>
    <m/>
  </r>
  <r>
    <n v="1"/>
    <n v="83"/>
    <s v="_x000a_TRIBUNAL ADMINISTRATIFO DE CUNDINAMARCA -DESCONGESTIÓN_x000a__x000a_2012-00962_x000a__x000a__x000a__x000a__x000a__x000a_"/>
    <s v="JUZGADO 6 LABORAL DEL CIRCUITO DE BOGOTÁ_x000a__x000a_11001310500620160039500"/>
    <n v="6"/>
    <s v="2016-00395"/>
    <s v="Laboral"/>
    <s v="ORDINARIO LABORAL"/>
    <x v="0"/>
    <s v="MINISTERIO DE SALUD Y PROTECCION SOCIAL - HOY ADRES  _x000a_CONSORCIO FIDUFOSYGA 2005 Y FIDUCIARIAS "/>
    <s v="RECOBROS"/>
    <s v="PRIMERA INSTANCIA"/>
    <s v="_x000a_8-6-2012  REPARTO Y RADICACIÓN_x000a_27-11-12   AUTO   ADMITE   DEMANDA _x000a_...._x000a_11-8-16 ENVIO A JUZGADOS LABORALES_x000a_23-8-16 REPARTIDO A JUZGADO 6 LABORAL DEL CIRCUITO DE BOGOTÁ_x000a_23-8-2016 RADICACIÓN PROCESO_x000a_24-8-16 AUTO DECLARA INCOMPETENCIA Y ORDENA REMITIR CSJ_x000a_2"/>
    <n v="2647742640.5"/>
    <x v="1"/>
    <s v="POSIBLE"/>
    <s v="CUANTÍA ACTUAL AJUSTADA EN AUTO DEL JUZGADO 6 LABORAL DEL CIRCUITO DEL 24 DE OCTUBRE DE 2017_x000a__x000a_CUANTÍA INICIAL_x000a_$2,946,938,062_x000a__x000a_CUANTÍA DESPUES PRIMER DESISTIMIENTO_x000a_(13-2-18)_x000a_$2,653,839,994,50_x000a_______x000a__x000a_En correo del 8 de febrero de 2024, Bonilla informa que s"/>
  </r>
  <r>
    <n v="1"/>
    <n v="84"/>
    <s v="_x000a_TRIBUNAL ADMINISTRATIVO DE CUNDINAMARCA - SECCION TERCERA_x000a_Descongestión _x000a__x000a_2012-00976_x000a_______x000a__x000a_JUZGADO 41 _x000a_LABORAL DEL CIRCUITO_x000a_DE BOGOTÁ_x000a_______x000a__x000a_ENVIADO EXPEDIENTE A JUZGADO 44, PERO SE CONSULTA CON 25"/>
    <s v="JUZGADO 25 LABORAL DEL CIRCUITO DE BOGOTÁ _x000a__x000a_11001310502520160046600"/>
    <n v="25"/>
    <s v="2016-00466"/>
    <s v="Laboral"/>
    <s v="ORDINARIO LABORAL"/>
    <x v="0"/>
    <s v="  - FIDUCIARIA BANCOLOMBIA SA_x000a_- FIDUCIARIA COLOMBIANA DE COMERCIO EXTERIOR S.A._x000a_- FIDUCIARIA DE OCCIDENTE S.A._x000a_- FIDUCOLDEX_x000a_- FIDUFOSYGA 2005_x000a_- FIDUPREVISORA S.A._x000a_- LA NACION - MIN. DE LA PROTECCION SOCIAL_x000a_- SOCIEDAD FIDUCIARIA DE DESARROLLO AGROPECUARIAO"/>
    <s v=" RECOBROS"/>
    <s v="PRIMERA INSTANCIA"/>
    <s v="_x000a_13-6-12 RADICACIÓN Y REPARTO _x000a_,,,,_x000a_12-7-2016 AUTO DECLARA FALTA DE JURISDICCIÓN Y ORDENA REMITIR A SECRETARÍA GENERAL TRIBUNAL SUPERIOR DE BOGOTÁ PARA REPARTO_x000a_ 22-7-16  REMITIDO A TRIBUNAL SUPERIOR  SALA LABORAL_x000a_9-8-16 RADICACIÓN PROCESO _x000a_15-12-16 AUTO O"/>
    <n v="1766183066.23"/>
    <x v="1"/>
    <s v="POSIBLE"/>
    <s v="NOTIFICADO EN NOV. 2019 _x000a__x000a_ANTES $5,345,950797_x000a__x000a_---_x000a__x000a_Correo Bonilla del 4 Dic 2024. SE ACEPTAN DESISTIMIENTOS POR:_x000a_$84.966.176,6_x000a_$399.675.948,17_x000a_$54.344.610"/>
  </r>
  <r>
    <n v="1"/>
    <n v="85"/>
    <s v="TRIBUNAL ADMINISTRATIVO DE CUNDINAMARCA - SECCION TERCERA_x000a__x000a_2011-01040"/>
    <s v="JUZGADO 24 LABORAL DEL CIRCUITO DE BOGOTÁ_x000a__x000a_11001310502420160065600"/>
    <n v="24"/>
    <s v="2016-00656 "/>
    <s v="Laboral"/>
    <s v="ORDINARIO LABORAL"/>
    <x v="13"/>
    <s v="MINISTERIO DE SALUD Y PROTECCION SOCIAL - HOY ADRES  _x000a_CONSORCIO FIDUFOSYGA 2005 Y FIDUCIARIAS "/>
    <s v=" RECOBROS"/>
    <s v="PRIMERA INSTANCIA"/>
    <s v="29-9-111 RADICACIÓN Y REPARTO DEMANDA_x000a_,,,,,_x000a_26-7-16 AUTO ORDENA ENVIAR PROCESO A JURISDICCIÓN LABORAL _x000a_23-11-2016  RADICACIÓN PROCESO_x000a_13-1-2017 SOLICITA ADECUAR DEMANDA AL PROCEDIMIENTO LABORAL _x000a_20-1-17 ALLEGAN ADECUACIÓN Y PODER _x000a_19-4-17 SUSTITUCIÓN PODE"/>
    <n v="83667254989"/>
    <x v="3"/>
    <s v="REMOTA"/>
    <s v="24-1-18 CUANTÍA AJUSTADA POR  EL APODERADO EN INFORME ENVIADO A DELOITTE._x000a__x000a_ANTES $ 12,998,429_x000a__x000a_ANTES $85,858,198,850_x000a_(-$2,190,943,681 Desistimiento) _x000a_Informe de Febrero 2019_x000a__x000a_---_x000a__x000a_En correo del 13(oct/2021, Cafesalud informa que, si bien el Grupo Saludcoo"/>
  </r>
  <r>
    <n v="1"/>
    <n v="86"/>
    <s v="_x000a_TRIBUNAL ADMINISTRATIVO DE CUNDINAMARCA - SECCION TERCERA_x000a_Descongestión _x000a__x000a_2011-0328_x000a__x000a__x000a_SUPERSALUD_x000a_J-2016-1934 _x000a__x000a_______x000a__x000a__x000a_JUZGADO 15 LABORAL DEL CIRCUITO DE BOGOTÁ_x000a__x000a_11001310501520160046200_x000a__x000a_"/>
    <s v="TRIBUNAL ADMINISTRATIFO DE CUNDINAMARCA_x000a__x000a_25000234100020240126400"/>
    <s v="Tribunal"/>
    <s v="2024-001264"/>
    <s v="Laboral"/>
    <s v="ORDINARIO LABORAL"/>
    <x v="0"/>
    <s v="MINISTERIO DE SALUD Y PROTECCION SOCIAL - HOY ADRES  _x000a_CONSORCIO FIDUFOSYGA 2005 Y FIDUCIARIAS "/>
    <s v=" RECOBROS"/>
    <s v="PRIMERA INSTANCIA"/>
    <s v="11-4-11 RADICACIÓN DEL PROCESO_x000a_,,,,,,,,,,,_x000a_26-7-16 AUTO ORDENA ENVIAR PROCESO A JUZGADOS LABORALES_x000a_11-8-16 REMITE EXPEDIENTE _x000a__x000a_22-8-16 REPARTIDO A JUZGADOLABORAL DEL CIRCUITO _x000a_20-10-2016 ENVIADO A LA SUPERSALUD  _x000a_15-4-18 RECEPCIÓN EXPEDIENTE _x000a_29-1-19 AUTO"/>
    <n v="3351683001"/>
    <x v="1"/>
    <s v="POSIBLE"/>
    <s v="El 20/04/2021 Fiduoccidente envía auto del 09 de abril, aceptando desistimiento parcial por $158'656.762_x000a__x000a_Cuantía anterior: $3,510'339,763 _x000a__x000a_CAMBIÓ CUANTÍA EN INFORME JULIO DELOITTE _x000a_ANTES $3.765.213.159"/>
  </r>
  <r>
    <n v="1"/>
    <n v="87"/>
    <s v="TRIBUNAL ADMINISTRATIFO DE CUNDINAMARCA -Descongestión_x000a__x000a_2011-01564"/>
    <s v="JUZGADO 22 LABORAL DEL CIRCUITO_x000a_ DE BOGOTÁ_x000a__x000a_11001310502220160046500"/>
    <n v="22"/>
    <s v="2016-00465"/>
    <s v="Laboral"/>
    <s v="ORDINARIO LABORAL"/>
    <x v="9"/>
    <s v="MINISTERIO DE SALUD Y PROTECCION SOCIAL - HOY ADRES  _x000a_CONSORCIO FIDUFOSYGA 2005 Y FIDUCIARIAS "/>
    <s v=" RECOBROS"/>
    <s v="PRIMERA INSTANCIA"/>
    <s v="_x000a_16-12-2011   RADICACIÓN Y REPARTO DEMANDA_x000a_,,,,,,,_x000a_26-7 -16 AUTO ORDENA ENVIAR A JUZGADOS LABORALES_x000a_11-8-16  ENVIADO A A JUZGADOS LABORALES _x000a_23-8-16 REPARTIDO JUZGADO 22 LABORAL DEL CIRCUITO _x000a_2-9-16 RADICACIÓN PROCESO_x000a_17-3-17 AUTO AVOCA CONOCIMIENTO _x000a_25-5"/>
    <n v="1111684612"/>
    <x v="1"/>
    <s v="POSIBLE"/>
    <s v="NOTIFICADO A FIDUCOLDEX EL 12 DE ABRIL DE 2021 _x000a__x000a_Suma anterior: $835'137.851, modificada en demanda laboral. Antes manejaba Felipe Piquero"/>
  </r>
  <r>
    <n v="1"/>
    <n v="88"/>
    <s v="_x000a_TRI BUNAL ADMINISTRATIVO DE CUNDINAMARCA_x000a__x000a_2012-00006   _x000a__x000a_JUZGADO  16_x000a_LABORAL DEL CIRCUITO DE BOGOTÁ _x000a__x000a_         _x000a_2016-00452_x000a__x000a__x000a__x000a_¿Próximamente Juzgado 45 laboral?"/>
    <s v="JUZGADO 26 LABORAL DEL CIRCUITO DE BOGOTÁ_x000a__x000a_11001310502620180001000"/>
    <n v="26"/>
    <s v="2018-00010"/>
    <s v="Laboral"/>
    <s v="ORDINARIO LABORAL"/>
    <x v="3"/>
    <s v="MINISTERIO DE SALUD Y PROTECCION SOCIAL - HOY ADRES  _x000a_CONSORCIO FIDUFOSYGA 2005 Y FIDUCIARIAS "/>
    <s v="RECOBROS"/>
    <s v="PRIMERA INSTANCIA"/>
    <s v=" 13-6-2012 CITATORIO PARA NOTIFICACIÒN PERSONAL_x000a_,_x000a_15-7-14 AUTO DECLARA FALTA JURISDICCIÓN  Y ORDENA REMISIÓN A JUZGADOS LABORALES_x000a_,,,,,_x000a__x000a_ 26-8- 16  RADIACIÓN PROCESO (juZ 16)_x000a_21-11-*16 AUTO ORDENA ENVIAR PROCESO TRIBUNAL SUPERIOR - SALA LABORAL _x000a_19-1-17 O"/>
    <n v="1468019405"/>
    <x v="3"/>
    <s v="REMOTA"/>
    <s v="ANTES:_x000a_$1,859,493,257_x000a__x000a_DEMANDA LABORAL NOTIFICADA EN FEBRERO 2020"/>
  </r>
  <r>
    <n v="1"/>
    <n v="89"/>
    <s v="TRIBUNAL ADMINISTRATIVO DE CUNDINAMARCA - SECCION TERCERA_x000a__x000a_2010-0844_x000a__x000a__x000a_Próximamente 45 LABORAL"/>
    <s v="JUZGADO 24 LABORAL DEL CIRCUITO DE BOGOTÁ_x000a__x000a_11001310502420160043900"/>
    <n v="24"/>
    <s v="2016-00439"/>
    <s v="Laboral"/>
    <s v="ORDINARIO LABORAL"/>
    <x v="18"/>
    <s v="MINISTERIO DE SALUD Y PROTECCION SOCIAL - HOY ADRES  _x000a_CONSORCIO FIDUFOSYGA 2005 Y FIDUCIARIAS "/>
    <s v="RECLAMACIONES"/>
    <s v="PRIMERA INSTANCIA"/>
    <s v="_x000a_17-11-10 RADICACIÓN DEMANDA Y REPARTO_x000a_,,,,,,,_x000a_6-10-15 AUTO CORRE TRASLADO PARA ALEGATOS_x000a_23-10-15 MEMORIAL CON ALEGATOS_x000a_29-10-*15 ENVIO  PROCURADURIA TRASLADO ESPECIAL_x000a_9-11-15 REGRESA DE LA PROCURADURIA CO CONCEPTO_x000a_9-11-15 AL DESPACHO PARA FALLO _x000a_26-7-16 "/>
    <n v="511194607"/>
    <x v="0"/>
    <s v="POSIBLE"/>
    <m/>
  </r>
  <r>
    <n v="1"/>
    <n v="90"/>
    <s v="_x000a_TRIBUNAL ADMINISTRATIVO DE CUNDINAMARCA - SECCION TERCERA_x000a__x000a_2011-0265"/>
    <s v="JUZGADO 23 LABORAL DEL CIRCUITO DE BOGOTÁ_x000a__x000a_11001310502320160060500"/>
    <n v="23"/>
    <s v="2016-00605"/>
    <s v="Laboral"/>
    <s v="ORDINARIO LABORAL"/>
    <x v="0"/>
    <s v="MINISTERIO DE SALUD Y PROTECCION SOCIAL - HOY ADRES  _x000a_CONSORCIO FIDUFOSYGA 2005 Y FIDUCIARIAS "/>
    <s v=" RECOBROS"/>
    <s v="PRIMERA INSTANCIA"/>
    <s v="_x000a_5-05-2011  AUTO ADMISORIO DE LA DEMANDA _x000a_1,,,,,,,_x000a_26-8-16  AUTO ORDENA ENVIARLO A JURISDICCIÓN  LABORAL_x000a_18-10-16 AUTO RESUELVE REPOSICIÓN _x000a__x000a_17-11-2016 RADICCIÓN PROCESO _x000a_12-12-2016 AUTO RECHAZA DEMANDA_x000a_31-1-2017 ENVIO EXPEDIENTE CSJ - SALA DIESCIPLINARIA"/>
    <n v="1098023224.55"/>
    <x v="1"/>
    <s v="POSIBLE"/>
    <s v="Notificada a las fiduciarias el 24/05/2021, por correo electrónico._x000a__x000a_El 18/agosto/2021, Coomeva solicita suspensión del proceso por 6 meses, por estar participando en el proceso de saneamiento de Punto Final."/>
  </r>
  <r>
    <n v="1"/>
    <n v="91"/>
    <s v="TRIBUNAL ADMINISTRATIVO DE CUNDINAMARCA - SECCION TERCERA_x000a__x000a_2011-00157"/>
    <s v="JUZGADO 12 LABORAL DEL CIRCUITO DE BOGOTÁ_x000a__x000a_11001310501220160066500"/>
    <n v="12"/>
    <s v="2016-00665 "/>
    <s v="Laboral"/>
    <s v="ORDINARIO LABORAL"/>
    <x v="6"/>
    <s v="MINISTERIO DE SALUD Y PROTECCION SOCIAL - HOY ADRES  _x000a_CONSORCIO FIDUFOSYGA 2005 Y FIDUCIARIAS "/>
    <s v=" RECOBROS"/>
    <s v="PRIMERA INSTANCIA"/>
    <s v="5-5-2011 AUTO ADMISORIO _x000a_,,,,,,,,_x000a_15-3-16 DEMANDADA ALLEGA ALEGAROS_x000a_26-4-16 AUTO ORDENA ENVIAR JUZGADOS LABORALES_x000a_18-10-16 AUTO RESUELVE REPOSICIÓN_x000a__x000a_21-11-2016 RADICACIÓN PROCESO _x000a_30-11-16 AUTO DECLARA INCOMPETENCIA ORDENA REMITIR CSJ _x000a_23-2-17 OFICIO 193 "/>
    <n v="1585525680"/>
    <x v="1"/>
    <s v="POSIBLE"/>
    <s v="Notificada por Aviso a Fiducoldex el 6-2-19"/>
  </r>
  <r>
    <n v="1"/>
    <n v="92"/>
    <s v="TRIBUNAL ADMINISTRATIVO DE CUNDINAMARCA - SECCION TERCERA_x000a__x000a_2011-0422_x000a_______x000a__x000a_ENVIADO EXPEDIENTE A JUZGADO 43, PERO SE CONSULTA CON 34"/>
    <s v="JUZGADO 34 LABORAL DEL CIRCUITO DE BOGOTÁ_x000a__x000a_11001310503420160059500"/>
    <n v="34"/>
    <s v="2016-00595"/>
    <s v="Laboral"/>
    <s v="ORDINARIO LABORAL"/>
    <x v="0"/>
    <s v="MINISTERIO DE SALUD Y PROTECCION SOCIAL - HOY ADRES  _x000a_CONSORCIO FIDUFOSYGA 2005 Y FIDUCIARIAS "/>
    <s v=" RECOBROS"/>
    <s v="PRIMERA INSTANCIA"/>
    <s v=",,,,,,,,,_x000a_26-7-16 AUTO ORDENA ENVIAR A JUZGADOS LABORALES_x000a_2-9-16 MINISTERIO OTORGA PODER_x000a_29-11-16 REPARTIDO A JUZGADO 34 LABORAL DE BOGOT´SA _x000a__x000a_21-11-2016 RADICACIÓN PROCESO_x000a_14-6-17 AUTO AVOCA CONOCIMIENTO  Y ORDENA ADECUAR DEMANDA Y PODER _x000a_27-6-17  ALLEGA"/>
    <n v="1799784253"/>
    <x v="1"/>
    <s v="POSIBLE"/>
    <s v="ANTES 3,452,325,393_x000a__x000a_Auto del 31 de Enero 2019 acepta desistimeinto por $202,836,293_x000a__x000a_notificado en sept. 2019_x000a__x000a_-----------_x000a__x000a_ANTES: 3.249'489.100_x000a__x000a_Auto del 30 de julio del 2021 admite demanda en laboral con nueva cuantía"/>
  </r>
  <r>
    <n v="1"/>
    <n v="94"/>
    <s v="_x000a_TRIBUNAL ADMINISTRATIVO DE CUNDINAMARCA - SECCION TERCERA_x000a_Descongestión _x000a__x000a_2009-1068_x000a__x000a_LOS RECOBROS DE ESTE PROCESO SON IGUALES A  LOS DEL 1065???_x000a__x000a__x000a_LOS RECOBROS DE ESTA DEMANDA, ESTÁN EN LA    _x000a_ 2009-01065"/>
    <s v="JUZGADO 16 LABORAL DEL CIRCUITO DE BOGOTÁ_x000a_ _x000a_11001310501620160061800"/>
    <n v="16"/>
    <s v="2016-00618"/>
    <s v="Laboral"/>
    <s v="ORDINARIO LABORAL"/>
    <x v="0"/>
    <s v="MINISTERIO DE SALUD Y PROTECCION SOCIAL - HOY ADRES  _x000a_CONSORCIO FIDUFOSYGA 2005 Y FIDUCIARIAS "/>
    <s v=" RECOBROS"/>
    <s v="PRIMERA INSTANCIA"/>
    <s v="15-1-10  RADICACIÒN DE LA DEMANDA_x000a_,,,,,,,,_x000a_2-05-2017 AUTO QUE RECHAZA DEMANDA POR FALTA DE COMPETENCIA. PROPONE CONFLICTO NEGATIVO. REMITE A CONSEJO SUPERIOR JUDICATURA _x000a__x000a_22-11-2016 RADICACIÓN PROCESO _x000a_2-5-17 AUTO ORDENA ENVIAR PROCESO TRIBUNAL SUPERIOR_x000a_3"/>
    <n v="5412483231.7799997"/>
    <x v="1"/>
    <s v="POSIBLE"/>
    <s v="En correo del 12/oct/2021, el demandante solicita suspensión del proceso por 6 meses, para entrar en &quot;acuerdo de punto final&quot;._x000a__x000a__x000a_03 Jul 2024 AUTO ACEPTA DESISTIMIENTO PARCIAL POR $778'213,510. Correo de Bonilla el 5 de julio de 2024."/>
  </r>
  <r>
    <n v="1"/>
    <n v="95"/>
    <s v="_x000a_TRIBUNAL ADMINISTRATIVO DE CUNDINAMARCA_x000a__x000a_ACUMULADO_x000a_2009-0945"/>
    <s v="JUZGADO 30 LABORAL DEL CIRCUITO DE BOGOTA"/>
    <n v="30"/>
    <s v="_x000a__x000a__x000a_2017-00232_x000a__x000a_"/>
    <s v="Laboral"/>
    <s v="ORDINARIO LABORAL"/>
    <x v="8"/>
    <s v="MINISTERIO DE SALUD Y PROTECCION SOCIAL - HOY ADRES  _x000a_CONSORCIO FIDUFOSYGA 2005 Y FIDUCIARIAS "/>
    <s v="RECOBROS"/>
    <s v="PRIMERA INSTANCIA"/>
    <s v="20-11-10 RADICACIÓN DEMANDA EN T RIBUNAL _x000a_,,,,,,,_x000a_11-11-16  MEMORIAL CONSEJO SUPERIOR JUDICATURA REQUERIMIENTO PARA ACUMULADO 2010-949 _x000a_15-11-16 MARIA GRACIELA CASTO SOLICIA VIGILANCIA ESPECIAL PARA ACUMULADOS _x000a_14-2-17 AUTO DECLARA FALTA COMPETENCIA Y ORD"/>
    <n v="3423704781"/>
    <x v="0"/>
    <s v="POSIBLE"/>
    <s v="Desistimiento parcial aprobado por $4'453.271 del 21/07/2015"/>
  </r>
  <r>
    <n v="1"/>
    <n v="96"/>
    <s v="_x000a_TRIBUNAL ADMINISTRATIVO DE CUNDINAMARCA - SECCION TERCERA_x000a__x000a_ACUMULADO_x000a_2009-1008"/>
    <s v="JUZGADO 30 LABORAL DEL CIRCUITO DE BOGOTA"/>
    <n v="30"/>
    <s v="_x000a__x000a__x000a_2017-00232_x000a__x000a_"/>
    <s v="Laboral"/>
    <s v="ORDINARIO LABORAL"/>
    <x v="8"/>
    <s v="MINISTERIO DE SALUD Y PROTECCION SOCIAL - HOY ADRES  _x000a_CONSORCIO FIDUFOSYGA 2005 Y FIDUCIARIAS "/>
    <s v=" RECOBROS"/>
    <s v="PRIMERA INSTANCIA"/>
    <s v="9-12-09 RADICACIÓN DEL PROCESO_x000a_,,,,,,,_x000a_26-8-14 AUTO DECLARA FALTA JURISDICCIÓN Y COMPETENCIA_x000a__x000a_19-3-15 AL DESPACHO PARA ACUMULACIÓN_x000a_3-10-2016  PROCESO ACUMULADOS AL 2009-945, 2010-949, 2010-946, 2011-759 Y 2010-949. _x000a__x000a_ 03 Apr 2017  ENVIADO A LOS JUZGADOS L"/>
    <n v="1471333006"/>
    <x v="0"/>
    <s v="POSIBLE"/>
    <m/>
  </r>
  <r>
    <n v="1"/>
    <n v="97"/>
    <s v="_x000a_TRIBUNAL ADMINISTRATIVO DE CUNDINAMARCA - SECCION TERCERA_x000a__x000a_ACUMULADO_x000a_2010-0946"/>
    <s v="JUZGADO 30 LABORAL DEL CIRCUITO DE BOGOTA"/>
    <n v="30"/>
    <s v="_x000a__x000a__x000a_2017-00232_x000a__x000a_"/>
    <s v="Laboral"/>
    <s v="ORDINARIO LABORAL"/>
    <x v="8"/>
    <s v="MINISTERIO DE SALUD Y PROTECCION SOCIAL - HOY ADRES  _x000a_CONSORCIO FIDUFOSYGA 2005 Y FIDUCIARIAS "/>
    <s v=" RECOBROS"/>
    <s v="PRIMERA INSTANCIA"/>
    <s v="_x000a_13-1-11  RADICACIÓN DEMANDA Y REPARTO_x000a__x000a_25-9-14 ALD ESPACHO_x000a_7-10-14 MEMORIAL CON INFORMACIÓN_x000a_11-11-14 AUTO RECHAZA IN LIMINE RECURSO_x000a_1-12-14 RECURSO REPOSICIÓN_x000a_24-2-15 AUTO ORDENA DAR CUMPLIMIENTO_x000a_19-3-15 AL DESPACHO PARA ACUMULACIÓN_x000a__x000a_03 Apr 2017 ENVIADO "/>
    <n v="2325858952"/>
    <x v="0"/>
    <s v="POSIBLE"/>
    <s v="Desistimiento parcial aprobado por $112'802.445,20 del 21/07/2015"/>
  </r>
  <r>
    <n v="1"/>
    <n v="98"/>
    <s v="_x000a_TRIBUNAL ADMINISTRATIVO DE CUNDINAMARCA - SECCION TERCERA_x000a__x000a_ACUMULADO_x000a_2010-0949"/>
    <s v="JUZGADO 30 LABORAL DEL CIRCUITO DE BOGOTA"/>
    <n v="30"/>
    <s v="_x000a__x000a__x000a_2017-00232_x000a__x000a_"/>
    <s v="Laboral"/>
    <s v="ORDINARIO LABORAL"/>
    <x v="8"/>
    <s v="MINISTERIO DE SALUD Y PROTECCION SOCIAL - HOY ADRES  _x000a_CONSORCIO FIDUFOSYGA 2005 Y FIDUCIARIAS "/>
    <s v=" RECOBROS"/>
    <s v="PRIMERA INSTANCIA"/>
    <s v="_x000a_14-1-11 RADICACIÒN DEMANDA_x000a_,,,,,,,,,,,_x000a_,,,,,_x000a_19-3-15 AL DESPACHO PARA ACUMULACIÓN_x000a__x000a_ 03 Apr 2017  PROCESO ACUMULADO AL 2009-945 ENVIADO A LOS JUZGADOS LABORALES DEL CIRCUITO DE BOGOTA (REPARTO) _x000a__x000a__x000a__x000a__x000a_"/>
    <n v="1261269822"/>
    <x v="0"/>
    <s v="POSIBLE"/>
    <m/>
  </r>
  <r>
    <n v="1"/>
    <n v="99"/>
    <s v="_x000a_TRIBUNAL ADMINISTRATIVO DE CUNDINAMARCA - SECCION TERCERA_x000a__x000a_ACUMULADO_x000a_2011-0759"/>
    <s v="JUZGADO 30 LABORAL DEL CIRCUITO DE BOGOTA"/>
    <n v="30"/>
    <s v="_x000a__x000a__x000a_2017-00232_x000a__x000a_"/>
    <s v="Laboral"/>
    <s v="ORDINARIO LABORAL"/>
    <x v="8"/>
    <s v="MINISTERIO DE SALUD Y PROTECCION SOCIAL - HOY ADRES  _x000a_CONSORCIO FIDUFOSYGA 2005 Y FIDUCIARIAS "/>
    <s v=" RECOBROS"/>
    <s v="PRIMERA INSTANCIA"/>
    <s v="_x000a_22-7-11  RADICACIÓN PROCESO_x000a_,,,,,,_x000a_15-7-14  AUTO DECLARA FALTA JURISDICCIÓN Y REMITE A JUZGADOS LABORALES_x000a__x000a_20-2-15 RECURSO SOLICITANDO ACUMULACIÓN _x000a_3-3-15 AUTO REMITE PROCESO A DOCTORA CORINA PARA ACUMULACIÓN PROCESOS_x000a_2 Sep 2016  PARA ACUMULACION 2009-94"/>
    <n v="3574708030"/>
    <x v="0"/>
    <s v="POSIBLE"/>
    <s v="EN EL INFORME PARA DELOITTE INFORMAN   OTRO VALOR_x000a_ANTES  $3,654,366,864_x000a__x000a__x000a__x000a_2023-05-04 APRUEBA DESISTIMIENTO PARCIAL POR $296'980,030"/>
  </r>
  <r>
    <m/>
    <s v="ACU"/>
    <s v="TRIBUNAL ADMINISTRATIVO DE CUNDINAMARCA - SECCION TERCERA_x000a__x000a_ACUMULADOS_x000a_2009-00945_x000a_2009-1008_x000a_2010-00946_x000a_2010-00949_x000a_2011-00759_x000a__x000a__x000a_INTENTO DE ENVIAR A JUZGADO 49 LABORAL (2025)"/>
    <s v="JUZGADO 30 LABORAL DEL CIRCUITO DE BOGOTA_x000a__x000a_11001310503020170023200"/>
    <n v="30"/>
    <s v="_x000a__x000a__x000a_2017-00232_x000a__x000a_"/>
    <s v="Laboral"/>
    <s v="ORDINARIO LABORAL"/>
    <x v="8"/>
    <s v="MINISTERIO DE SALUD Y PROTECCION SOCIAL - HOY ADRES  _x000a_CONSORCIO FIDUFOSYGA 2005 Y FIDUCIARIAS "/>
    <s v=" RECOBROS"/>
    <s v="PRIMERA INSTANCIA"/>
    <s v="14-2-17 AUTO DECLARA FALTA COMPETENCIA Y ORDENA REMITIR A JURISDICCIÓN LABORAL_x000a_21-2-17 MEMORIAL CON DESISTIMIENTO PARCIAL PRETENSIONES _x000a__x000a_2 Sep 2016  PARA ACUMULACION 2009-945, 2010-949, 2010-946, 2009-1008, _x000a__x000a_26-4-17 POR REPARTO CORRESPONDIÓ AL JUZGADO 30"/>
    <m/>
    <x v="1"/>
    <s v="POSIBLE"/>
    <s v="Poderes pedidos por Karyme en correo del 10/may/2021"/>
  </r>
  <r>
    <n v="1"/>
    <n v="100"/>
    <s v="TRIBUNAL ADMINISTRATIVO DE CUNDINAMARCA - SECCION TERCERA_x000a_Descongestión _x000a__x000a_2011-00576_x000a_______x000a__x000a_CONSEJO DE ESTADO_x000a_______x000a__x000a_JUZGADO 41 CIVIL _x000a__x000a_2017-00541_x000a_______x000a__x000a_JUZGADO 2 LABORAL DEL CIRCUITO DE BOGOTA_x000a__x000a_2017-00298_x000a_______x000a_"/>
    <s v="JUZGADO 68 ADMINISTRATIVO DEL CIRCUITO DE BOGOTA_x000a__x000a_11001334106820240026200_x000a__x000a__x000a__x000a_PARECE QUE SE DEVUELVE A LOS JUZGADOS LABORALES"/>
    <m/>
    <m/>
    <s v="Laboral"/>
    <s v="ORDINARIO LABORAL"/>
    <x v="9"/>
    <s v="MINISTERIO DE SALUD Y PROTECCION SOCIAL - HOY ADRES  _x000a_CONSORCIO FIDUFOSYGA 2005 Y FIDUCIARIAS "/>
    <s v=" RECOBROS"/>
    <s v="PRIMERA INSTANCIA"/>
    <s v="_x000a_11-08-11 AUTO ADMISORIO DE LA DEMANDA_x000a_,,,,,_x000a_27-3-15 SENTENCIA  PRIMERA INSTANCIA DECLARA INDEBIDA ESCOGENCIA ACCIÓN_x000a_,,,,,,_x000a_14-8-15 AUTO ADMITE RECURSO APELACIÓN y REMITE CONSEJO ESTADO_x000a_,,,,,,_x000a_14-3-17 AUTO DECRETA NULITAD Y ORDENA REMITIR JUZGADOS LABORAL"/>
    <n v="663080857.09000003"/>
    <x v="0"/>
    <s v="POSIBLE"/>
    <m/>
  </r>
  <r>
    <n v="1"/>
    <n v="101"/>
    <s v="_x000a_TRIBUNAL ADMINISTRATIVO DE CUNDINAMARCA - SECCION TERCERA_x000a__x000a_2009-1065_x000a__x000a_LOS RECOBROS DE ESTA DEMANDA, ESTÁN EN LA    _x000a_ 2009-01068_x000a__x000a_______x000a__x000a_¿PRÓXIMAMENTE EN JUZGADO ADMINISTRATIVO?_x000a_"/>
    <s v="JUZGADO 9 LABORAL DEL CIRCUITO DE BOGOTÁ_x000a__x000a_11001310500920170027000"/>
    <n v="9"/>
    <s v="2017-00270"/>
    <s v="Laboral"/>
    <s v="ORDINARIO LABORAL"/>
    <x v="0"/>
    <s v="MINISTERIO DE SALUD Y PROTECCION SOCIAL - HOY ADRES  _x000a_CONSORCIO FIDUFOSYGA 2005 Y FIDUCIARIAS "/>
    <s v=" RECOBROS"/>
    <s v="PRIMERA INSTANCIA"/>
    <s v="_x000a_15-1-10 RADICACIÓN PROCESO_x000a_,,,,,,,_x000a_30-1-17 CONFIRMA AUTO , DEVUELVE A TRIBUNAL PARA QUE REMITA A JUZGADOS LABORALES_x000a_13-2-17 DEVUELTO AL TRIBUNAL _x000a_22-*2-17 REGRESA EXPEDIENTE _x000a_3-3-17 AUTO DE OBEDECER Y CUMPLIR 7-3-17 PASA A LA CONTADORA _x000a_24-4-17   ENVÍO J"/>
    <n v="6700000000"/>
    <x v="0"/>
    <s v="POSIBLE"/>
    <m/>
  </r>
  <r>
    <n v="1"/>
    <n v="102"/>
    <s v="_x000a__x000a_TRIBUNAL ADMINISTRATIVO DE CUNDINAMARCA - SECCION TERCERA_x000a__x000a_2010-00772_x000a__x000a_JUZGADO 33 _x000a_CIVIL DEL CIRCUITO DE BOGOTÁ _x000a__x000a_2017-00586_x000a_"/>
    <s v="JUZGADO 25 LABORAL DEL CIRCUITO DE BOGOTÁ_x000a__x000a_11001310502520170032300"/>
    <n v="25"/>
    <s v="2017-00323"/>
    <s v="Laboral"/>
    <s v="ORDINARIO LABORAL"/>
    <x v="0"/>
    <s v="MINISTERIO DE SALUD Y PROTECCION SOCIAL - HOY ADRES  _x000a_CONSORCIO FIDUFOSYGA 2005 Y FIDUCIARIAS "/>
    <s v="INTERESES DE MORA"/>
    <s v="PRIMERA INSTANCIA"/>
    <s v="_x000a_22-10-10 RADICACIÒN  PROCESO_x000a_......._x000a_25-4-17 AUTO REMITE PROCESO POR COMPETENCIA_x000a_8-5-17  ENVIO EXPEDIENTE A JUZGADOS LABORALES _x000a__x000a_ 17-5-2017  RADICACIÓN PROCESO_x000a_17-8-17 AUTO RECHAZA DEMANDA_x000a_31-8+17 OFICIO REMISORIO A OFICINA JUDICIAL REPARTO JUZGADOS CIVI"/>
    <n v="1355381268.1199999"/>
    <x v="1"/>
    <s v="PROBABLE"/>
    <s v="_x000a_Citarorios llegaron el _x000a_16-1-2020"/>
  </r>
  <r>
    <n v="1"/>
    <n v="103"/>
    <s v="TRIBUNAL ADMINISTRATIVO DE CUNDINAMARCA - SECCION TERCERA_x000a__x000a_CONSEJO DE ESTADO_x000a__x000a_2011-00948"/>
    <m/>
    <m/>
    <s v="_x000a_CONFIRMAR_x000a_ NÚMERO"/>
    <s v="Laboral"/>
    <s v="ORDINARIO LABORAL"/>
    <x v="3"/>
    <s v="MINISTERIO DE SALUD Y PROTECCION SOCIAL - HOY ADRES  _x000a_CONSORCIO FIDUFOSYGA 2005 Y FIDUCIARIAS "/>
    <s v=" RECOBROS"/>
    <s v="PRIMERA INSTANCIA"/>
    <s v="17-1-2011 CITATORIO PARA NOTIFICACIÓN PERSONAL_x000a_20-10-2011  ADMITE DEMANDA_x000a_,,,,_x000a_29-01-2015 SENTENCIA DE PRIMERA INSTANCIA: DECLARA PROBADA INDEBIDA ESCOGENCIA DE LA ACCIÓN_x000a_23-2-15 RECURSO APELACIÓN_x000a_6-3-15 AL DESPACHO_x000a_26-5-15 CONSEJO DE ESTADO ADMITE RECURS"/>
    <n v="530000375"/>
    <x v="3"/>
    <s v="REMOTA"/>
    <m/>
  </r>
  <r>
    <n v="1"/>
    <n v="104"/>
    <s v="JUZGADO 34 ADMINISTRATIVO DE BOGOTÁ_x000a__x000a_2009-00256"/>
    <s v="JUZGADO 28 LABORAL DEL CIRCUITO DE BOGOTÁ_x000a__x000a_11001310502820180019500"/>
    <n v="28"/>
    <s v="2018-00195"/>
    <s v="Laboral"/>
    <s v="ORDINARIO LABORAL"/>
    <x v="6"/>
    <s v="MINISTERIO DE SALUD Y PROTECCION SOCIAL - HOY ADRES  _x000a_CONSORCIO FIDUFOSYGA 2005 Y FIDUCIARIAS "/>
    <s v=" RECOBROS"/>
    <s v="PRIMERA INSTANCIA"/>
    <s v=" 9-12-09 RADICACIÓN PROCESO_x000a_29-1-10 AUTO QUE ADMITE DEMANDA_x000a_,,,,,,_x000a_12-1-11 MPS CONTESTA DEMANDA_x000a_18-1-11 CONSORCIO CONTESTA DEMANDA _x000a_,,,,,,_x000a__x000a_22-11-17  AUTO ORDENA REMITIR PROCESO POR COMPETENCIA JUZGADOS LABORALES _x000a__x000a_09-04-2018  RADICACIÓN PROCESO _x000a_23-5-18 "/>
    <n v="219053659"/>
    <x v="1"/>
    <s v="POSIBLE"/>
    <s v="ANTES:$219.053.659_x000a__x000a_LA DEMANDA LABORAL FUE NOTIFICADA EN ENERO 2019"/>
  </r>
  <r>
    <n v="1"/>
    <n v="105"/>
    <s v="_x000a_JUZGADO 33 ADMINISTRATIVO DE ORALIDAD DEL CIRCUITO DE BOGOTA _x000a__x000a_2013-00184_x000a_______x000a__x000a_ENVIADO EXPEDIENTE A JUZGADO 44, PERO SE CONSULTA CON 13"/>
    <s v="JUZGADO 13 LABORAL DEL CIRCUITO DE BOGOTÁ_x000a__x000a_11001310501320140042800"/>
    <n v="13"/>
    <s v="_x000a_2014-00428"/>
    <s v="Laboral"/>
    <s v="ORDINARIO LABORAL"/>
    <x v="12"/>
    <s v="MINISTERIO DE SALUD Y PROTECCION SOCIAL - HOY ADRES  _x000a_CONSORCIO FIDUFOSYGA 2005 Y FIDUCIARIAS "/>
    <s v="RECOBROS"/>
    <s v="PRIMERA INSTANCIA"/>
    <s v="03-03-2013  RADICACIÓN Y REPARTO PROCESO_x000a_,,,,_x000a_130-9-15 PROCESO ENVIADO A TRIB SUPERIOR BOGOTA SALA MIXTA OFICIO 2510_x000a__x000a_4-7-2014 RADICACIÓN PROCESO _x000a_7-7-14 AUTO RECHAZA DEMANDA, REMITE JUZGADOS CIVILES_x000a_  (jUZ 14) _x000a_27-2-17 AUTO DE OBEDECER Y CUMPIR LO RESUEL"/>
    <n v="384903065.30000001"/>
    <x v="1"/>
    <s v="POSIBLE"/>
    <m/>
  </r>
  <r>
    <n v="1"/>
    <n v="106"/>
    <s v="TRIBUNAL ADMINISTRATIVO DE CUNDINAMARCA - SECCIÓN TERCERA_x000a__x000a__x000a_CONSEJO DE ESTADO_x000a__x000a_2007-00755_x000a__x000a_______x000a__x000a__x000a_JUZGADO 27 LABORAL_x000a__x000a_2018-00236 (pero nunca fue este número)_x000a__x000a_______x000a__x000a_JUZGADO 45 ADMINISTRATRIVO_x000a_______x000a__x000a_ENVIADO EXPEDIENTE A JUZGADO 51 LABORAL, PERO SE CONSU"/>
    <s v="JUZGADO 22 LABORAL DEL CIRCUITO DE BOGOTÁ_x000a__x000a_11001310502220180015200"/>
    <n v="22"/>
    <s v="2018-00152"/>
    <s v="Laboral"/>
    <s v="ORDINARIO LABORAL"/>
    <x v="15"/>
    <s v="MINISTERIO DE SALUD Y PROTECCION SOCIAL - HOY ADRES  _x000a_CONSORCIO FIDUFOSYGA 2005 Y FIDUCIARIAS "/>
    <s v="COMPENSACIÓN"/>
    <s v="PRIMERA INSTANCIA"/>
    <s v="15-01-2008 RADICACIÓN Y REPARTO. 31-01-2008 AL DESPACHO PARA ADMISIÓN. 29-05-08 AUTO ADMITE DEMANDA_x000a_....   03-09 SE FIJA EN LISTA EL PROCESO PARA CONTESTAR LA DEMANDA.21-04-09 SE FIJA EN LISTA POR UN DIA EL TRASLADO DE LAS EXCEPCIONES _x000a_.....   8-4-10 AUTO"/>
    <n v="92886543059"/>
    <x v="1"/>
    <s v="REMOTA"/>
    <s v="DEMANDA LABORAL NOTIFICADA AL CONSORCIO_x000a_ EN ABRIL 2021_x000a__x000a_DEMANDA NOTIFICADA EN ABRIL DE 2021 _x000a__x000a_---_x000a__x000a_ANTES se reportó con el presunto JUZGADO 27 y proceso 2018-00236 (pero no era ese número, sino que se confirmó el número real con el Auto admisorio de la de"/>
  </r>
  <r>
    <n v="1"/>
    <n v="107"/>
    <s v="TRIBUNAL ADMINISTRATIVO DE CUNDINAMARCA - SECCIÓN TERCERA_x000a__x000a__x000a_CONSEJO DE ESTADO_x000a__x000a_2007-00738_x000a__x000a_______x000a__x000a_JUZGADO 17 LABORAL DEL CIRCUITO DE BOGOTÁ_x000a__x000a_2018-00101_x000a__x000a_______x000a_"/>
    <s v="JUZGADO 2 ADMINISTRATIVO DEL CIRCUITO DE BOGOTÁ _x000a__x000a_11001333400220240010200"/>
    <n v="2"/>
    <s v="2024-00102"/>
    <s v="Laboral"/>
    <s v="ORDINARIO LABORAL"/>
    <x v="15"/>
    <s v="MINISTERIO DE SALUD Y PROTECCION SOCIAL - HOY ADRES  _x000a_CONSORCIO FIDUFOSYGA 2005 Y FIDUCIARIAS "/>
    <s v="RECOBROS "/>
    <s v="PRIMERA INSTANCIA"/>
    <s v="11-01-2008 RADICACIÓN Y REPARTO._x000a_....    _x000a_13-6-11 AL DESPACHO PARA SENTENCIA_x000a_23-6-11 SENTENCIA DECLARA PROBADA EXCEPCIÓN CADUCIDAD Y NIEGA OTRAS PRETENSIONES _x000a_......._x000a_2-2-2018 AUTO DECRETA NULIDAD DE TODO LO ACTUADO Y ORDENA ENVIAR PROCESO A JUZGDOS LABOR"/>
    <n v="12710787709.790001"/>
    <x v="1"/>
    <s v="REMOTA"/>
    <s v="ANTES Rd_x000a_$21,004,449,063_x000a__x000a_la actual es la cuantía de la demanda Laboral notificada el 27-11-18"/>
  </r>
  <r>
    <n v="1"/>
    <n v="108"/>
    <s v="_x000a__x000a_TRI BUNAL ADMINISTRATIVO DE CUNDINAMARCA_x000a__x000a_2012-00584_x000a_______x000a__x000a_JUZGADO 20 LABORAL DEL CIRCUITO DE BOGOTÁ _x000a__x000a_2019-00082_x000a_______x000a__x000a_ENVIADO EXPEDIENTE A JUZGADO 44 LABORAL, PERO SE CONSULTA CON 20"/>
    <s v="JUZGADO 20 LABORAL DEL CIRCUITO DE BOGOTÁ_x000a__x000a_11001310502020190008200"/>
    <n v="20"/>
    <s v="2019-00082"/>
    <s v="Laboral"/>
    <s v="ORDINARIO LABORAL"/>
    <x v="17"/>
    <s v="MINISTERIO DE SALUD Y PROTECCION SOCIAL - HOY ADRES  _x000a_CONSORCIO FIDUFOSYGA 2005 Y FIDUCIARIAS "/>
    <s v=" RECOBROS"/>
    <s v="PRIMERA INSTANCIA"/>
    <s v="29-03-2012 RADICACIÓN Y REPARTO PROCESO _x000a_13-7-2012  CITATORIO PARA NOTIFICACIÓN PERSONAL_x000a_30-11-12 FIJACIÓN EN LISTA POR 10 DÍAS_x000a_16-6-2013 AUTO DECRETA NULIDAD TODO LO ACTUADO_x000a_23-10-13 FIJACIÓ EN LISTA POR 10 DÍAS_x000a_12-11-2013  CONTESTACIONES DEMANDA _x000a_1,,,,,"/>
    <n v="3401597389"/>
    <x v="1"/>
    <s v="POSIBLE"/>
    <s v="Antes: la cuantía era $12.019'950.460_x000a__x000a_Cuantía modificada en la notificación de la adecuación de la demanda, correo del día 25/05/2021_x000a__x000a_Notificado el 29 -11-21 correio electronico del 30-112021  a las 10,00 a.m."/>
  </r>
  <r>
    <n v="1"/>
    <n v="109"/>
    <s v="_x000a_TRIBUNAL ADMINISTRATIVO DE CUNDINAMARCA, SECCION TERCERA_x000a__x000a_CONSEJO DE ESTADO_x000a__x000a_2008-00778_x000a__x000a_______x000a__x000a_ENVIADO EXPEDIENTE A JUZGADO 45 LABORAL, PERO SE CONSULTA CON 17"/>
    <s v="JUZGADO 17 LABORAL DEL CIRCUITO DE BOGOTÁ_x000a__x000a_11001310501720180066000"/>
    <n v="17"/>
    <s v="2018-00660"/>
    <s v="Laboral"/>
    <s v="ORDINARIO LABORAL"/>
    <x v="17"/>
    <s v="MINISTERIO DE SALUD Y PROTECCION SOCIAL - HOY ADRES  _x000a_CONSORCIO FIDUFOSYGA 2005 Y FIDUCIARIAS "/>
    <s v="RECOBROS"/>
    <s v="PRIMERA INSTANCIA"/>
    <s v="19-12-2008 RADICA CIÓN DEL PROCESO_x000a_1,,,,,,_x000a_6-6-12 SENTENCIA FAVORABLE - EDICTO del 25-6-12_x000a_15-6-12 CONSORCIO SOLICITA ACUMULACIÓN_x000a_9-7-12 DEMANTANE APELA SENTENCIA_x000a_,,,,,,,,,_x000a_11-816 AUTO ORDENA REMITIR A JUZGADOS LABORALES_x000a__x000a_15-11-18 RADICACIÓN PROCESO _x000a_11-0"/>
    <n v="7086750346"/>
    <x v="1"/>
    <s v="POSIBLE"/>
    <s v="ANTES: $13,996,323,446_x000a__x000a_en correo del 21-5-2019 la firma Esguerra informa el nuevo valor_x000a__x000a_ANTES_x000a_$708,650,346_x000a__x000a_EN ADECUACIÓN DEMANDA DEL NOTIFICADA _x000a_28-5-19 CAMBIÓ EL VALOR "/>
  </r>
  <r>
    <n v="1"/>
    <n v="110"/>
    <s v="TRIBUNAL ADMINISTRATIVO DE CUNDINAMARCA, SECCION TERCERA_x000a_2008-00550_x000a__x000a_Acumulado"/>
    <s v="JUZGADO 11 LABORAL DEL CIRCUITO DE BOGOTÁ "/>
    <n v="11"/>
    <s v="2017-00724"/>
    <s v="Laboral"/>
    <s v="ORDINARIO LABORAL"/>
    <x v="0"/>
    <s v="MINISTERIO DE SALUD Y PROTECCION SOCIAL - HOY ADRES  _x000a_CONSORCIO FIDUFOSYGA 2005 Y FIDUCIARIAS "/>
    <s v="RECOBROS "/>
    <s v="PRIMERA INSTANCIA"/>
    <s v="_x000a_05-11-09 SE RADICA LA DEMANDA_x000a_22-11-08 SE INADMITE LA DEMANDA_x000a_06-03-09  SE ADMITE LA DEMANDA_x000a_24-04-09 INICIA TRÁMITE NOTIFICACION_x000a_24-07-09 MPS CONTESTA DEMANDA _x000a_04-08-09 TRASLADO DE EXCEPCIONES_x000a_......_x000a_8-9-10 AL DESPACHO CON ESCRITO APODERADO CONSORCIO SO"/>
    <n v="1360145135"/>
    <x v="0"/>
    <s v="POSIBLE"/>
    <m/>
  </r>
  <r>
    <n v="1"/>
    <n v="111"/>
    <s v="TRIBUNAL ADMINISTRATIVO DE CUNDINAMARCA, SECCION TERCERA_x000a_2010-00102_x000a__x000a_Acumulado"/>
    <s v="JUZGADO 11 LABORAL DEL CIRCUITO DE BOGOTÁ "/>
    <n v="11"/>
    <s v="2017-00724"/>
    <s v="Laboral"/>
    <s v="ORDINARIO LABORAL"/>
    <x v="0"/>
    <s v="MINISTERIO DE SALUD Y PROTECCION SOCIAL - HOY ADRES  _x000a_CONSORCIO FIDUFOSYGA 2005 Y FIDUCIARIAS "/>
    <s v="RECOBROS"/>
    <s v="PRIMERA INSTANCIA"/>
    <s v="02-03-10 RADICACIÒN PROCESO  Y REPARTO AL MP CARLOS ALBERTO VARGAS BAUTISTA_x000a_09-04-10 AUTO QUE ADMITE DEMANDA_x000a_13-5-10 RECIBE  MEMORIAL ENTREGANDO TRAMITADOS CITATORIOS NOTIFICACIÒN_x000a_....._x000a_9-9-10  AL DESPACHO PARA  CON CONTESTACIONES DEMANDA Y PARA  PROVEER "/>
    <n v="8273635194"/>
    <x v="0"/>
    <s v="POSIBLE"/>
    <m/>
  </r>
  <r>
    <m/>
    <s v="ACU"/>
    <s v="TRIBUNAL ADMINISTRATIVO DE CUNDINAMARCA, SECCION TERCERA_x000a__x000a_ACUMULA_x000a_DOS _x000a_2008-0550_x000a_Y_x000a_2010-0102"/>
    <s v="JUZGADO 11 LABORAL DEL CIRCUITO DE BOGOTÁ_x000a__x000a_11001310501120170072400"/>
    <n v="11"/>
    <s v="2017-00724"/>
    <s v="Laboral"/>
    <s v="ORDINARIO LABORAL"/>
    <x v="0"/>
    <s v="MINISTERIO DE SALUD Y PROTECCION SOCIAL - HOY ADRES  _x000a_CONSORCIO FIDUFOSYGA 2005 Y FIDUCIARIAS "/>
    <s v="RECOBROS"/>
    <s v="PRIMERA INSTANCIA"/>
    <s v="26-11-10 APODERADO FIDUCIARIAS SOLICITA ACLARAR DICTAMEN (2008-550)_x000a_...._x000a_6-11-2017 REMITE JUZGADOS MEDIOANTE OFICIO 2017- CAVB -1171 - JUZGADOS LABORALES_x000a_ SE INFORMA QUE CORRESPONDIÓ AL JUZGADO 11 LABORAL DEL CIRCUITO_x000a__x000a_17-11-17 RADICACIÓN DEL PROCESO _x000a_15-"/>
    <m/>
    <x v="0"/>
    <s v="POSIBLE"/>
    <m/>
  </r>
  <r>
    <n v="1"/>
    <n v="112"/>
    <s v="TRIBUNAL ADMINISTRATIVO DE CUNDINAMARCA - SECCION TERCERA_x000a_Descongestión _x000a_2012-00915_x000a_______x000a__x000a_JUZGADO 2 LABORAL DEL CIRCUITO DE BOGOTÁ_x000a__x000a_2018-00489_x000a_______x000a__x000a_SUPERSALUD"/>
    <m/>
    <m/>
    <s v="CONFIRMAR NUMERO"/>
    <s v="Laboral"/>
    <s v="ORDINARIO LABORAL"/>
    <x v="2"/>
    <s v="MINISTERIO DE SALUD Y PROTECCION SOCIAL - HOY ADRES  _x000a_CONSORCIO FIDUFOSYGA 2005 Y FIDUCIARIAS "/>
    <s v="RECOBROS"/>
    <s v="PRIMERA INSTANCIA"/>
    <s v="4-06-2012 RADICACIÓN Y REPARTO PROCESO _x000a_8-11-2013 AUTO ADMISORIO DE LA DEMANDA_x000a_16-12-2013 NOTIFICACIÓN POR AVISO_x000a_6-2-14 MEMORIALES CON CONTESTACIONES DEMANDA_x000a_18-2-14 AUTO QUE ORDENA TRASLADO EXCEPCIONES_x000a_6-3-14 AL DESPACHO_x000a_8-4-14 AUTO DECRETANDO PRUEBAS_x000a_29"/>
    <n v="3763775925"/>
    <x v="1"/>
    <s v="POSIBLE"/>
    <m/>
  </r>
  <r>
    <n v="1"/>
    <n v="113"/>
    <s v="JUZDADO 7 CIVIL DEL CIRCUITO DE CALI_x000a__x000a_2014-00289_x000a______x000a__x000a_JUZGADO 14 LABORAL DEL CIRCUITO_x000a__x000a_76001310501420160002600_x000a_______x000a__x000a_JUZGADO 7 ADMINISTRATIVO DE CALI_x000a__x000a_76001333300720220004300_x000a_______x000a__x000a_Tribunal Administrativo de Cundinamarca_x000a__x000a_25000234100020240084900"/>
    <s v="JUZGADO 29 ADMINISTRATIVO DEL CIRCUITO DE BOGOTÁ_x000a__x000a_11001333400120240053900"/>
    <n v="29"/>
    <s v="2024-00539"/>
    <s v="Laboral"/>
    <s v="ORDINARIO LABORAL"/>
    <x v="12"/>
    <s v="MINISTERIO DE SALUD Y PROTECCION SOCIAL - HOY ADRES  _x000a_CONSORCIO FIDUFOSYGA 2005 Y FIDUCIARIAS "/>
    <s v="RECOBROS "/>
    <s v="PRIMERA INSTANCIA"/>
    <s v="20-5-2014   RADICACION PRELIMINAR _x000a_17-3-15 AUTO ADMITE DEMANDA _x000a_,,,,,,,,,,,,,,_x000a_18-8-15 AUTO DECLARA NULIDAD TODO LO ACTUADO _x000a_24-8-15  MEMORIAL CON RECURSO REPOSICIÓN ART. 349_x000a_...._x000a_27-1-2016  AUTO DE OFEDÉZCASE Y CUMPLASE CONFIRMA AUTO)_x000a__x000a_JUZGADO LABORAL:_x000a__x000a_"/>
    <n v="2830903506"/>
    <x v="4"/>
    <s v="REMOTA"/>
    <s v="HAY  3 DESISTIMIENTOS A SABER:_x000a_1.                $180.162.562_x000a_2.                    44.571.148_x000a_3.                   213.904,770_x000a_Total  $ 437.638.780_x000a__x000a_ Aceptados por Auto del 11-12-2017_x000a__x000a_Antes: $3.268,542,286_x000a__x000a__x000a_Correo electrónico del 8 de mayo de 2024 de F"/>
  </r>
  <r>
    <n v="1"/>
    <n v="114"/>
    <m/>
    <s v="JUZGADO 3 CIVIL DEL CIRCUITO DE BUCARAMANGA_x000a__x000a__x000a_TRIBUNAL SUPERIOR - SALA CIVIL _x000a__x000a__x000a_68001310300320110029700"/>
    <n v="3"/>
    <s v="2011-00297"/>
    <s v="Civil"/>
    <s v="EJECUTIVO CIVIL"/>
    <x v="19"/>
    <s v="MINISTERIO DE SALUD Y PROTECCION SOCIAL - HOY ADRES  _x000a_CONSORCIO FIDUFOSYGA 2005 Y FIDUCIARIAS "/>
    <s v="RECOBROS "/>
    <s v="SEGUNDA INSTANCIA"/>
    <s v="26 -08-2011 RADICACIÒN  PROCESO_x000a_18-01-2012 LIBRADO MANDAMIENTO DE PAGO_x000a_18-1-13 INFORMAN MEDIDAS CAUTELARES PREVIAS  ,_x000a_,,,,,_x000a_20-11-15 SOLICITUD LEVANTAMIENTO MEDIDAS CAUTELARES_x000a_28-01-2016  AUTO DECRETA LEVANTAR MEDIDA CAUTELAR A CONSORCIO FIDUFOSYGA 2005_x000a_."/>
    <n v="430000000"/>
    <x v="4"/>
    <s v="REMOTA"/>
    <s v="HAY MEDIDA CAUTELAR ORDENADA POR EL JUZGADO  TERCERO CIVIL DEL CIRCUITO"/>
  </r>
  <r>
    <n v="1"/>
    <n v="115"/>
    <s v="JUZGADO 5 LABORAL DEL CIRCUITO DE MEDELLIN _x000a__x000a_05001310500520160120500_x000a__x000a_JUZGADO 23 LABORAL MEDELLÍN (2021)_x000a_______x000a__x000a_JUZGADO 25 LABORAL MEDELLÍN (2023)_x000a_______x000a__x000a_JUZGADO 14 ADMINISTRATIVO DE MEDELLÍN (2023)_x000a__x000a_05001333301420230040800_x000a_______x000a__x000a_JUZGADO 607 ADMINISTRATI"/>
    <s v="JUZGADO 14 ADMINISTRATIVO MEDELLÍN (2023)_x000a__x000a_05001333301420230040800"/>
    <n v="14"/>
    <s v="2023-00408"/>
    <s v="Laboral"/>
    <s v="ORDINARIO LABORAL"/>
    <x v="20"/>
    <s v="MINISTERIO DE SALUD Y PROTECCION SOCIAL - HOY ADRES  _x000a_CONSORCIO FIDUFOSYGA 2005 Y FIDUCIARIAS "/>
    <s v="RECOBROS"/>
    <s v="SEGUNDA INSTANCIA"/>
    <s v="29-09-2016 RADICACIÓN PROCESO _x000a_25-10-16 AUTO ADMITE DEMANDA _x000a_16-2-17 AUTO ORDENA CUMPLIR REQUISITOS- INADMITE CONTESTACIÓN MPSPS_x000a_20-4-17 AUTO REQUIERE A EPS _x000a_13-7-17 AUTO ORDENA INTEGRAR EL LITIS Y VINCUA A ALGUNAS ENTIDADES DE CONSORCIO FIDUFOSYGA 2005 E"/>
    <n v="220048548"/>
    <x v="4"/>
    <s v="REMOTA"/>
    <s v="SOLO UN RECOBRO DE $ 10.400 FUE AUDITADO POR FIDUFOSYGA"/>
  </r>
  <r>
    <n v="1"/>
    <n v="116"/>
    <s v="TRIBUNAL ADMINISTRATIVO DE CUNDINAMARCA - SECCION TERCERA_x000a_2011-01258_x000a__x000a__x000a__x000a_¿Próximamente Juzgado administrativo?"/>
    <s v="JUZGADO 26 LABORAL DEL CIRCUITO DE BOGOTÁ _x000a__x000a_11001310502620190072300"/>
    <n v="26"/>
    <s v="2019-00723"/>
    <s v="Laboral"/>
    <s v="ORDINARIO LABORAL"/>
    <x v="13"/>
    <s v="MINISTERIO DE SALUD Y PROTECCION SOCIAL - HOY ADRES  _x000a_CONSORCIO FIDUFOSYGA 2005 Y FIDUCIARIAS "/>
    <s v="RECOBROS"/>
    <s v="PRIMERA INSTANCIA"/>
    <s v="22-11-2011   RADICACIÓN PROCESO_x000a_7-02-2012  AUTO ADMISORIO DE LA DEMANDA_x000a_18-4-2012 CITACIÒN PARA NOTIFICACIÓN PERSONAL_x000a_,,,_x000a_12-3-2013 FIJACIÓN EN LISTA X 10 DIAS PARA CONTESTAR DEMANDA_x000a_1-4-2013  CONTESTACIÓN DEMANDA _x000a_......._x000a_18-2-14 AUTO ORDENA TRASLADO EXC"/>
    <n v="44123790274"/>
    <x v="3"/>
    <s v="REMOTA"/>
    <s v="PENDIENTE NOTIFICACIÓN A FIDUCIARIAS CONSORCIO FIDUFOSYGA 2005 EN LIQUIDACIÓN_x000a__x000a_---_x000a__x000a_En correo del 13(oct/2021, Cafesalud informa que, si bien el Grupo Saludcoop era el demandante en administrativo, en laboral solo lo era Saludcoop EPS"/>
  </r>
  <r>
    <n v="1"/>
    <n v="117"/>
    <s v="TRIBUNAL ADMINISTRATIVO DE CUNDINAMARCA - SECCION TERCERA_x000a_Descongestión _x000a__x000a_2011-00158_x000a__x000a_ENVIADO AL JUZGADO 40  LABORAL DEL CIRCUITO DE BOGOTÁ_x000a_SE SIGUE CONSULTANDO_x000a_ CON JUZGADO 10 _x000a__x000a_PRÓXIMAMENTE EN ADMINISTRATIVO"/>
    <s v="JUZGADO 40 LABORAL DEL CIRCUITO DE BOGOTÁ _x000a__x000a_11001310501020190049400"/>
    <n v="10"/>
    <s v="2019-00494"/>
    <s v="Laboral"/>
    <s v="ORDINARIO LABORAL"/>
    <x v="6"/>
    <s v="MINISTERIO DE SALUD Y PROTECCION SOCIAL - HOY ADRES  _x000a_CONSORCIO FIDUFOSYGA 2005 Y FIDUCIARIAS "/>
    <s v=" RECOBROS"/>
    <s v="PRIMERA INSTANCIA"/>
    <s v="_x000a_3-03-2011 RADICACIÓN DEL PROCESO_x000a_8-4-2011 AUTO ADMITE DEMANDA Y ORDENA NOTIFICAR_x000a_27-4-2011 INICIA CITATORIOS_x000a_......_x000a_8-6-17 MEMORIAL CON FRESPUESTA A OFICIO 2017 FIC 187 COMFAMA _x000a_ 26-6-19  REMITE EXPEDIENTE A JURISDICCIÓN LABORAL OFICIO 226_x000a__x000a_19-07-2019 RA"/>
    <n v="1395641215"/>
    <x v="1"/>
    <s v="POSIBLE"/>
    <s v="Poderes pedidos por Karyme en correo del 10/may/2021"/>
  </r>
  <r>
    <n v="1"/>
    <n v="118"/>
    <s v="TRI BUNAL ADMINISTRATIVO DE CUNDINAMARCA_x000a_Descongestión_x000a_2011-1548_x000a__x000a__x000a__x000a_ENVIADO AL JUZGADO 40_x000a_ LABORAL DEL CIRCUITO DE BOGOTA_x000a_PERO SE CONSULTA_x000a_CON JUZGdo 10 "/>
    <s v="JUZGADO 40 LABORAL DEL CIRCUITO DE BOGOTÁ_x000a__x000a_11001310501020150035700"/>
    <n v="10"/>
    <s v="2015-00357"/>
    <s v="Laboral"/>
    <s v="ORDINARIO LABORAL"/>
    <x v="2"/>
    <s v="MINISTERIO DE SALUD Y PROTECCION SOCIAL - HOY ADRES  _x000a_CONSORCIO FIDUFOSYGA 2005 Y FIDUCIARIAS "/>
    <s v=" RECOBROS"/>
    <s v="PRIMERA INSTANCIA"/>
    <s v="16-12-2011 RADICACIÓN Y REPARTO_x000a_......._x000a_14-10-14 DECLARA FALTA JURISDICCIÓN Y COMPETENCIA_x000a_,,,,,,_x000a_30-4-15 RADICACIÓN PROCESO_x000a_29-5-15 SUSCITA CONFLICTO REMITE CONSEJO SUPERIOR DE LA AJUDICATURA _x000a_28-9-15 MEMORIAL CON SUBSANACIÓN_x000a_,,,,,,,,,_x000a_17 y 19-5-16 NOTIFI"/>
    <n v="5597322336"/>
    <x v="1"/>
    <s v="POSIBLE"/>
    <m/>
  </r>
  <r>
    <n v="1"/>
    <n v="119"/>
    <s v="TRI BUNAL ADMINISTRATIVO DE CUNDINAMARCA_x000a_2012-00036_x000a_______x000a__x000a_CONSEJO DE ESTADO _x000a_______x000a__x000a_JUZGADO 52 LABORAL DE BOGOTA_x000a_______x000a__x000a_ENVIADO EXPEDIENTE A JUZGADO 47 LABORAL, PERO SE CONSULTA CON 28_x000a__x000a_QUIZAS SE VAYA A ADMINISTRATIVO"/>
    <s v="JUZGADO 28 LABORAL DEL CIRCUITO DE BOGOTÁ_x000a__x000a_11001310502820190071000"/>
    <n v="28"/>
    <s v="2019-00710 "/>
    <s v="Laboral"/>
    <s v="ORDINARIO LABORAL"/>
    <x v="3"/>
    <s v="MINISTERIO DE SALUD Y PROTECCION SOCIAL - HOY ADRES  _x000a_CONSORCIO FIDUFOSYGA 2005 Y FIDUCIARIAS "/>
    <s v="RECOBROS"/>
    <s v="PRIMERA INSTANCIA"/>
    <s v="12-6-2012  CITATORIO PARA NOTIFICACIÒN PERSONAL_x000a_11-9-12  AUTO ORDENA FIJAR EN LISTA _x000a_30-01-2013   NOTIFICA  DEMANDA _x000a_8-4-13  FIJADO EN LISTA X 10 DÍAS_x000a_,,,,,,,_x000a_31-1-14 SENTENCIA FAVORABLE CONSORCIO._x000a_18-2-14 AUTO ORDENA ARCHIVAR PROCESO _x000a_27-2-14 MEMORIAL CO"/>
    <n v="2170647271"/>
    <x v="3"/>
    <s v="REMOTA"/>
    <s v="DEMANDA NOTIFICADA EN FEBRERO 2020  _x000a__x000a_ANTES :  RD 2012-00036_x000a_$3,100,837,732"/>
  </r>
  <r>
    <n v="1"/>
    <n v="120"/>
    <s v="TRI BUNAL ADMINISTRATIVO DE CUNDINAMARCA_x000a__x000a_2012-00395"/>
    <s v="JUZGADO LABORAL DEL CIRCUITO DE BOGOTÁ_x000a__x000a_11001310502520160053500"/>
    <n v="25"/>
    <s v="2016-00535"/>
    <s v="Laboral"/>
    <s v="ORDINARIO LABORAL"/>
    <x v="21"/>
    <s v="MINISTERIO DE SALUD Y PROTECCION SOCIAL - HOY ADRES  _x000a_CONSORCIO FIDUFOSYGA 2005 Y FIDUCIARIAS "/>
    <s v=" RECOBROS"/>
    <s v="PRIMERA INSTANCIA"/>
    <s v="_x000a_7-12-12 SUBSANA DEMANDA_x000a_10-12-12 AL DESPACHO_x000a_.....)_x000a_27-7-16 AUTO DE OBEF}DÉZCASE Y CÚMPLASE_x000a_30-8-16 ENVÍO JUZGADOS LABORALES DEL CIRCUITO _x000a__x000a_6-9-2016 RADICACIÓN PROCESO _x000a__x000a_06 Sep 2016 RADICACIÓN DE PROCESO_x000a_3 Sep 2016 AUTO RECHAZA DEMANDA POR COMPETENCIA OR"/>
    <n v="6926682400"/>
    <x v="3"/>
    <s v="REMOTA"/>
    <m/>
  </r>
  <r>
    <n v="1"/>
    <n v="121"/>
    <s v="TRI BUNAL ADMINISTRATIVO DE CUNDINAMARCA_x000a__x000a_2012-00467_x000a__x000a_25000232600020120046700_x000a_______x000a__x000a_JUZGADO  31_x000a_LABORAL DEL CIRCUITO DE BOGOTÁ_x000a__x000a_2019-00075_x000a_______x000a__x000a_TRIBUNAL ADMINISTRATIVO DE CUNDINAMARCA_x000a__x000a_25000232600020120046700"/>
    <m/>
    <m/>
    <s v="CONFIRMAR NUMERO"/>
    <s v="Laboral"/>
    <s v="ORDINARIO LABORAL"/>
    <x v="0"/>
    <s v="MINISTERIO DE SALUD Y PROTECCION SOCIAL - HOY ADRES  _x000a_CONSORCIO FIDUFOSYGA 2005 Y FIDUCIARIAS "/>
    <s v="INTERESES DE MORA"/>
    <s v="PRIMERA INSTANCIA"/>
    <s v="19-04-2012 AUTO ADMISORIO DE LA DEMANDA_x000a_,,,,_x000a_11-10-16 REMITE POR COMPETENCIA A JUZGADOS LABORALES_x000a_19-10-16  AGS SOLICITA ACLARACIÓN AUTO_x000a_25-11-16 AL DESPACHO _x000a__x000a_29-1-19  RADICACIÓN Y REPARTO _x000a_5-2-19 AUTO SE ABSTIENE DE AVOCAR CONOCIMIENTO, PROPONE CONFLICT"/>
    <n v="4025104449.8099999"/>
    <x v="1"/>
    <s v="PROBABLE"/>
    <s v="En correo del 27/04/2021, Karyme informa por error el proceso había sido reportado como terminado y solicita volverlo a colocar como proceso en curso"/>
  </r>
  <r>
    <n v="1"/>
    <n v="122"/>
    <s v="TRI BUNAL ADMINISTRATIVO DE CUNDINAMARCA_x000a_Descongestión_x000a__x000a_2012-00294_x000a_______x000a__x000a_CONSEJO DE ESTADO_x000a_______x000a__x000a_JUZGADO 3 ADMINISTRATIVO_x000a_ 11001333400320220032200"/>
    <s v="JUZGADO LABORAL DEL CIRCUITO DE BOGOTÁ _x000a__x000a_11001310500120180062900"/>
    <n v="1"/>
    <s v="2018-00629"/>
    <s v="Laboral"/>
    <s v="ORDINARIO LABORAL"/>
    <x v="3"/>
    <s v="MINISTERIO DE SALUD Y PROTECCION SOCIAL - HOY ADRES  _x000a_CONSORCIO FIDUFOSYGA 2005 Y FIDUCIARIAS "/>
    <s v=" RECOBROS"/>
    <s v="PRIMERA INSTANCIA"/>
    <s v="17-2-12 REPARTO Y RADICACIÓN_x000a_24-5-13 AUTO ADMISORIO DEMANDA_x000a_,,,,,,_x000a_29-7-13  CONSORCIO CONTESTA DEMANDA _x000a_13-8-13 AL DESPACHO_x000a_..._x000a_29-01-2015 SENTENCIA DE PRIMERA INSTANCIA: DECLARA PROBADA INDEBIDA ESCOGENCIA DE LA ACCIÓN_x000a_23-1-15 RECURSO APELACIÓN_x000a_6-3-15 AL"/>
    <n v="382162483"/>
    <x v="3"/>
    <s v="REMOTA"/>
    <m/>
  </r>
  <r>
    <n v="1"/>
    <n v="123"/>
    <s v="TRI BUNAL_x000a_ ADMINISTRATIVO DE CUNDINAMARCA _x000a_2012-00307_x000a_______x000a_JUZGADO  37_x000a_ADMINSITRATIVO DEL CIRDUITO DE BOGOTÁ -SEC. 1 _x000a__x000a_2014-00141_x000a_______x000a_JUZGADO  37_x000a_ADMINSITRATIVO DEL CIRDUITO DE BOGOTÁ_x000a__x000a_1100133360372013-0039400_x000a________x000a_JUZGADO 32 LABORAL DEL CIRCUITO DE "/>
    <s v="JUZGADO ¿37? ADMINISTRATIVO_x000a__x000a_11001334106820240035000"/>
    <n v="7"/>
    <s v="2024-00350"/>
    <s v="Laboral"/>
    <s v="ORDINARIO LABORAL"/>
    <x v="21"/>
    <s v="MINISTERIO DE SALUD Y PROTECCION SOCIAL - HOY ADRES  _x000a_CONSORCIO FIDUFOSYGA 2005 Y FIDUCIARIAS "/>
    <s v="RECOBROS"/>
    <s v="PRIMERA INSTANCIA"/>
    <s v="14-5-13 RADICACIÓN Y REPARTO _x000a_18-6-13 AUTO AVOCA CONOCIMEINTO_x000a_R ORDENA NOTIFICAR_x000a_...._x000a_6-8-19 AUTO DECLARA FALTA JURISDICCIÓN ORDENA REMITIR JUZGADOS LABORALES_x000a_15-8-19 REMITE A JUZGADOS LABORALES CON OFICIO 942-2019_x000a__x000a_26-8-2019  RADICACIÓN PROCESO_x000a_16-9-2019"/>
    <n v="17597356751"/>
    <x v="3"/>
    <s v="REMOTA"/>
    <s v="EL PROCESO HABÍA SIDO REPORTADO COMO TERMINADO: EPS NO VINCULA AL CONSORCIO EN LABORAL. _x000a__x000a__x000a_REVIVIDO EN RAZÓN A QUE EL PROCESO LABORAL FUE NOTIFICADO EL 16/6/2021"/>
  </r>
  <r>
    <n v="1"/>
    <n v="124"/>
    <s v="Sin antecedente"/>
    <s v="JUZGADO LABORAL DEL CIRCUITO DE BOGOTÁ_x000a__x000a_11001310502420150020700"/>
    <n v="24"/>
    <s v="2015-00207"/>
    <s v="Laboral"/>
    <s v="ORDINARIO LABORAL"/>
    <x v="2"/>
    <s v="MINISTERIO DE SALUD Y PROTECCION SOCIAL - HOY ADRES  _x000a_CONSORCIO FIDUFOSYGA 2005 Y FIDUCIARIAS "/>
    <s v="RECOBROS"/>
    <s v="PRIMERA INSTANCIA"/>
    <s v="_x000a_27 Feb 2015 RADICACIÓN DE PROCESO_x000a_18 May 2016 AUTO ADMITE DEMANDA_x000a_6 Jun 2016 NOTIFICACIÓN MEDIANTE AVISO JUDICIAL_x000a_AL MINISTERIO DE SALUD Y PROSPERIDAD SOCIAL, A LA FIDUPREVISORA Y A FIDUCOLDEX -(Sayp 2011)_x000a_7 Jul 2016 RECEPCIÓN MEMORIAL_x000a_ALLEGAN PODER Y CO"/>
    <n v="2787326855"/>
    <x v="1"/>
    <s v="REMOTA"/>
    <s v="Notificada el 16 de julio del 2021 por vinculación del juzgado en auto del 19 de abril de 2017."/>
  </r>
  <r>
    <n v="1"/>
    <n v="125"/>
    <s v="JUZGADO  34_x000a_ADMINSITRATIVO DEL CIRDUITO DE BOGOTÁ_x000a_2014-00357_x000a__x000a__x000a_CONSEJO SUPERIOR DE LA JUDICATURA_x000a_2014-01722"/>
    <s v="JUZGADO LABORAL DEL CIRCUITO DE BOGOTÁ_x000a__x000a_11001310503420140067900"/>
    <n v="34"/>
    <s v="2014-00679"/>
    <s v="Laboral"/>
    <s v="ORDINARIO LABORAL"/>
    <x v="3"/>
    <s v="MINISTERIO DE SALUD Y PROTECCION SOCIAL - HOY ADRES  _x000a_CONSORCIO FIDUFOSYGA 2005 Y FIDUCIARIAS "/>
    <s v="RECOBROS"/>
    <s v="PRIMERA INSTANCIA"/>
    <s v="13 Abr 2023. Notificación a Consorcio Fidufosyga 2005 en Liquidación, vía correo electrónico._x000a_2023-05-02 Se allegan poderes del Consorcio_x000a_2023-05-08 Contestación demanda Consorcio Fidufosyga_x000a_11 Jun 2024 AUTO TIENE CONTESTADA DEMANDA*¨FIJA FECHA 11/07/2024"/>
    <n v="159691592"/>
    <x v="1"/>
    <s v="REMOTA"/>
    <s v="Notificada el 13 de abril de 2023, vía crreo electrónico, por vinculación del juzgado en audiencia del 27 de febrero de 2017"/>
  </r>
  <r>
    <n v="1"/>
    <n v="126"/>
    <m/>
    <s v="JUZGADO LABORAL DEL CIRCUITO DE BOGOTÁ_x000a__x000a_11001310502220170030900"/>
    <n v="22"/>
    <s v="2017-00309"/>
    <s v="Laboral"/>
    <s v="ORDINARIO LABORAL"/>
    <x v="3"/>
    <s v="MINISTERIO DE SALUD Y PROTECCION SOCIAL - HOY ADRES  _x000a_CONSORCIO FIDUFOSYGA 2005 Y FIDUCIARIAS "/>
    <s v="RECOBROS"/>
    <s v="PRIMERA INSTANCIA"/>
    <s v="12 Sept 2025. Auto que tiene por contestada la demanda y ordena vincular al Consorcio Fidufosyga 2005 en Liquidación._x000a_2025-09-29 PODERES CONSORCIO FIDUFOSYGA 2005_x000a_2025-10-10 CONTESTACION CONSORCIO FIDUFOSYGA 2005"/>
    <n v="169241502"/>
    <x v="3"/>
    <s v="POSIBLE"/>
    <s v="Expediente conocido el 2 Oct 2025. Link de acceso enviado por correo electrónico."/>
  </r>
  <r>
    <n v="1"/>
    <n v="127"/>
    <s v="TRIBUNAL ADMINISTRATIVO DE CUNDINAMARCA - SECCION TERCERA_x000a__x000a_CONSEJO DE ESTADO_x000a__x000a_25000232600020110103101 _x000a_______x000a__x000a_JUZGADO 6 LABORAL_x000a__x000a_11001310500620200009200_x000a_______x000a__x000a_JUZGADO 44 CIVIL_x000a__x000a_11001310304420220023800_x000a_______x000a__x000a_TRIBUNAL ADMINISTRATIVO DE CUNDINAMARCA_x000a__x000a_25000"/>
    <s v="JUZGADO 606 ADMINISTRATIVO_x000a__x000a_11001333360620250014000"/>
    <n v="606"/>
    <s v="2025-00140"/>
    <s v="Administrativa"/>
    <s v="NULIDAD Y RESTABLECIMIENTO DEL DERECHO"/>
    <x v="3"/>
    <s v="MINISTERIO DE SALUD Y PROTECCION SOCIAL - HOY ADRES  _x000a_CONSORCIO FIDUFOSYGA 2005 Y FIDUCIARIAS "/>
    <s v=" RECOBROS"/>
    <s v="PRIMERA INSTANCIA"/>
    <s v="_x000a_28-9-2012   RADICACIÒN PROCESO_x000a_2-11-11 AUTO ADMITE DEMANDA _x000a_02-12-11  CITATORIO  PARA   NOTIFICACIÒN  PERSONAL_x000a_2-02-2012 NOTIFICACIÓN POR AVISO_x000a_,,,,_x000a_23-10-13 MEMORIAL CON ALEGATOS _x000a_........_x000a_5-05-2014  ALEGATOS CONCLUSIÓN SEGUNDA INTANCIA_x000a_3-12-13  POR EDI"/>
    <n v="552359941"/>
    <x v="3"/>
    <s v="REMOTA"/>
    <s v="EN AUTO DEL 1 OCT 2025 NO SE INCLUYÓ AL CONSORCIO FISUFOSYGA 2005 COMO PARTE DEMANDADA. VERIFICAR CON LA ADECUACIÓN DE LA DEMANDA"/>
  </r>
  <r>
    <n v="1"/>
    <n v="128"/>
    <s v="TRIBUNAL ADMINISTRATIVO DE CUNDINAMARCA - SECCION TERCERA_x000a__x000a_2010-00861_x000a__x000a_JUZGADO  3_x000a_LABORAL DEL CIRCUITO DE BOGOTÁ _x000a__x000a__x000a_SUPERSALU D_x000a_J-_x000a__x000a_______x000a__x000a_JUZGADO 3 LABORAL DEL CIRCUITO DE BOGOTÁ_x000a__x000a_2016-00689_x000a__x000a_11001310500320160068900"/>
    <s v="JUZGADO 2 ADMINISTRATIVO DEL CIRCUITO DE BOGOTÁ_x000a__x000a_11001333400220250017100"/>
    <n v="2"/>
    <s v="2025-00171"/>
    <s v="Administrativa"/>
    <s v="ORDINARIO LABORAL"/>
    <x v="22"/>
    <s v="MINISTERIO DE SALUD Y PROTECCION SOCIAL - HOY ADRES  _x000a_CONSORCIO FIDUFOSYGA 2005 Y FIDUCIARIAS "/>
    <s v="RECOBROS"/>
    <s v="PRIMERA INSTANCIA"/>
    <s v="_x000a_23-11-10 RADICACIÒN DEMANDA_x000a_,,,,,,_x000a__x000a_26-7-16 AUTO ORDENA ENVIAR A JURISDICCIÓN LABORAL_x000a_2-8-16  EPS INTERPONE RECURSO _x000a_30-8-16 AL DESPACHO _x000a__x000a_18-11-16 RADICACIÓN Y R EPARTO _x000a_12-1-17 RECHAZA DEMANDA ORDENA REMITIR SNS _x000a_16-1-17 MEMORIAL CON RECURSO_x000a_19-1-17 NO"/>
    <n v="529603205"/>
    <x v="3"/>
    <s v="REMOTA"/>
    <m/>
  </r>
  <r>
    <n v="1"/>
    <n v="129"/>
    <s v="TRIBUNAL ADMINISTRATIVO DE CUNDINAMARCA - SECCION TERCERA_x000a__x000a_2011-0655_x000a__x000a_______x000a__x000a_JUZGADO 33 LABORAL DEL CIRCUITO DE BOGOTÁ _x000a_2019-00214"/>
    <s v="TRIBUNAL ADMINISTRATIVO DE CUNDINAMARCA - SECCION PRIMERA_x000a__x000a_25000232600020110065501"/>
    <s v="Tribunal"/>
    <s v="2011-00655"/>
    <s v="Administrativa"/>
    <s v="REPARACIÓN DIRECTA"/>
    <x v="16"/>
    <s v="MINISTERIO DE SALUD Y PROTECCION SOCIAL - HOY ADRES  _x000a_CONSORCIO FIDUFOSYGA 2005 Y FIDUCIARIAS "/>
    <s v="RECOBROS"/>
    <s v="PRIMERA INSTANCIA"/>
    <s v="_x000a_5-7-11 RADICACIÒN DEMANDA_x000a_,,,,,,,,_x000a_12-7-2016 AUTO DECLARA FALTA DE JURISDICCIÓN Y ORDENA REMITIR A SECRETARÍA GENERAL TRIBUNAL SUPERIOR DE BOGOTÁ PARA REPARTO_x000a_12-7-16 REMITE POR COMPETENICA A TRIBUNAL SUPERIOR_x000a_19-7-16 EPS INTERPONE RECURSO_x000a_1-8-16 AL DESP"/>
    <n v="587278170"/>
    <x v="0"/>
    <s v="POSIBLE"/>
    <s v="PENDIENTE NOTIFICACIÓN A FIDUCIARIAS CONSORCIO FIDUFOSYGA 2005 EN LIQUIDACIÓN  PARA PODER CONFIRMAR JUZGADO Y NÚMERO "/>
  </r>
  <r>
    <n v="1"/>
    <n v="130"/>
    <s v="Sin antecedente"/>
    <s v="TRIBUNAL ADMINISTRATIVO DE CUNDINAMARCA - SECCIÓN TERCERA_x000a__x000a_ESCRITURAL_x000a__x000a_Acumulado"/>
    <s v="Tribunal"/>
    <s v="2008-0035"/>
    <s v="Administrativa"/>
    <s v="REPARACIÓN DIRECTA"/>
    <x v="2"/>
    <s v="NACIÓN-MINISTERIO DE LA PROTECCIÓN SOCIAL, CONSORCIO FIDUFOSYGA Y FIDUCIARIAS"/>
    <s v="RECOBROS "/>
    <s v="SEGUNDA INSTANCIA"/>
    <s v="_x000a_22-05-08  AUTO ADMISORIO DE LA DEMANDA NOTIFICACION POR ESTADO_x000a_30-05-08  RECIBE MEMORIALES ESCRITO SOLICITA ADICIONAR AUTO PARA ORDENAR A NOTIFICAR A MINISTERIO._x000a_14-04-09 SE CONTESTA LA DEMANDA_x000a_21-05-09 SE DECRETAN LAS PRUEBAS DEL PROCESO, SE NIEGA INTER"/>
    <n v="4828166850"/>
    <x v="5"/>
    <s v="REMOTA"/>
    <m/>
  </r>
  <r>
    <n v="1"/>
    <n v="131"/>
    <s v="Sin antecedente"/>
    <s v="TRIBUNAL ADMINISTRATIVO DE CUNDINAMARCA - SECCIÓN TERCERA_x000a__x000a_ESCRITURAL_x000a__x000a_Acumulado"/>
    <s v="Tribunal"/>
    <s v="2008-0402"/>
    <s v="Administrativa"/>
    <s v="REPARACIÓN DIRECTA"/>
    <x v="2"/>
    <s v="NACIÓN-MINISTERIO DE LA PROTECCIÓN SOCIAL, CONSORCIO FIDUFOSYGA"/>
    <s v="RECOBROS "/>
    <s v="SEGUNDA INSTANCIA"/>
    <s v="13-08-08 REPARTO Y RADICACIÓN    20-08-08 AL DESPACHO   29-08-08 AUTO INADMITE LA DEMANDA      17-10-08  RECIBE MEMORIALES SUBSANA DEMANDA- YADIRA DEL PILAR GARCÍA   29-10-08  AL DESPACHO  CORRECCION DE LA DEMANDA  31-10-08  AUTO ADMITE DEMANDA  31-10-08 "/>
    <n v="1036922713"/>
    <x v="5"/>
    <s v="REMOTA"/>
    <m/>
  </r>
  <r>
    <n v="1"/>
    <n v="132"/>
    <s v="Sin antecedente"/>
    <s v="TRIBUNAL ADMINISTRATIVO DE CUNDINAMARCA - SECCION TERCERA_x000a__x000a_Acumulado"/>
    <s v="Tribunal"/>
    <s v="2008-0758"/>
    <s v="Administrativa"/>
    <s v="REPARACIÓN DIRECTA"/>
    <x v="2"/>
    <s v="NACIÓN-MINISTERIO DE LA PROTECCIÓN SOCIAL, CONSORCIO FIDUFOSYGA Y FIDUCIARIAS"/>
    <s v="RECOBROS "/>
    <s v="SEGUNDA INSTANCIA"/>
    <s v="14-01-09 SE RADICA LA DEMANDA_x000a_30-01-09 SE ADMITE LA DEMANDA_x000a_30-03-09 APORTA PRUEBA PAGO GASTOS NOTIFICACIONES_x000a_16-04-09 APORTA PRUEBA NNOTIFICACIONES EN 18 FOLIOS_x000a_20-04-09 SE FIJA EN LISTA _x000a_05-05-09 LAS FIDUCIARIAS CONTESTAN LA DEMANDA  IGUALMENTE MPS_x000a_,,,,"/>
    <n v="1927788302"/>
    <x v="5"/>
    <s v="REMOTA"/>
    <m/>
  </r>
  <r>
    <m/>
    <s v="ACU"/>
    <s v="TRIBUNAL ADMINISTRATIVO DE CUNDINAMARCA - SECCIÓN TERCERA_x000a__x000a_25000232600020080040201_x000a_______x000a__x000a_CONSEJO DE ESTADO_x000a__x000a_25000234100020240046000"/>
    <s v="JUZGADOS ADMINISTRATIVOS_x000a__x000a_110013300000_x000a__x000a_CONFIRMAR NÚMERO"/>
    <m/>
    <s v="ACUMULA_x000a_DOS_x000a__x000a_  _x000a_2008-0402_x000a__x000a_2008-035 _x000a_y_x000a_2008-0758_x000a_y_x000a_2008-0758"/>
    <s v="Administrativa"/>
    <s v="REPARACIÓN DIRECTA"/>
    <x v="2"/>
    <s v="NACIÓN-MINISTERIO DE LA PROTECCIÓN SOCIAL, CONSORCIO FIDUFOSYGA"/>
    <s v="RECOBROS "/>
    <s v="SEGUNDA INSTANCIA"/>
    <s v="...._x000a_8-6-12 ALLEGA ORIGINAL ALEGATOS , JULIANA ARÉVALO_x000a_1-03-12  DECRETA PRUEA DE OFICIO,_x000a_............_x000a_31-5-2013  CONDENA NACIÓN MSPS  CON CAGO AL FOSYGA, ADMINISTRADO POR EL CONSORCIO FIDUFOSYGA 2005 O QUIEN HAGA SUS VECES_x000a_2-07-2013  MSPS INTERPONE RECURS"/>
    <m/>
    <x v="5"/>
    <m/>
    <m/>
  </r>
  <r>
    <n v="1"/>
    <n v="133"/>
    <s v="Sin antecedente"/>
    <s v="TRIBUNAL ADMINISTRATIVO DE CUNDINAMARCA - SECCIÓN TERCERA_x000a__x000a__x000a__x000a__x000a_CONSEJO DE ESTADO_x000a__x000a_25000232600020070072401"/>
    <s v="Consejo de Estado"/>
    <s v="2007-00724"/>
    <s v="Administrativa"/>
    <s v="REPARACIÓN DIRECTA"/>
    <x v="15"/>
    <s v="NACIÓN-MINISTERIO DE LA PROTECCIÓN SOCIAL, CONSORCIO FIDUFOSYGA Y FIDUCIARIAS"/>
    <s v="RECOBROS"/>
    <s v="SEGUNDA INSTANCIA"/>
    <s v="17-12-08 RADICACIÓN Y REPARTO. 07-02-08 INADMITE Y SUBSANAR_x000a_........_x000a_27-8-13 AUTO TRASLADO PARTES X 10 DÍAS_x000a_13-9-13 AL DESPACHO PARA FALLO CON ALEGATOS CONCLUSIÓN DEMANDADAS_x000a_4-10-13  SENTENCIA PRIMERA INSTANCIA - DECLARA PROBADA INDEBIDA ESCOGENCIA ACCIÓN"/>
    <n v="41564000000"/>
    <x v="5"/>
    <s v="POSIBLE"/>
    <m/>
  </r>
  <r>
    <n v="1"/>
    <n v="134"/>
    <s v="Sin antecedente"/>
    <s v="TRIBUNAL ADMINISTRATIVO DE CUNDINAMARCA - SECCION TERCERA_x000a_DESCONGESTION_x000a__x000a__x000a__x000a__x000a_CONSEJO ESTADO_x000a__x000a_25000232600020120003901"/>
    <s v="Consejo de Estado"/>
    <s v="2012-00039"/>
    <s v="Administrativa"/>
    <s v="REPARACIÓN DIRECTA"/>
    <x v="3"/>
    <s v="MINISTERIO DE SALUD Y PROTECCION SOCIAL - HOY ADRES  _x000a_CONSORCIO FIDUFOSYGA 2005 Y FIDUCIARIAS "/>
    <s v="RECOBROS"/>
    <s v="SEGUNDA INSTANCIA"/>
    <s v="9-05-2012 CITACIÒN PArA NOTIFICACIÓN PERSONAL_x000a_29-03-2012 AUTO ADMITE DEMANDA_x000a_6-06-2013 NOTIFICACIÓN POR AVISO_x000a_5-3-13 MSPS CONTESTA DEMANDA_x000a_6-03-2013 CONSORCIO CONTESTA DEMANDA_x000a_,,,,,_x000a_18-6-13 AUTO QUE DECRETA PRUEBAS_x000a_25-6-13  MEMORIAL FIDUFOSYGA APORANDO PR"/>
    <n v="662993784"/>
    <x v="3"/>
    <s v="REMOTA"/>
    <m/>
  </r>
  <r>
    <n v="1"/>
    <n v="135"/>
    <s v="Sin antecedente"/>
    <s v="JUZGADO 31 ADMINISTRATIVO DE BOGOTÁ (ESCRITURAL)_x000a__x000a_11001333103120110030300"/>
    <n v="31"/>
    <s v="2011-00303_x000a_ J- 31"/>
    <s v="Administrativa"/>
    <s v="REPARACIÓN DIRECTA"/>
    <x v="2"/>
    <s v="MINISTERIO DE SALUD Y PROTECCION SOCIAL - HOY ADRES  _x000a_CONSORCIO FIDUFOSYGA 2005 Y FIDUCIARIAS "/>
    <s v="RECOBROS"/>
    <s v="PRIMERA INSTANCIA"/>
    <s v="19-12-2011  RADICACIÓN   Y REPARTO_x000a_7-2-12 AUTO INADMITE DEMANDA_x000a_22-5-12 AUTO ADMITE DEMANDA_x000a_9-8-2012 INICIA NOTIFICACIONES POR AVISO_x000a_12-2-13 NOTIFICACIÒN A FIDUCOLOMBIA_x000a_21-2-13 FIJACIÓN EN LISTA 10 DÍAS_x000a_....._x000a__x000a_29-11-13 AUTO DE OBEDÉZCASE Y CÚMPLASE _x000a_....."/>
    <n v="529836514"/>
    <x v="0"/>
    <s v="POSIBLE"/>
    <m/>
  </r>
  <r>
    <n v="1"/>
    <n v="136"/>
    <s v="_x000a_CONSEJO DE ESTADO_x000a__x000a_25000232600020120099201"/>
    <s v="TRIBUNAL ADMINISTRATIFO DE CUNDINAMARCA -DESCONGESTIÓN_x000a__x000a__x000a_25000232600020120099200"/>
    <m/>
    <s v="2012-00992"/>
    <s v="Administrativa"/>
    <s v="REPARACIÓN DIRECTA"/>
    <x v="3"/>
    <s v="MINISTERIO DE SALUD Y PROTECCION SOCIAL - HOY ADRES  _x000a_CONSORCIO FIDUFOSYGA 2005 Y FIDUCIARIAS "/>
    <s v="RECOBROS"/>
    <s v="SEGUNDA INSTANCIA"/>
    <s v="_x000a_15-6-12 REPARTO Y RADICACIÓN PROCESO_x000a_27-11-12  AUTO MAGISTRADO DESCONGESTIÓN ADMITE DEMANDA_x000a_30-4-2013   NOTIFICACIÓN PERSONAL MINSALUD Y CONSORCIO_x000a_21-5-2013  FIJACIÓN EN LISTA X 10 DÍAS_x000a_....._x000a_21-6-13  MEMORIAL ACTOR CON CONTESTACIÓN EXCEPCIONES_x000a_29-7-13 A"/>
    <n v="630084688"/>
    <x v="3"/>
    <s v="REMOTA"/>
    <m/>
  </r>
  <r>
    <n v="1"/>
    <n v="137"/>
    <s v="Sin antecedente"/>
    <s v="JUZGADO 37 ADINISTRATIVO DE ORALIDAD CIRCUITO JUDICIAL BOGOTÁ _x000a__x000a_11001333603720130009300"/>
    <n v="37"/>
    <s v="2013-00093"/>
    <s v="Administrativa"/>
    <s v="REPARACIÓN DIRECTA"/>
    <x v="3"/>
    <s v="MINISTERIO DE SALUD Y PROTECCION SOCIAL - HOY ADRES  _x000a_CONSORCIO FIDUFOSYGA 2005 Y FIDUCIARIAS "/>
    <s v="RESTITUCIÓN"/>
    <s v="PRIMERA INSTANCIA"/>
    <s v="6-2-2013 RADICACIÓN Y REPARTO_x000a_21-2-13 AUTO ADMITE DEMANDA_x000a_22-3-13 CITACIÓN ELECTRONICA A TODAS LAS PARTES Y A OFICINA DE APOYO JUDICIAL_x000a_3-4-13  CITATOTIOS A FIDUCIIARIAS._x000a_24-5-13  NOTIFICAICÓN TRAMITE  Y AVISOS _x000a_13-6-13  CONTESTACIÓN DEMANDA_x000a_18-7-13 FIJAD"/>
    <n v="79238898"/>
    <x v="3"/>
    <s v="REMOTA"/>
    <m/>
  </r>
  <r>
    <n v="1"/>
    <n v="138"/>
    <s v="Sin antecedente"/>
    <s v="TRI BUNAL ADMINISTRATIVO DE CUNDINAMARCA_x000a__x000a__x000a__x000a_CONSEJO DE ESTADO_x000a__x000a_25000232400020120017701"/>
    <s v="Consejo de Estado"/>
    <s v="2012-00177"/>
    <s v="Administrativa"/>
    <s v="NULIDAD Y RESTABLECIMIENTO DEL DERECHO"/>
    <x v="3"/>
    <s v="MINISTERIO DE SALUD Y PROTECCION SOCIAL - HOY ADRES  _x000a_CONSORCIO FIDUFOSYGA 2005 Y FIDUCIARIAS "/>
    <s v="RESTITUCIÓN"/>
    <s v="SEGUNDA INSTANCIA"/>
    <s v="22-3-12 ADMITE DEMANDA_x000a_7-3-12 REMITE PROCESO A TRIBUNAL DESCONGESTIÓN_x000a_..._x000a_16-8-13 FIJACIÓN EN LISTA_x000a_  2- 9-2013  CONSORCIO CONTESTA LA DEMANDA_x000a_4-9-13  AUTO DE PRUEBAS_x000a_10-9-13 MEMORIAL CON RECUSRO REPOSICIÓN_x000a_11-10-13 AUTO NO REPONE ,  ADICIONA AUTO Y APLAZ"/>
    <n v="2784312278"/>
    <x v="3"/>
    <s v="REMOTA"/>
    <s v="Se seguirá haciendo seguimiento al proceso liquidatorio de esta para asegurarse que no vayan a imputar alguna responsabilidad al Consorcio."/>
  </r>
  <r>
    <n v="1"/>
    <n v="139"/>
    <s v="_x000a_¿Próximamente juzgado 5 o 35 administrativo?"/>
    <s v="JUZGADO 35 ADMINISTRATIVO DEL CIRCUITO DE BOGOTÁ_x000a__x000a_11001333603520130034100"/>
    <n v="35"/>
    <s v="2013-00341 "/>
    <s v="Administrativa"/>
    <s v="REPARACIÓN DIRECTA"/>
    <x v="3"/>
    <s v="MINISTERIO DE SALUD Y PROTECCION SOCIAL - HOY ADRES  _x000a_CONSORCIO FIDUFOSYGA 2005 Y FIDUCIARIAS "/>
    <s v="RESTITUCIÓN"/>
    <s v="PRIMERA INSTANCIA"/>
    <s v="11-10-2013 RADICACIÓN Y REPARTO_x000a_19-2-2014 AUTO REMITE PROCESO POR COMPETENCIA_x000a_24-5-2014 AUTO ORDENA ENVIAR PROCESO A JUZGADOS LABORALES_x000a_5-5-2015 REGRESA DE CONSEJO SUPERIOR DE LA JIDICATURA _x000a_,,,,,_x000a_14-6-17 AUTO FIJA FCHA AUDIENCIA PARA EL 20 DE MARZO DE 20"/>
    <n v="1343303578.4200001"/>
    <x v="4"/>
    <s v="REMOTA"/>
    <m/>
  </r>
  <r>
    <n v="1"/>
    <n v="140"/>
    <s v="¿Próximamente juzgados laborales?"/>
    <s v="JUZGADO 4 ADMINISTRATIVO DEL CIRCUITO DE NEIVA_x000a__x000a_41001333300420180012000"/>
    <n v="4"/>
    <s v="2018-00120"/>
    <s v="Administrativa"/>
    <s v="REPARACIÓN DIRECTA"/>
    <x v="23"/>
    <s v="ADRES - UNION TEMPORAL  FOSYGA 2014 Y CONSORVCIOS FISALUD Y FIDUFOSYGA"/>
    <s v="RECLAMACIONES"/>
    <s v="PRIMERA INSTANCIA"/>
    <s v="23-4-18 RADICACIÓN PROCESO_x000a_1 de  JUNIO DE 2018  ADMITE DEMANDA _x000a_9-11-18 AUTO FIJA  FECHA AUDIENCIA INICIAL PARA EL 5 DE MARZO 2019 A LAS 7.15 A.M. _x000a_5-3-19 ACTA AUDIENCIA INICIAL INTEGRA EL CONTRADICOTRIO CON LA UT FOSYGA 2014 _x000a_11-6-19 AUTO VINCULA COMO LI"/>
    <n v="81203152"/>
    <x v="4"/>
    <s v="ESPERAR AL INFORME ANUAL_x000a__x000a_PERO, EN PRINCIPIO, SE ENTENDERÍA &quot;POSIBLE&quot;"/>
    <m/>
  </r>
  <r>
    <n v="1"/>
    <n v="141"/>
    <s v="TRIBUNAL ADMINISTRATIVO DE CUNDINAMARCA - SECCION TERCERA (ESCRITURAL) _x000a__x000a_25000232600020100080701"/>
    <s v="TRIBUNAL ADMINISTRATIVO DE CUNDINAMARCA - SECCION PRIMERA_x000a__x000a_25000234100020240159500"/>
    <s v="Tribunal"/>
    <s v="2024-01595"/>
    <s v="Administrativa"/>
    <s v="REPARACIÓN DIRECTA"/>
    <x v="15"/>
    <s v="ADRES - UNION TEMPORAL  FOSYGA 2014 Y CONSORVCIOS FISALUD Y FIDUFOSYGA"/>
    <s v="INTERESES DE MORA"/>
    <s v="PRIMERA INSTANCIA"/>
    <s v="04-11-2010 RADICACIÓN PROCESO Y REPARTO_x000a_1-08-2011  AUTO ADMISORIO DE LA DEMANDA _x000a_17-8-13 AUTO ADMITE DEMANDA _x000a_23-1-14 FIJA EN LISTA X 10 DÍAS_x000a_6-2-14 MEMORIALES CON CONTESTACIÓN DEMANDA_x000a_,,,,,,_x000a_30-9-15 AUTO ORDE_x000a_24-2-17  APODERADO DEMANDANTE RENUNCIA PODER_x000a_"/>
    <n v="12998429313"/>
    <x v="3"/>
    <s v="PROBABLE"/>
    <m/>
  </r>
  <r>
    <n v="1"/>
    <n v="142"/>
    <s v="Sin antecedente"/>
    <s v="JUZGADO 3 LABORAL DEL CIRCUITO DE BOGOTÁ_x000a_2014-00471_x000a__x000a_2015-00584_x000a__x000a__x000a_JUZGADO 34 ADMINISTRATIVO DEL CIRCUITO DE BOGOTÁ _x000a_2013-00061_x000a__x000a_11001333603420130006100"/>
    <n v="34"/>
    <s v="2013-00061"/>
    <s v="Administrativa"/>
    <s v="REPARACIÓN DIRECTA"/>
    <x v="2"/>
    <s v="MINISTERIO DE SALUD Y PROTECCION SOCIAL - HOY ADRES  _x000a_CONSORCIO FIDUFOSYGA 2005 Y FIDUCIARIAS "/>
    <s v="RESTITUCIÓN"/>
    <s v="SEGUNDA INSTANCIA"/>
    <s v="8-07-2013 REPARTO Y RADICACIÓN PROCESO_x000a_6-11-2013 ADMISIÓN DEMANDA_x000a_21-11-2013  NOTIFICACIÓN ELECTRÓNICA_x000a_,,,,,_x000a_8-8-14 RADICACIÓN PROCESO_x000a_14-1-15 SE REQUIERE DEMANDANTE PARA QUE ADECUE DEMANDA _x000a_4-2-15 AUTO DECLARA IMCOMPETENCIA. REMITE CONSEJO SUPERIOR JUDIC"/>
    <n v="1388167136"/>
    <x v="0"/>
    <s v="REMOTA"/>
    <s v="SE MANTIENE EN  EL CUADRO DE PROCESOS EN CURSO A SOLICITUD DEL APODERADO "/>
  </r>
  <r>
    <n v="1"/>
    <n v="143"/>
    <s v="¿Próximamente juzgado 4 administrativo?"/>
    <s v="JUZGADO 35 ADMINISTRATIVO DEL CIRCUITO DE BOGOTÁ_x000a__x000a_11001333603520140027900"/>
    <n v="35"/>
    <s v="2014-00279"/>
    <s v="Administrativa"/>
    <s v="REPARACIÓN DIRECTA"/>
    <x v="3"/>
    <s v="MINISTERIO DE SALUD Y PROTECCION SOCIAL - HOY ADRES  _x000a_CONSORCIO FIDUFOSYGA 2005 Y FIDUCIARIAS "/>
    <s v="RECOBROS"/>
    <s v="PRIMERA INSTANCIA"/>
    <s v="23-08-2021. AUTO ORDENA VINCULAR Y NOTIFICAR AL CONSORCIO FIDUFOSYGA 2005 EN LIQUIDACIÓN_x000a_07 Oct 2021 TRASLADO 30 DIAS - NOTIFICACION DEMANDA FIDUFOSYGA 2005_x000a_24 Nov 2021  RECIBE MEMORIALES CONTESTACIÓN DE LA DEMANDA (CONSORCIO FIDUFOSYGA 2005 EN LIQUIDACIÓ"/>
    <n v="1761068934"/>
    <x v="4"/>
    <s v="REMOTA"/>
    <s v="Notificación del Estado por correo electrónico del 23 de agosto._x000a__x000a_24 de agosto. Nosotros enviamos providencias para poner a consideración del juez, donde dirimien conflico de competencia y se envía a jurisdicción laboral."/>
  </r>
  <r>
    <n v="1"/>
    <n v="144"/>
    <s v="TRIBUNAL ADMINISTRATIVO DE CUNDINAMARCA, SECCION TERCERA_x000a__x000a_RD 2009-1009_x000a_____x000a__x000a_JUZGADO 40 _x000a_LABORAL DEL _x000a_CIRCUITO DE BOGOTÁ _x000a_____x000a__x000a_JUZGADO 10 LABORAL DEL CIRCUITO_x000a__x000a_2017-00240 _x000a_____x000a__x000a_"/>
    <s v="TRIBUNAL ADMINISTRATIVO SECCIÓN PRIMERA_x000a__x000a_25000234100020240017400"/>
    <s v="Tribunal"/>
    <s v="2024-00174"/>
    <s v="Administrativa"/>
    <s v="NULIDAD Y RESTABLECIMIENTO DEL DERECHO"/>
    <x v="24"/>
    <s v="MINISTERIO DE SALUD Y PROTECCION SOCIAL - HOY ADRES  _x000a_CONSORCIO FIDUFOSYGA 2005 Y FIDUCIARIAS "/>
    <s v="RECOBROS"/>
    <s v="PRIMERA INSTANCIA"/>
    <s v="9-12-2009 RADICACIÒN PROCESO _x000a_29-01-10 AUTO ADMITE DEMANDA _x000a_14-4-10 NOTIFICACIONES _x000a_.._x000a_3-10-14 AL DESPACHO_x000a_19-12-15 AUTO DECRETA NULIDAD Y REMITE A JURISDICCIÓN ORDINARIA LABORAL_x000a_,,,,,_x000a_24-4-2017  ENVIADO A JUZGADOS LABORALES  cavb 773_x000a__x000a_27-4-17 RADICACIÓN "/>
    <n v="1076228083"/>
    <x v="0"/>
    <s v="POSIBLE"/>
    <s v="ANTES _x000a_$1.499.011.524_x000a_cambió en la demnanda OL notificada en junio 2018_x000a__x000a_-----_x000a__x000a_ANTES_x000a_$1.497.177.158_x000a_Cambió en la demanda administrativa notificada en septiembre 2024"/>
  </r>
  <r>
    <n v="1"/>
    <n v="145"/>
    <s v="_x000a__x000a_TRIBUNAL ADMINISTRATIVO DE CUNDINAMARCA - SECCION TERCERA_x000a_Descongestión _x000a__x000a_2011-0499_x000a_______x000a__x000a_JUZGADO 14 LABORAL_x000a__x000a_2015-00227_x000a_______x000a__x000a_"/>
    <s v="JUZGADO 1 ADMINISTRATIVO DEL CIRCUITO DE BOGOTÁ_x000a__x000a_11001333400120220051000"/>
    <n v="1"/>
    <s v="2022-00510"/>
    <s v="Administrativa"/>
    <s v="NULIDAD Y RESTABLECIMIENTO DEL DERECHO"/>
    <x v="9"/>
    <s v="MINISTERIO DE SALUD Y PROTECCION SOCIAL - HOY ADRES  _x000a_CONSORCIO FIDUFOSYGA 2005 Y FIDUCIARIAS "/>
    <s v=" RECOBROS"/>
    <s v="PRIMERA INSTANCIA"/>
    <s v="_x000a_19-2-15  OFICIO 463 ENVIADO A TRIBUNAL SUPERIOR SALA LABORAL_x000a_12-3-2016 RADICACIÓN PROCESO_x000a_21-8-15 AUTO RECHAZA DEMANDA_x000a_31-8-15 DEMANDANTE RECURSO APELACIÓN_x000a_,,,,,,_x000a_17-2-16 AUTO ADMITE DEMANDA_x000a_,,,,,,_x000a_17-2-17 NOTIFICA A FIDUCOLDEX Y FIDUPREVISORA_x000a_9-3-17 CON"/>
    <n v="324177201"/>
    <x v="1"/>
    <s v="POSIBLE"/>
    <s v="En Auto del 13 de noviembre de 2024 el Consorcio aparece demandado, pero Auto del 3 de marzo de 2025 no se menciona al Consorcio dentro de las partes demandadas. Tal vez nos desvincularon de forma tácita."/>
  </r>
  <r>
    <n v="1"/>
    <n v="146"/>
    <s v="JUZGADO 36 LABORAL DEL CIRDUITO DE BOGOTA_x000a__x000a_2012-00677_x000a_______x000a__x000a_INTENTO DE ENVIAR A JUZGADO 3 ADMINISTRATIVO (2021)_x000a__x000a_11001333400320230017200"/>
    <s v="Juzgado 606 Administrativo transitorio_x000a__x000a_11001333400320220008100"/>
    <n v="606"/>
    <s v="2022-00081"/>
    <s v="Administrativa"/>
    <s v="NULIDAD Y RESTABLECIMIENTO DEL DERECHO"/>
    <x v="3"/>
    <s v="MINISTERIO DE SALUD Y PROTECCION SOCIAL - HOY ADRES  _x000a_CONSORCIO FIDUFOSYGA 2005 Y FIDUCIARIAS "/>
    <s v="RECOBROS"/>
    <s v="PRIMERA INSTANCIA"/>
    <s v="13-12-12 RADICACIÓN Y REPARTO _x000a_8-2-13 AUTO ADMITE DEMANDA _x000a_28-6-13 CONSORCIO CONTESTA  DEMANDA_x000a_28-6-13 CONSORCIO PROPONE EXCEPCIONES_x000a_20-2-14  AUTO TIENE POR CONTESTADA DEMANDA INTEGRANTES CONSORCIO, INADMITE CONTESTACIÓN  MSPS_x000a_18-2-15 CONFIRMA AUTO APELAD"/>
    <n v="50301635"/>
    <x v="3"/>
    <s v="REMOTA"/>
    <m/>
  </r>
  <r>
    <n v="1"/>
    <n v="147"/>
    <s v="TRI BUNAL ADMINISTRATIVO DE CUNDINAMARCA_x000a__x000a_2012-00118_x000a__x000a_JUZGADO  37 ADMINSITRATIVO DEL CIRDUITO DE BOGOTÁ_x000a__x000a_2013-0421_x000a__x000a_JUZGADO 9 LABORAL DEL CIRCUITO DE BOGOTÁ_x000a__x000a_2015-00668"/>
    <s v="JUZGADO 608 ADMINISTRATIVO TRANSITORIO DEL CIRCUITO DE BOGOTÁ_x000a__x000a_11001333400120240036200"/>
    <n v="608"/>
    <s v="2024-00362"/>
    <s v="Administrativa"/>
    <s v="NULIDAD Y RESTABLECIMIENTO DEL DERECHO"/>
    <x v="7"/>
    <s v="MINISTERIO DE SALUD Y PROTECCION SOCIAL - HOY ADRES  _x000a_CONSORCIO FIDUFOSYGA 2005 Y FIDUCIARIAS "/>
    <s v="RECOBROS"/>
    <s v="PRIMERA INSTANCIA"/>
    <s v=".,,,,,,_x000a_24-6-15 REMITIDO A JUZGADOS LABORALES OFICIO 862-15_x000a__x000a_13-7-2015 RADICACIÓN PROCESO JUZ 9 Lab.CTO._x000a_24-7-15 AUTO SE ABSTIENE DE SU CONOCIMIEINTO Y ORDENA REMITIR A SUPERINTENDENCIA NACIONAL DE SALUD_x000a_,,,,,,_x000a_5-10-16 AVISO CONSORCIO Y ANDJ_x000a_ 25-11-2016  "/>
    <n v="1809190767"/>
    <x v="3"/>
    <s v="REMOTA"/>
    <s v="CAMBIÓ CUANTÍA EN INFORME JULIO DELOITTE  (RENGLON 39)_x000a_ANTES $2,213,744,158_x000a__x000a__x000a_ANTES $2,024,175,306 (Ver informe enviado por correo electrónico  el apoderado el 30 de Abril de 2018 _x000a__x000a_EPS solicita suspensión del proceso por 3 meses, en razón al acuerdo de p"/>
  </r>
  <r>
    <n v="1"/>
    <n v="148"/>
    <s v="TRIBUNAL ADMINISTRATIVO DE CUNDINAMARCA - SECCION TERCERA_x000a_RD-2010-00631 _x000a__x000a__x000a_Consultar número en administrativo_x000a__x000a_______x000a__x000a_JUZGADO 01 LABORAL DEL CIRCUITO DE BOGOTÁ_x000a__x000a_2018-00130_x000a__x000a_______x000a__x000a_¿Próximamente Juzgado  58 Administrativo?_x000a__x000a_¿Próximamente a juzgados adminis"/>
    <s v="TRIBUNAL ADMINISTRATIVO DE CUNDINAMARCA - SECCION PRIMERA_x000a__x000a_25000234100020240140700"/>
    <s v="Tribunal"/>
    <s v="2024-01407"/>
    <s v="Administrativa"/>
    <s v="NULIDAD Y RESTABLECIMIENTO DEL DERECHO"/>
    <x v="0"/>
    <s v="MINISTERIO DE SALUD Y PROTECCION SOCIAL - HOY ADRES  _x000a_CONSORCIO FIDUFOSYGA 2005 Y FIDUCIARIAS "/>
    <s v=" RECOBROS"/>
    <s v="PRIMERA INSTANCIA"/>
    <s v="_x000a_6-9-2010 RADICACIÒN PROCESO_x000a_23-2-2011   INADMITE  DEMANDA_x000a__x000a_.........._x000a_28-10-13 AUTO REVOCA AUTO, DA POR CONTESTADA DEMANDA Y ORDENA PRUEBAS _x000a_26-11-13  ORDENA DEVOLVER A TRIBUNAL DE ORIGEN_x000a_,,,,,,,_x000a_24-7-14 EPS DESISTE PARCIALMENTE PRETENSIONES_x000a_28-7-14 MEMO"/>
    <n v="1645528326.4400001"/>
    <x v="0"/>
    <s v="POSIBLE"/>
    <s v="En Auto admisorio 2025-03-27 la pretesión ya no es $1.683'122.932,17 (anterior), sino que ahora es $1.645'528.326,44"/>
  </r>
  <r>
    <n v="1"/>
    <n v="149"/>
    <s v="TRIBUNAL ADMINISTRATIVO DE CUNDINAMARCA - SECCION TERCERA_x000a__x000a_2010-0397_x000a__x000a_JUZGADO 28 LABORAL DEL CIRCUITO DE BOGOTA _x000a__x000a_2015-00267_x000a__x000a__x000a_INTENTO DE ENVIAR A JUZGADO 6 ADMINISTRATIVO (2022)"/>
    <s v="TRIBUNAL ADMINISTRATIVO DE CUNDINAMARCA - SECCION TERCERA_x000a__x000a_25000232600020100039702"/>
    <s v="Tribunal"/>
    <s v="2010-00397"/>
    <s v="Administrativa"/>
    <s v="NULIDAD Y RESTABLECIMIENTO DEL DERECHO"/>
    <x v="9"/>
    <s v="MINISTERIO DE SALUD Y PROTECCION SOCIAL - HOY ADRES  _x000a_CONSORCIO FIDUFOSYGA 2005 Y FIDUCIARIAS "/>
    <s v=" RECOBROS"/>
    <s v="PRIMERA INSTANCIA"/>
    <s v="_x000a_16-8-14 AUTO DECLARA FALTA JURISDICCIÓN Y COMPETENCIA_x000a_…….._x000a_2-12-14 RESUELVE RECURSO_x000a_20-2-15  OFICIO ENVIANDO PROCESO A TRIBUNAL SUPERIOR - SALA LABORAL POR COMPETENCIA_x000a_6-4-15 RADICACIÓN PROCESO_x000a_15-4-15 AUTO REQUIERE DEMANDANTE PARA QUE ADECUE DEMANDA DA "/>
    <n v="1948553197"/>
    <x v="0"/>
    <s v="POSIBLE"/>
    <s v="El 04 / Sept / 2023 Felipe Bonilla sutituye el poder y se lo entrega a Felipe Piquero"/>
  </r>
  <r>
    <n v="1"/>
    <n v="150"/>
    <s v="_x000a_TRIBUNAL ADMINISTRATIVO DE CUNDINAMARCA_x000a__x000a_2012-00271_x000a______ _x000a__x000a_JUZGADO  32_x000a_ADMINISTRATIVO DEL CIRCUITO DE BOGOTÁ_x000a__x000a_2013-00454_x000a_______x000a__x000a_SUPERSALUD_x000a_______x000a__x000a_JUZGADO 19 LABORAL DEL CIRCUITOE BOGOTÁ_x000a__x000a_2016-00348"/>
    <s v="JUZGADO 2 ADMINISTRATIVO DEL CIRCUITO DE BOGOTÁ _x000a__x000a_11001333400220220049100"/>
    <n v="2"/>
    <s v="2022-00491"/>
    <s v="Administrativa"/>
    <s v="NULIDAD Y RESTABLECIMIENTO DEL DERECHO"/>
    <x v="3"/>
    <s v="MINISTERIO DE SALUD Y PROTECCION SOCIAL - HOY ADRES  _x000a_CONSORCIO FIDUFOSYGA 2005 Y FIDUCIARIAS "/>
    <s v="RECOBROS"/>
    <s v="PRIMERA INSTANCIA"/>
    <s v="4-9-12 RADICACIÓN PROCESO Y REPARTO_x000a_,,,,,,,,,_x000a_4-6-14 AUTO QUE REMITE A JUZGADOS LABORALES _x000a_16-6-14 MEMORIALES CON RECURSOS REPOSICIÓN (2) Y APELACIÓN (1)_x000a_15-8-14 AUTO RESUELVE REPOSICIÓN_x000a_9-9-14 ALLEGAN ACTUALIZACIÓN INFORME TÉCNICO_x000a_26-9-14 FIJA EN LISTA R"/>
    <n v="909451515"/>
    <x v="3"/>
    <s v="REMOTA"/>
    <m/>
  </r>
  <r>
    <n v="1"/>
    <n v="151"/>
    <s v="JUZGADO 24 LABORAL DEL CIRCUITO DE BOGOTÁ_x000a__x000a_2014-00459_x000a__x000a_______x000a__x000a_"/>
    <s v="JUZGADO 608 ADMINISTRATIVO DEL CIRCUITO DE BOGOTÁ_x000a__x000a_11001334106820230002400"/>
    <n v="608"/>
    <s v="2023-00024"/>
    <s v="Administrativa"/>
    <s v="NULIDAD Y RESTABLECIMIENTO DEL DERECHO"/>
    <x v="3"/>
    <s v="MINISTERIO DE SALUD Y PROTECCION SOCIAL - HOY ADRES  _x000a_CONSORCIO FIDUFOSYGA 2005 Y FIDUCIARIAS "/>
    <s v="RECOBROS"/>
    <s v="PRIMERA INSTANCIA"/>
    <s v="24-07-2014 RADICACIÓN PROCESO_x000a_29-8-14 AUTO RECHAZA DEMANDA Y ORDENA ENVIO A CIVILES_x000a_23-7-15 AUTO REQUIERE APODERADO EPS PARA QUE ADECUE DEMANDA _x000a_1-10-15 AUTO ADMITE DEMANDA ORDENA NOTIFICAR_x000a_30-6-16 AUTO TIENE POR CONTESTADA DEMANDA MINISTERIO, ORDENA INTE"/>
    <n v="217251073"/>
    <x v="1"/>
    <s v="POSIBLE"/>
    <m/>
  </r>
  <r>
    <n v="1"/>
    <n v="152"/>
    <s v="TRIBUNAL ADMINISTRATIVO DE CUNDINAMARCA - SECCION TERCERA_x000a__x000a_2011-00266_x000a_______x000a__x000a_JUZGADO 39  _x000a_CIVIL DEL CIRCUITO_x000a_ DE BOGOTÁ _x000a__x000a_2016-00514_x000a_ ______x000a__x000a_JUZGADO 28 LABORAL DEL CIRCUITO DE BOGOTÁ_x000a__x000a_11001310502820160051400_x000a__x000a_______x000a__x000a_JUZGADO 3 ADMINISTRATIVO_x000a__x000a______"/>
    <s v="JUZGADO 606 ADMINISTRATIVO DEL CIRCUITO DE BOGOTÁ_x000a__x000a_11001333400320220026200"/>
    <n v="606"/>
    <s v="2022-00262"/>
    <s v="Administrativa"/>
    <s v="NULIDAD Y RESTABLECIMIENTO DEL DERECHO"/>
    <x v="0"/>
    <s v="MINISTERIO DE SALUD Y PROTECCION SOCIAL - HOY ADRES  _x000a_CONSORCIO FIDUFOSYGA 2005 Y FIDUCIARIAS "/>
    <s v="RECOBROS"/>
    <s v="PRIMERA INSTANCIA"/>
    <s v="15-01-2010 RADICACIÓN DEMANDA Y REPARTO_x000a_,,,,,,,,,,,,,,_x000a__x000a_12-7-2016 AUTO DECLARA FALTA DE JURISDICCIÓN Y ORDENA REMITIR A SECRETARÍA GENERAL TRIBUNAL SUPERIOR DE BOGOTÁ PARA REPARTO_x000a_16-8-2016 RADICACIÓN PROCESO_x000a_18-10-2016 AUTO RECHAZA DEMANDA POR NO SUBSANA"/>
    <n v="1445728012"/>
    <x v="1"/>
    <s v="POSIBLE"/>
    <s v="ANTES_x000a_$1,830,907,049_x000a__x000a_LA DEMANDA LABORAL FUE NOTIFICADA EN ENERO 2019, CAMBIÓ LA CUANTÍA"/>
  </r>
  <r>
    <n v="1"/>
    <n v="153"/>
    <s v="_x000a_TRIBUNAL ADMINISTRATIVO DE CUNDINAMARCA - SECCION TERCERA_x000a__x000a_2011-00654_x000a_______x000a__x000a_JUZGADO 19 LABORAL DEL CIRCUITO DE BOGOTÁ _x000a__x000a_2019-00219_x000a_______x000a__x000a_JUZGADO 35 ADMINISTRATIVO DEL CIRCUITO DE BOGOTÁ_x000a__x000a_11001333603520220026200_x000a______"/>
    <s v="_x000a__x000a_JUZGADO 608 ADMINISTRATIVO DEL CIRCUITO DE BOGOTÁ_x000a__x000a_11001334104520230016300"/>
    <n v="608"/>
    <s v="2023-00163"/>
    <s v="Administrativa"/>
    <s v="NULIDAD Y RESTABLECIMIENTO DEL DERECHO"/>
    <x v="16"/>
    <s v="MINISTERIO DE SALUD Y PROTECCION SOCIAL - HOY ADRES  _x000a_CONSORCIO FIDUFOSYGA 2005 Y FIDUCIARIAS "/>
    <s v="RECOBROS"/>
    <s v="PRIMERA INSTANCIA"/>
    <s v="5-7-2011 RADICACIÓN PROCESO_x000a_,,,,_x000a_12-7-2016 AUTO DECLARA FALTA DE JURISDICCIÓN Y ORDENA REMITIR A SECRETARÍA GENERAL TRIBUNAL SUPERIOR DE BOGOTÁ PARA REPARTO_x000a_19-7-16 EPS INTERPONE RECURSO REPOSICIÓN _x000a_1-8-16 AL DESPACHO _x000a_25-1-18  MEMORIAL EPS SOLICITANDO IM"/>
    <n v="2323184661"/>
    <x v="1"/>
    <s v="POSIBLE"/>
    <s v="CITATORIOS PARA NOTIFICACIÓN A FIDUCIARIAS CONSORCIO FIDUFOSYGA 2005 EN LIQUIDACIÓN _x000a_18-2-2020 SE ACEPTÓ OFERTA BONILLAS ASOCIADOS_x000a__x000a_NOTIFICADO EL 2 DE  AGOSTO DE 2021_x000a_ANTES $2.323'184.661_x000a__x000a_ _x000a_______x000a__x000a_EN DEMANDA LABORAL LA CUANTÍA BAJÓ A 2.321'146.132, PERO "/>
  </r>
  <r>
    <n v="1"/>
    <n v="154"/>
    <s v="JUZGADO 18 LABORAL DEL CIRCUITO DE BOGOTÁ_x000a__x000a_11001310501820160030800"/>
    <s v="JUZGADO 20 ADMINISTRATIVO DEL CIRCUITO DE BOGOTÁ_x000a__x000a_SECCIÓN SEGUNDA_x000a__x000a_11001334106820240021900"/>
    <n v="20"/>
    <s v="2024-00219"/>
    <s v="Administrativa"/>
    <s v="NULIDAD Y RESTABLECIMIENTO DEL DERECHO"/>
    <x v="16"/>
    <s v="MINISTERIO DE SALUD Y PROTECCION SOCIAL - HOY ADRES  _x000a_CONSORCIO FIDUFOSYGA 2005 Y FIDUCIARIAS "/>
    <s v="RECOBROS"/>
    <s v="PRIMERA INSTANCIA"/>
    <s v="JURISDICCIÓN ADMINISTRATIVA_x000a__x000a_2024-Dic-16. AUTO REMITE A JUSGADOS ADMINISTRATIVOS._x000a_2025-May-02. AUTO AVOCA CONOCIMIENTO._x000a_2025-May 19. AUTO INADMITE DEMANDA._x000a_2025-Ago-06. ADECUACIÓN DE LA DEMANDA._x000a__x000a_2025-Ago-11. TRASLADO DE LA ADECUACIÓN DE LA DEMANDA. CORRE"/>
    <n v="261886871"/>
    <x v="3"/>
    <s v="ESPERAR AL INFORME ANUAL_x000a__x000a_PERO, EN PRINCIPIO, SE ENTENDERÍA &quot;POSIBLE&quot;"/>
    <s v="No tenemos registro de que nos hayan notificado en jurisdicción ordinaria laboral._x000a__x000a__x000a_Aparecemos en el escrito de la subsanación de la demanda en Administrativo, pero no nos han notificado."/>
  </r>
  <r>
    <n v="1"/>
    <m/>
    <s v="_x000a_TRIBUNAL ADMINISTRATIVO DE CUNDINAMARCA - SECCION TERCERA_x000a_Descongesgión _x000a__x000a_2011-0618_x000a_______x000a__x000a_JUZGADO 36 LABORAL DEL CIRCUITO DE BOGOTÁ_x000a__x000a_11001310503620160057400_x000a_______x000a__x000a_TRIBUNAL ADMINISTRATIVO DE CUNDINAMARCA_x000a__x000a_2024-1395_x000a_______x000a__x000a_JUZGADO 36 LABORAL DEL CIRCUITO"/>
    <s v="JUZGADO 609 ADMINISTRATIVO_x000a__x000a_11001333360920250001600"/>
    <n v="609"/>
    <s v="2016-00574"/>
    <s v="Administrativa"/>
    <s v="NULIDAD Y RESTABLECIMIENTO DEL DERECHO"/>
    <x v="0"/>
    <s v="MINISTERIO DE SALUD Y PROTECCION SOCIAL - HOY ADRES  _x000a_CONSORCIO FIDUFOSYGA 2005 Y FIDUCIARIAS "/>
    <s v=" RECOBROS"/>
    <s v="PRIMERA INSTANCIA"/>
    <s v="21-6-11 RADICACIÓN DEMANDA_x000a__x000a_......._x000a_19-8-14 AUTO ORDENA ENVIAR PROCESO A JURISDICCIÓN LABORAL_x000a_29-9-2016  ENVIO PROCESO A JUZGADOS LABORALES (REPARTO) CON OFICIO 2016-FIC-287_x000a__x000a_11-10-17 RDICACIÓN PROCESO _x000a_5-6-17 MEMORIAL ALLEGANDO PODER _x000a_14-1217 MEMORIAL DE"/>
    <n v="6889413582"/>
    <x v="0"/>
    <s v="POSIBLE"/>
    <m/>
  </r>
  <r>
    <n v="1"/>
    <n v="155"/>
    <s v="SUPERSALUD_x000a_J-2017-2885_x000a__x000a_______x000a__x000a_JUZGADO 45 ADMINISTRATIVO DEL CIRCUITO DE BOGOTÁ_x000a__x000a_______x000a__x000a__x000a_ENVIADO AL JUZGADO 607 ADMINISTRATIVO, PERO SE SIGUE CONSULTANDO_x000a_ CON JUZGADO 45"/>
    <s v="JUZGADO 45 ADMINISTRATIVO DEL CIRCUITO DE BOGOTÁ_x000a__x000a_11001334104520230004900"/>
    <n v="45"/>
    <s v="2023-00049"/>
    <s v="Administrativa"/>
    <s v="NULIDAD Y RESTABLECIMIENTO DEL DERECHO"/>
    <x v="12"/>
    <s v="MINISTERIO DE SALUD Y PROTECCION SOCIAL - HOY ADRES  _x000a_CONSORCIO FIDUFOSYGA 2005 Y FIDUCIARIAS "/>
    <s v="RECOBROS"/>
    <s v="PRIMERA INSTANCIA"/>
    <s v="12-01-2018 UTO ADMISORIO DE AL DEMANDA _x000a_12-03-2018 NOTIFICACIÓN DE LA DEMANDA A ENTIDADES FIDUCIARIAS CONSORCIO FIDUFOSYGA 2005 EN LIQUIDACIÓN_x000a_22-3--2018 CONSTESTACIÓN DEMANDA _x000a_15-11-2018 NOTIFICA AUTO A2018-03984 DE FECHA 21-9-18  POR EL CUAL DECIDE SOLI"/>
    <n v="221688896"/>
    <x v="4"/>
    <s v="REMOTA"/>
    <s v="Con correo del 09 Sept 2022, SNS declara falta de competencia y envía a jusgados administrativos._x000a_______x000a__x000a_Correo del 14 de marzo de 2025 con el link del expediente."/>
  </r>
  <r>
    <n v="1"/>
    <n v="156"/>
    <s v="SUPERSALUD_x000a__x000a_J-2017-2884"/>
    <s v="JUZGADO 1 ADMINISTRATIVO DE BOGOTÁ, SECCIÓN PRIMERA_x000a__x000a_11001333400120230008000"/>
    <n v="1"/>
    <s v="2023-00080"/>
    <s v="Administrativa"/>
    <s v="NULIDAD Y RESTABLECIMIENTO DEL DERECHO"/>
    <x v="25"/>
    <s v="MINISTERIO DE SALUD Y PROTECCION SOCIAL - HOY ADRES  _x000a_CONSORCIO FIDUFOSYGA 2005 Y FIDUCIARIAS "/>
    <s v="RECOBROS"/>
    <s v="PRIMERA INSTANCIA"/>
    <s v="12-01-2018 UTO ADMISORIO DE AL DEMANDA _x000a_7-03-2018 NOTIFICACIÓN DE LA DEMANDA A ENTIDADES FIDUCIARIAS CONSORCIO FIDUFOSYGA 2005 EN LIQUIDACIÓN_x000a_12-3-2018 CONSTESTACIÓN DEMANDA _x000a_2-11-2018 NOTIFICAN AUTO a2018-2816 QUE DECLARA NULIDAD DE LO ACTUADO  Y ORDENA "/>
    <n v="578569132"/>
    <x v="4"/>
    <s v="REMOTA"/>
    <s v="Con correo del 09 Sept 2022, SNS declara falta de competencia y envía a jusgados administrativos._x000a__x000a_-----_x000a__x000a_ANTIGUA CUANTÍA EN SNS: $3,224'165,752_x000a__x000a_NUEVA CUANTÍA EN ADMINISTRATIVO: $578'569,13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A4770AD-789E-4B95-BE0B-AF843628FBAC}" name="TablaDinámica1" cacheId="0" applyNumberFormats="0" applyBorderFormats="0" applyFontFormats="0" applyPatternFormats="0" applyAlignmentFormats="0" applyWidthHeightFormats="1" dataCaption="Datos" grandTotalCaption="Estudio" updatedVersion="8" showMemberPropertyTips="0" useAutoFormatting="1" itemPrintTitles="1" createdVersion="1" indent="0" compact="0" compactData="0" gridDropZones="1">
  <location ref="A114:F121" firstHeaderRow="1" firstDataRow="3" firstDataCol="1"/>
  <pivotFields count="17">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axis="axisRow" compact="0" outline="0" showAll="0" includeNewItemsInFilter="1">
      <items count="169">
        <item x="4"/>
        <item x="41"/>
        <item x="27"/>
        <item x="100"/>
        <item m="1" x="166"/>
        <item x="107"/>
        <item x="7"/>
        <item x="6"/>
        <item x="29"/>
        <item x="10"/>
        <item x="1"/>
        <item x="9"/>
        <item m="1" x="152"/>
        <item x="25"/>
        <item x="104"/>
        <item x="135"/>
        <item x="16"/>
        <item x="131"/>
        <item x="19"/>
        <item x="132"/>
        <item x="133"/>
        <item m="1" x="153"/>
        <item x="12"/>
        <item m="1" x="155"/>
        <item x="118"/>
        <item x="139"/>
        <item x="137"/>
        <item x="136"/>
        <item m="1" x="159"/>
        <item m="1" x="167"/>
        <item x="138"/>
        <item x="142"/>
        <item m="1" x="157"/>
        <item x="13"/>
        <item x="20"/>
        <item m="1" x="163"/>
        <item x="140"/>
        <item x="14"/>
        <item x="146"/>
        <item x="141"/>
        <item x="143"/>
        <item x="44"/>
        <item x="147"/>
        <item m="1" x="158"/>
        <item x="75"/>
        <item x="36"/>
        <item x="43"/>
        <item x="15"/>
        <item x="116"/>
        <item x="53"/>
        <item x="66"/>
        <item x="57"/>
        <item x="45"/>
        <item x="49"/>
        <item x="68"/>
        <item x="60"/>
        <item x="76"/>
        <item x="67"/>
        <item x="72"/>
        <item x="34"/>
        <item x="129"/>
        <item x="55"/>
        <item x="22"/>
        <item x="37"/>
        <item x="46"/>
        <item x="39"/>
        <item x="5"/>
        <item x="38"/>
        <item x="52"/>
        <item x="74"/>
        <item x="128"/>
        <item x="11"/>
        <item x="54"/>
        <item m="1" x="151"/>
        <item x="21"/>
        <item x="8"/>
        <item x="78"/>
        <item x="32"/>
        <item x="3"/>
        <item x="42"/>
        <item x="122"/>
        <item x="2"/>
        <item x="69"/>
        <item x="79"/>
        <item x="0"/>
        <item x="31"/>
        <item x="26"/>
        <item x="24"/>
        <item x="28"/>
        <item x="73"/>
        <item x="33"/>
        <item x="64"/>
        <item x="47"/>
        <item x="30"/>
        <item x="117"/>
        <item x="40"/>
        <item x="35"/>
        <item x="89"/>
        <item x="81"/>
        <item x="83"/>
        <item x="87"/>
        <item x="71"/>
        <item x="56"/>
        <item x="82"/>
        <item x="84"/>
        <item x="51"/>
        <item x="63"/>
        <item x="94"/>
        <item x="70"/>
        <item m="1" x="162"/>
        <item x="91"/>
        <item x="92"/>
        <item x="88"/>
        <item x="59"/>
        <item x="85"/>
        <item x="86"/>
        <item x="124"/>
        <item x="98"/>
        <item x="80"/>
        <item x="97"/>
        <item x="95"/>
        <item x="99"/>
        <item x="90"/>
        <item x="77"/>
        <item x="96"/>
        <item x="48"/>
        <item x="65"/>
        <item x="62"/>
        <item x="119"/>
        <item x="58"/>
        <item x="61"/>
        <item m="1" x="164"/>
        <item x="102"/>
        <item x="101"/>
        <item x="103"/>
        <item x="23"/>
        <item x="114"/>
        <item x="93"/>
        <item x="108"/>
        <item x="17"/>
        <item x="110"/>
        <item x="144"/>
        <item x="105"/>
        <item x="109"/>
        <item x="106"/>
        <item m="1" x="165"/>
        <item x="115"/>
        <item x="126"/>
        <item x="113"/>
        <item x="125"/>
        <item x="111"/>
        <item m="1" x="156"/>
        <item x="112"/>
        <item x="121"/>
        <item x="127"/>
        <item x="123"/>
        <item x="120"/>
        <item x="134"/>
        <item x="50"/>
        <item m="1" x="160"/>
        <item m="1" x="161"/>
        <item x="148"/>
        <item x="150"/>
        <item m="1" x="154"/>
        <item x="130"/>
        <item x="18"/>
        <item x="145"/>
        <item x="149"/>
        <item t="default"/>
      </items>
    </pivotField>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dataField="1" compact="0" outline="0" showAll="0" includeNewItemsInFilter="1"/>
    <pivotField axis="axisCol" compact="0" outline="0" showAll="0" includeNewItemsInFilter="1" defaultSubtotal="0">
      <items count="13">
        <item x="5"/>
        <item m="1" x="7"/>
        <item m="1" x="11"/>
        <item x="3"/>
        <item x="0"/>
        <item x="4"/>
        <item m="1" x="10"/>
        <item x="1"/>
        <item m="1" x="6"/>
        <item x="2"/>
        <item m="1" x="8"/>
        <item m="1" x="9"/>
        <item m="1" x="12"/>
      </items>
    </pivotField>
    <pivotField axis="axisCol" subtotalCaption="Cuantía" compact="0" outline="0" showAll="0" includeNewItemsInFilter="1">
      <items count="5">
        <item h="1" x="0"/>
        <item x="3"/>
        <item h="1" x="1"/>
        <item h="1" x="2"/>
        <item t="default"/>
      </items>
    </pivotField>
    <pivotField compact="0" outline="0" showAll="0" includeNewItemsInFilter="1"/>
  </pivotFields>
  <rowFields count="1">
    <field x="5"/>
  </rowFields>
  <rowItems count="5">
    <i>
      <x v="118"/>
    </i>
    <i>
      <x v="134"/>
    </i>
    <i>
      <x v="149"/>
    </i>
    <i>
      <x v="166"/>
    </i>
    <i t="grand">
      <x/>
    </i>
  </rowItems>
  <colFields count="2">
    <field x="15"/>
    <field x="14"/>
  </colFields>
  <colItems count="5">
    <i>
      <x v="1"/>
      <x/>
    </i>
    <i r="1">
      <x v="3"/>
    </i>
    <i r="1">
      <x v="7"/>
    </i>
    <i t="default">
      <x v="1"/>
    </i>
    <i t="grand">
      <x/>
    </i>
  </colItems>
  <dataFields count="1">
    <dataField name="Suma de CUANTÍA" fld="13" baseField="0" baseItem="0"/>
  </dataFields>
  <formats count="25">
    <format dxfId="24">
      <pivotArea grandCol="1" outline="0" fieldPosition="0"/>
    </format>
    <format dxfId="23">
      <pivotArea dataOnly="0" labelOnly="1" grandCol="1" outline="0" fieldPosition="0"/>
    </format>
    <format dxfId="22">
      <pivotArea grandCol="1" outline="0" fieldPosition="0"/>
    </format>
    <format dxfId="21">
      <pivotArea dataOnly="0" labelOnly="1" grandCol="1" outline="0" fieldPosition="0"/>
    </format>
    <format dxfId="20">
      <pivotArea type="topRight" dataOnly="0" labelOnly="1" outline="0" offset="C1" fieldPosition="0"/>
    </format>
    <format dxfId="19">
      <pivotArea outline="0" fieldPosition="0">
        <references count="1">
          <reference field="15" count="0" selected="0" defaultSubtotal="1"/>
        </references>
      </pivotArea>
    </format>
    <format dxfId="18">
      <pivotArea type="topRight" dataOnly="0" labelOnly="1" outline="0" offset="B1" fieldPosition="0"/>
    </format>
    <format dxfId="17">
      <pivotArea dataOnly="0" labelOnly="1" outline="0" fieldPosition="0">
        <references count="1">
          <reference field="15" count="0" defaultSubtotal="1"/>
        </references>
      </pivotArea>
    </format>
    <format dxfId="16">
      <pivotArea outline="0" fieldPosition="0">
        <references count="1">
          <reference field="15" count="0" selected="0" defaultSubtotal="1"/>
        </references>
      </pivotArea>
    </format>
    <format dxfId="15">
      <pivotArea grandRow="1" grandCol="1" outline="0" fieldPosition="0"/>
    </format>
    <format dxfId="14">
      <pivotArea field="15" grandRow="1" outline="0" axis="axisCol" fieldPosition="0">
        <references count="1">
          <reference field="15" count="0" selected="0" defaultSubtotal="1"/>
        </references>
      </pivotArea>
    </format>
    <format dxfId="13">
      <pivotArea dataOnly="0" labelOnly="1" outline="0" fieldPosition="0">
        <references count="1">
          <reference field="5" count="5">
            <x v="4"/>
            <x v="23"/>
            <x v="118"/>
            <x v="134"/>
            <x v="149"/>
          </reference>
        </references>
      </pivotArea>
    </format>
    <format dxfId="12">
      <pivotArea dataOnly="0" labelOnly="1" grandRow="1" outline="0" fieldPosition="0"/>
    </format>
    <format dxfId="11">
      <pivotArea dataOnly="0" labelOnly="1" outline="0" fieldPosition="0">
        <references count="1">
          <reference field="5" count="5">
            <x v="4"/>
            <x v="23"/>
            <x v="118"/>
            <x v="134"/>
            <x v="149"/>
          </reference>
        </references>
      </pivotArea>
    </format>
    <format dxfId="10">
      <pivotArea dataOnly="0" labelOnly="1" grandRow="1" outline="0" fieldPosition="0"/>
    </format>
    <format dxfId="9">
      <pivotArea field="15" grandRow="1" outline="0" axis="axisCol" fieldPosition="0">
        <references count="1">
          <reference field="15" count="0" selected="0" defaultSubtotal="1"/>
        </references>
      </pivotArea>
    </format>
    <format dxfId="8">
      <pivotArea field="15" grandRow="1" outline="0" axis="axisCol" fieldPosition="0">
        <references count="1">
          <reference field="15" count="0" selected="0" defaultSubtotal="1"/>
        </references>
      </pivotArea>
    </format>
    <format dxfId="7">
      <pivotArea field="15" grandRow="1" outline="0" axis="axisCol" fieldPosition="0">
        <references count="1">
          <reference field="15" count="0" selected="0" defaultSubtotal="1"/>
        </references>
      </pivotArea>
    </format>
    <format dxfId="6">
      <pivotArea dataOnly="0" labelOnly="1" outline="0" fieldPosition="0">
        <references count="2">
          <reference field="14" count="3">
            <x v="0"/>
            <x v="3"/>
            <x v="7"/>
          </reference>
          <reference field="15" count="0" selected="0"/>
        </references>
      </pivotArea>
    </format>
    <format dxfId="5">
      <pivotArea dataOnly="0" labelOnly="1" outline="0" fieldPosition="0">
        <references count="2">
          <reference field="14" count="3">
            <x v="0"/>
            <x v="3"/>
            <x v="7"/>
          </reference>
          <reference field="15" count="0" selected="0"/>
        </references>
      </pivotArea>
    </format>
    <format dxfId="4">
      <pivotArea dataOnly="0" labelOnly="1" outline="0" fieldPosition="0">
        <references count="2">
          <reference field="14" count="3">
            <x v="0"/>
            <x v="3"/>
            <x v="7"/>
          </reference>
          <reference field="15" count="0" selected="0"/>
        </references>
      </pivotArea>
    </format>
    <format dxfId="3">
      <pivotArea dataOnly="0" labelOnly="1" outline="0" fieldPosition="0">
        <references count="1">
          <reference field="15" count="0" defaultSubtotal="1"/>
        </references>
      </pivotArea>
    </format>
    <format dxfId="2">
      <pivotArea dataOnly="0" labelOnly="1" outline="0" fieldPosition="0">
        <references count="1">
          <reference field="15" count="0" defaultSubtotal="1"/>
        </references>
      </pivotArea>
    </format>
    <format dxfId="1">
      <pivotArea dataOnly="0" labelOnly="1" outline="0" fieldPosition="0">
        <references count="1">
          <reference field="15" count="0" defaultSubtotal="1"/>
        </references>
      </pivotArea>
    </format>
    <format dxfId="0">
      <pivotArea dataOnly="0" labelOnly="1" outline="0" fieldPosition="0">
        <references count="1">
          <reference field="15" count="0" defaultSubtotal="1"/>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AEB32BB-20B0-4ABD-8B28-7729B8CAD3BC}" name="TablaDinámica8" cacheId="1" dataOnRows="1" applyNumberFormats="0" applyBorderFormats="0" applyFontFormats="0" applyPatternFormats="0" applyAlignmentFormats="0" applyWidthHeightFormats="1" dataCaption="Datos" updatedVersion="8" showMemberPropertyTips="0" useAutoFormatting="1" itemPrintTitles="1" createdVersion="1" indent="0" compact="0" compactData="0" gridDropZones="1">
  <location ref="M45:N51" firstHeaderRow="1" firstDataRow="1" firstDataCol="1"/>
  <pivotFields count="6">
    <pivotField dataField="1" compact="0" outline="0" showAll="0" includeNewItemsInFilter="1"/>
    <pivotField dataField="1" compact="0" outline="0" showAll="0" includeNewItemsInFilter="1"/>
    <pivotField dataField="1" compact="0" outline="0" showAll="0" includeNewItemsInFilter="1"/>
    <pivotField dataField="1" compact="0" outline="0" showAll="0" includeNewItemsInFilter="1"/>
    <pivotField dataField="1" compact="0" outline="0" showAll="0" includeNewItemsInFilter="1"/>
    <pivotField dataField="1" compact="0" outline="0" showAll="0" includeNewItemsInFilter="1"/>
  </pivotFields>
  <rowFields count="1">
    <field x="-2"/>
  </rowFields>
  <rowItems count="6">
    <i>
      <x/>
    </i>
    <i i="1">
      <x v="1"/>
    </i>
    <i i="2">
      <x v="2"/>
    </i>
    <i i="3">
      <x v="3"/>
    </i>
    <i i="4">
      <x v="4"/>
    </i>
    <i i="5">
      <x v="5"/>
    </i>
  </rowItems>
  <colItems count="1">
    <i/>
  </colItems>
  <dataFields count="6">
    <dataField name="Suma de Esguerra Asesores" fld="2" baseField="0" baseItem="0"/>
    <dataField name="Suma de Felipe Bonilla" fld="4" baseField="0" baseItem="0"/>
    <dataField name="Suma de Germán Valdés" fld="5" baseField="0" baseItem="0"/>
    <dataField name="Suma de Dionisio Araujo" fld="1" baseField="0" baseItem="0"/>
    <dataField name="Suma de Fanny Suárez" fld="3" baseField="0" baseItem="0"/>
    <dataField name="Suma de Arrieta Mantilla" fld="0" baseField="0" baseItem="0"/>
  </dataFields>
  <formats count="2">
    <format dxfId="26">
      <pivotArea field="-2" type="button" dataOnly="0" labelOnly="1" outline="0" axis="axisRow" fieldPosition="0"/>
    </format>
    <format dxfId="25">
      <pivotArea dataOnly="0" labelOnly="1" grandCol="1" outline="0" axis="axisCol"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AEEEEC65-F0CA-4F01-B19A-8E059AB89CAF}" name="TablaDinámica3" cacheId="2" dataOnRows="1" applyNumberFormats="0" applyBorderFormats="0" applyFontFormats="0" applyPatternFormats="0" applyAlignmentFormats="0" applyWidthHeightFormats="1" dataCaption="Datos" updatedVersion="8" showMemberPropertyTips="0" useAutoFormatting="1" itemPrintTitles="1" createdVersion="1" indent="0" compact="0" compactData="0" gridDropZones="1">
  <location ref="A10:H38" firstHeaderRow="1" firstDataRow="2" firstDataCol="1"/>
  <pivotFields count="17">
    <pivotField dataField="1"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axis="axisRow" compact="0" outline="0" showAll="0" includeNewItemsInFilter="1">
      <items count="27">
        <item x="16"/>
        <item x="21"/>
        <item x="18"/>
        <item x="11"/>
        <item x="24"/>
        <item x="14"/>
        <item x="6"/>
        <item x="22"/>
        <item x="5"/>
        <item x="20"/>
        <item x="12"/>
        <item x="25"/>
        <item x="17"/>
        <item x="0"/>
        <item x="7"/>
        <item x="4"/>
        <item x="8"/>
        <item x="23"/>
        <item x="1"/>
        <item x="9"/>
        <item x="10"/>
        <item x="2"/>
        <item x="13"/>
        <item x="15"/>
        <item x="3"/>
        <item x="19"/>
        <item t="default"/>
      </items>
    </pivotField>
    <pivotField compact="0" outline="0" subtotalTop="0" showAll="0" includeNewItemsInFilter="1" defaultSubtotal="0"/>
    <pivotField compact="0" outline="0" showAll="0" includeNewItemsInFilter="1"/>
    <pivotField compact="0" outline="0" showAll="0" includeNewItemsInFilter="1"/>
    <pivotField compact="0" outline="0" showAll="0" includeNewItemsInFilter="1"/>
    <pivotField compact="0" outline="0" showAll="0" includeNewItemsInFilter="1"/>
    <pivotField axis="axisCol" compact="0" outline="0" showAll="0" includeNewItemsInFilter="1">
      <items count="7">
        <item x="5"/>
        <item x="3"/>
        <item x="0"/>
        <item x="4"/>
        <item x="1"/>
        <item x="2"/>
        <item t="default"/>
      </items>
    </pivotField>
    <pivotField compact="0" outline="0" showAll="0" includeNewItemsInFilter="1"/>
    <pivotField compact="0" outline="0" showAll="0" includeNewItemsInFilter="1"/>
  </pivotFields>
  <rowFields count="1">
    <field x="8"/>
  </rowFields>
  <rowItems count="27">
    <i>
      <x/>
    </i>
    <i>
      <x v="1"/>
    </i>
    <i>
      <x v="2"/>
    </i>
    <i>
      <x v="3"/>
    </i>
    <i>
      <x v="4"/>
    </i>
    <i>
      <x v="5"/>
    </i>
    <i>
      <x v="6"/>
    </i>
    <i>
      <x v="7"/>
    </i>
    <i>
      <x v="8"/>
    </i>
    <i>
      <x v="9"/>
    </i>
    <i>
      <x v="10"/>
    </i>
    <i>
      <x v="11"/>
    </i>
    <i>
      <x v="12"/>
    </i>
    <i>
      <x v="13"/>
    </i>
    <i>
      <x v="14"/>
    </i>
    <i>
      <x v="15"/>
    </i>
    <i>
      <x v="16"/>
    </i>
    <i>
      <x v="17"/>
    </i>
    <i>
      <x v="18"/>
    </i>
    <i>
      <x v="19"/>
    </i>
    <i>
      <x v="20"/>
    </i>
    <i>
      <x v="21"/>
    </i>
    <i>
      <x v="22"/>
    </i>
    <i>
      <x v="23"/>
    </i>
    <i>
      <x v="24"/>
    </i>
    <i>
      <x v="25"/>
    </i>
    <i t="grand">
      <x/>
    </i>
  </rowItems>
  <colFields count="1">
    <field x="14"/>
  </colFields>
  <colItems count="7">
    <i>
      <x/>
    </i>
    <i>
      <x v="1"/>
    </i>
    <i>
      <x v="2"/>
    </i>
    <i>
      <x v="3"/>
    </i>
    <i>
      <x v="4"/>
    </i>
    <i>
      <x v="5"/>
    </i>
    <i t="grand">
      <x/>
    </i>
  </colItems>
  <dataFields count="1">
    <dataField name="Suma de Conteo" fld="0" baseField="0" baseItem="0"/>
  </dataFields>
  <formats count="10">
    <format dxfId="36">
      <pivotArea field="8" type="button" dataOnly="0" labelOnly="1" outline="0" axis="axisRow" fieldPosition="0"/>
    </format>
    <format dxfId="35">
      <pivotArea dataOnly="0" labelOnly="1" outline="0" fieldPosition="0">
        <references count="1">
          <reference field="14" count="0"/>
        </references>
      </pivotArea>
    </format>
    <format dxfId="34">
      <pivotArea dataOnly="0" labelOnly="1" grandCol="1" outline="0" fieldPosition="0"/>
    </format>
    <format dxfId="33">
      <pivotArea field="8" type="button" dataOnly="0" labelOnly="1" outline="0" axis="axisRow" fieldPosition="0"/>
    </format>
    <format dxfId="32">
      <pivotArea dataOnly="0" labelOnly="1" outline="0" fieldPosition="0">
        <references count="1">
          <reference field="14" count="0"/>
        </references>
      </pivotArea>
    </format>
    <format dxfId="31">
      <pivotArea dataOnly="0" labelOnly="1" grandCol="1" outline="0" fieldPosition="0"/>
    </format>
    <format dxfId="30">
      <pivotArea grandRow="1" outline="0" fieldPosition="0"/>
    </format>
    <format dxfId="29">
      <pivotArea dataOnly="0" labelOnly="1" grandRow="1" outline="0" fieldPosition="0"/>
    </format>
    <format dxfId="28">
      <pivotArea grandRow="1" outline="0" fieldPosition="0"/>
    </format>
    <format dxfId="27">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1B4B64DA-B9F1-471C-B4FB-464B02994DE8}" name="TablaDinámica7" cacheId="2" dataOnRows="1" applyNumberFormats="0" applyBorderFormats="0" applyFontFormats="0" applyPatternFormats="0" applyAlignmentFormats="0" applyWidthHeightFormats="1" dataCaption="Datos" updatedVersion="8" showMemberPropertyTips="0" useAutoFormatting="1" itemPrintTitles="1" createdVersion="1" indent="0" compact="0" compactData="0" gridDropZones="1">
  <location ref="A51:B59" firstHeaderRow="2" firstDataRow="2" firstDataCol="1"/>
  <pivotFields count="17">
    <pivotField dataField="1"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ubtotalTop="0" showAll="0" includeNewItemsInFilter="1" defaultSubtotal="0"/>
    <pivotField compact="0" outline="0" showAll="0" includeNewItemsInFilter="1"/>
    <pivotField compact="0" outline="0" showAll="0" includeNewItemsInFilter="1"/>
    <pivotField compact="0" outline="0" showAll="0" includeNewItemsInFilter="1"/>
    <pivotField compact="0" outline="0" showAll="0" includeNewItemsInFilter="1"/>
    <pivotField axis="axisRow" compact="0" outline="0" showAll="0" includeNewItemsInFilter="1">
      <items count="7">
        <item x="5"/>
        <item x="3"/>
        <item x="0"/>
        <item x="4"/>
        <item x="1"/>
        <item x="2"/>
        <item t="default"/>
      </items>
    </pivotField>
    <pivotField compact="0" outline="0" showAll="0" includeNewItemsInFilter="1"/>
    <pivotField compact="0" outline="0" showAll="0" includeNewItemsInFilter="1"/>
  </pivotFields>
  <rowFields count="1">
    <field x="14"/>
  </rowFields>
  <rowItems count="7">
    <i>
      <x/>
    </i>
    <i>
      <x v="1"/>
    </i>
    <i>
      <x v="2"/>
    </i>
    <i>
      <x v="3"/>
    </i>
    <i>
      <x v="4"/>
    </i>
    <i>
      <x v="5"/>
    </i>
    <i t="grand">
      <x/>
    </i>
  </rowItems>
  <colItems count="1">
    <i/>
  </colItems>
  <dataFields count="1">
    <dataField name="Suma de Conteo" fld="0" baseField="0" baseItem="0"/>
  </dataFields>
  <formats count="6">
    <format dxfId="42">
      <pivotArea dataOnly="0" labelOnly="1" grandRow="1" outline="0" fieldPosition="0"/>
    </format>
    <format dxfId="41">
      <pivotArea dataOnly="0" labelOnly="1" grandRow="1" outline="0" fieldPosition="0"/>
    </format>
    <format dxfId="40">
      <pivotArea field="14" type="button" dataOnly="0" labelOnly="1" outline="0" axis="axisRow" fieldPosition="0"/>
    </format>
    <format dxfId="39">
      <pivotArea field="14" type="button" dataOnly="0" labelOnly="1" outline="0" axis="axisRow" fieldPosition="0"/>
    </format>
    <format dxfId="38">
      <pivotArea grandRow="1" outline="0" fieldPosition="0"/>
    </format>
    <format dxfId="37">
      <pivotArea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CED7C9BE-42B1-4E48-B076-86597A733367}" name="TablaDinámica2" cacheId="2" applyNumberFormats="0" applyBorderFormats="0" applyFontFormats="0" applyPatternFormats="0" applyAlignmentFormats="0" applyWidthHeightFormats="1" dataCaption="Datos" updatedVersion="8" showMemberPropertyTips="0" useAutoFormatting="1" itemPrintTitles="1" createdVersion="1" indent="0" compact="0" compactData="0" gridDropZones="1">
  <location ref="A71:C99" firstHeaderRow="1" firstDataRow="2" firstDataCol="1"/>
  <pivotFields count="17">
    <pivotField dataField="1"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axis="axisRow" compact="0" outline="0" showAll="0" includeNewItemsInFilter="1">
      <items count="27">
        <item x="16"/>
        <item x="21"/>
        <item x="18"/>
        <item x="11"/>
        <item x="24"/>
        <item x="14"/>
        <item x="6"/>
        <item x="22"/>
        <item x="5"/>
        <item x="20"/>
        <item x="12"/>
        <item x="25"/>
        <item x="17"/>
        <item x="0"/>
        <item x="7"/>
        <item x="4"/>
        <item x="8"/>
        <item x="23"/>
        <item x="1"/>
        <item x="9"/>
        <item x="10"/>
        <item x="2"/>
        <item x="13"/>
        <item x="15"/>
        <item x="3"/>
        <item x="19"/>
        <item t="default"/>
      </items>
    </pivotField>
    <pivotField compact="0" outline="0" subtotalTop="0" showAll="0" includeNewItemsInFilter="1" defaultSubtotal="0"/>
    <pivotField compact="0" outline="0" showAll="0" includeNewItemsInFilter="1"/>
    <pivotField compact="0" outline="0" showAll="0" includeNewItemsInFilter="1"/>
    <pivotField compact="0" outline="0" showAll="0" includeNewItemsInFilter="1"/>
    <pivotField dataField="1" compact="0" outline="0" showAll="0" includeNewItemsInFilter="1"/>
    <pivotField compact="0" outline="0" showAll="0" includeNewItemsInFilter="1">
      <items count="7">
        <item x="5"/>
        <item x="3"/>
        <item x="0"/>
        <item x="4"/>
        <item x="1"/>
        <item x="2"/>
        <item t="default"/>
      </items>
    </pivotField>
    <pivotField compact="0" outline="0" showAll="0" includeNewItemsInFilter="1"/>
    <pivotField compact="0" outline="0" showAll="0" includeNewItemsInFilter="1"/>
  </pivotFields>
  <rowFields count="1">
    <field x="8"/>
  </rowFields>
  <rowItems count="27">
    <i>
      <x/>
    </i>
    <i>
      <x v="1"/>
    </i>
    <i>
      <x v="2"/>
    </i>
    <i>
      <x v="3"/>
    </i>
    <i>
      <x v="4"/>
    </i>
    <i>
      <x v="5"/>
    </i>
    <i>
      <x v="6"/>
    </i>
    <i>
      <x v="7"/>
    </i>
    <i>
      <x v="8"/>
    </i>
    <i>
      <x v="9"/>
    </i>
    <i>
      <x v="10"/>
    </i>
    <i>
      <x v="11"/>
    </i>
    <i>
      <x v="12"/>
    </i>
    <i>
      <x v="13"/>
    </i>
    <i>
      <x v="14"/>
    </i>
    <i>
      <x v="15"/>
    </i>
    <i>
      <x v="16"/>
    </i>
    <i>
      <x v="17"/>
    </i>
    <i>
      <x v="18"/>
    </i>
    <i>
      <x v="19"/>
    </i>
    <i>
      <x v="20"/>
    </i>
    <i>
      <x v="21"/>
    </i>
    <i>
      <x v="22"/>
    </i>
    <i>
      <x v="23"/>
    </i>
    <i>
      <x v="24"/>
    </i>
    <i>
      <x v="25"/>
    </i>
    <i t="grand">
      <x/>
    </i>
  </rowItems>
  <colFields count="1">
    <field x="-2"/>
  </colFields>
  <colItems count="2">
    <i>
      <x/>
    </i>
    <i i="1">
      <x v="1"/>
    </i>
  </colItems>
  <dataFields count="2">
    <dataField name="Suma de Conteo" fld="0" baseField="0" baseItem="0"/>
    <dataField name="Suma de CUANTÍA" fld="13" baseField="0" baseItem="0" numFmtId="174"/>
  </dataFields>
  <formats count="7">
    <format dxfId="49">
      <pivotArea dataOnly="0" labelOnly="1" grandRow="1" outline="0" fieldPosition="0"/>
    </format>
    <format dxfId="48">
      <pivotArea dataOnly="0" labelOnly="1" grandRow="1" outline="0" fieldPosition="0"/>
    </format>
    <format dxfId="47">
      <pivotArea field="14" type="button" dataOnly="0" labelOnly="1" outline="0"/>
    </format>
    <format dxfId="46">
      <pivotArea field="14" type="button" dataOnly="0" labelOnly="1" outline="0"/>
    </format>
    <format dxfId="45">
      <pivotArea grandRow="1" outline="0" fieldPosition="0"/>
    </format>
    <format dxfId="44">
      <pivotArea grandRow="1" outline="0" fieldPosition="0"/>
    </format>
    <format dxfId="43">
      <pivotArea outline="0" fieldPosition="0">
        <references count="1">
          <reference field="4294967294" count="1" selected="0">
            <x v="1"/>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drawing" Target="../drawings/drawing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rinterSettings" Target="../printerSettings/printerSettings5.bin"/><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AB1CB-7963-4C29-A529-4F66189D25AE}">
  <dimension ref="A1:H62"/>
  <sheetViews>
    <sheetView topLeftCell="A52" workbookViewId="0">
      <selection activeCell="C60" sqref="C60:I62"/>
    </sheetView>
  </sheetViews>
  <sheetFormatPr baseColWidth="10" defaultRowHeight="12.75" x14ac:dyDescent="0.2"/>
  <cols>
    <col min="3" max="3" width="12.28515625" customWidth="1"/>
    <col min="5" max="6" width="15" customWidth="1"/>
  </cols>
  <sheetData>
    <row r="1" spans="1:8" ht="24" customHeight="1" thickBot="1" x14ac:dyDescent="0.25">
      <c r="A1" s="1281" t="s">
        <v>9</v>
      </c>
      <c r="B1" s="1282"/>
      <c r="C1" s="1282"/>
      <c r="D1" s="1282"/>
      <c r="E1" s="1282"/>
      <c r="F1" s="1282"/>
      <c r="G1" s="1282"/>
      <c r="H1" s="1283"/>
    </row>
    <row r="2" spans="1:8" ht="24" x14ac:dyDescent="0.2">
      <c r="A2" s="1284" t="s">
        <v>10</v>
      </c>
      <c r="B2" s="7"/>
      <c r="C2" s="7"/>
      <c r="D2" s="7"/>
      <c r="E2" s="7" t="s">
        <v>13</v>
      </c>
      <c r="F2" s="1286"/>
      <c r="G2" s="1287"/>
      <c r="H2" s="7"/>
    </row>
    <row r="3" spans="1:8" ht="24.75" thickBot="1" x14ac:dyDescent="0.25">
      <c r="A3" s="1285"/>
      <c r="B3" s="8" t="s">
        <v>11</v>
      </c>
      <c r="C3" s="8" t="s">
        <v>118</v>
      </c>
      <c r="D3" s="8" t="s">
        <v>12</v>
      </c>
      <c r="E3" s="8" t="s">
        <v>14</v>
      </c>
      <c r="F3" s="1288" t="s">
        <v>15</v>
      </c>
      <c r="G3" s="1289"/>
      <c r="H3" s="8" t="s">
        <v>16</v>
      </c>
    </row>
    <row r="4" spans="1:8" x14ac:dyDescent="0.2">
      <c r="A4" s="9"/>
      <c r="B4" s="11"/>
      <c r="C4" s="1268" t="s">
        <v>18</v>
      </c>
      <c r="D4" s="1268" t="s">
        <v>19</v>
      </c>
      <c r="E4" s="1275" t="s">
        <v>20</v>
      </c>
      <c r="F4" s="11" t="s">
        <v>21</v>
      </c>
      <c r="G4" s="1270" t="s">
        <v>23</v>
      </c>
      <c r="H4" s="1271"/>
    </row>
    <row r="5" spans="1:8" ht="13.5" thickBot="1" x14ac:dyDescent="0.25">
      <c r="A5" s="9"/>
      <c r="B5" s="11"/>
      <c r="C5" s="1269"/>
      <c r="D5" s="1269"/>
      <c r="E5" s="1276"/>
      <c r="F5" s="13" t="s">
        <v>22</v>
      </c>
      <c r="G5" s="1272"/>
      <c r="H5" s="1273"/>
    </row>
    <row r="6" spans="1:8" x14ac:dyDescent="0.2">
      <c r="A6" s="9"/>
      <c r="B6" s="11"/>
      <c r="C6" s="1268" t="s">
        <v>18</v>
      </c>
      <c r="D6" s="1268" t="s">
        <v>19</v>
      </c>
      <c r="E6" s="1275" t="s">
        <v>20</v>
      </c>
      <c r="F6" s="11" t="s">
        <v>21</v>
      </c>
      <c r="G6" s="1270" t="s">
        <v>23</v>
      </c>
      <c r="H6" s="1271"/>
    </row>
    <row r="7" spans="1:8" ht="13.5" thickBot="1" x14ac:dyDescent="0.25">
      <c r="A7" s="9"/>
      <c r="B7" s="11"/>
      <c r="C7" s="1269"/>
      <c r="D7" s="1269"/>
      <c r="E7" s="1276"/>
      <c r="F7" s="13" t="s">
        <v>22</v>
      </c>
      <c r="G7" s="1272"/>
      <c r="H7" s="1273"/>
    </row>
    <row r="8" spans="1:8" x14ac:dyDescent="0.2">
      <c r="A8" s="9"/>
      <c r="B8" s="11"/>
      <c r="C8" s="1268" t="s">
        <v>18</v>
      </c>
      <c r="D8" s="1268" t="s">
        <v>19</v>
      </c>
      <c r="E8" s="1275" t="s">
        <v>24</v>
      </c>
      <c r="F8" s="11" t="s">
        <v>21</v>
      </c>
      <c r="G8" s="1270" t="s">
        <v>23</v>
      </c>
      <c r="H8" s="1271"/>
    </row>
    <row r="9" spans="1:8" ht="13.5" thickBot="1" x14ac:dyDescent="0.25">
      <c r="A9" s="9"/>
      <c r="B9" s="11"/>
      <c r="C9" s="1269"/>
      <c r="D9" s="1269"/>
      <c r="E9" s="1276"/>
      <c r="F9" s="13" t="s">
        <v>22</v>
      </c>
      <c r="G9" s="1272"/>
      <c r="H9" s="1273"/>
    </row>
    <row r="10" spans="1:8" ht="39" thickBot="1" x14ac:dyDescent="0.25">
      <c r="A10" s="9"/>
      <c r="B10" s="11"/>
      <c r="C10" s="13" t="s">
        <v>18</v>
      </c>
      <c r="D10" s="13" t="s">
        <v>19</v>
      </c>
      <c r="E10" s="14" t="s">
        <v>25</v>
      </c>
      <c r="F10" s="13" t="s">
        <v>26</v>
      </c>
      <c r="G10" s="1266" t="s">
        <v>27</v>
      </c>
      <c r="H10" s="1267"/>
    </row>
    <row r="11" spans="1:8" ht="39" thickBot="1" x14ac:dyDescent="0.25">
      <c r="A11" s="9"/>
      <c r="B11" s="11"/>
      <c r="C11" s="13" t="s">
        <v>18</v>
      </c>
      <c r="D11" s="13" t="s">
        <v>28</v>
      </c>
      <c r="E11" s="14" t="s">
        <v>29</v>
      </c>
      <c r="F11" s="13" t="s">
        <v>26</v>
      </c>
      <c r="G11" s="1266" t="s">
        <v>30</v>
      </c>
      <c r="H11" s="1267"/>
    </row>
    <row r="12" spans="1:8" x14ac:dyDescent="0.2">
      <c r="A12" s="9"/>
      <c r="B12" s="11"/>
      <c r="C12" s="1268" t="s">
        <v>127</v>
      </c>
      <c r="D12" s="1268" t="s">
        <v>19</v>
      </c>
      <c r="E12" s="1275" t="s">
        <v>31</v>
      </c>
      <c r="F12" s="11" t="s">
        <v>21</v>
      </c>
      <c r="G12" s="1270" t="s">
        <v>186</v>
      </c>
      <c r="H12" s="1271"/>
    </row>
    <row r="13" spans="1:8" ht="13.5" thickBot="1" x14ac:dyDescent="0.25">
      <c r="A13" s="9"/>
      <c r="B13" s="11"/>
      <c r="C13" s="1269"/>
      <c r="D13" s="1269"/>
      <c r="E13" s="1276"/>
      <c r="F13" s="13" t="s">
        <v>22</v>
      </c>
      <c r="G13" s="1272"/>
      <c r="H13" s="1273"/>
    </row>
    <row r="14" spans="1:8" ht="39" thickBot="1" x14ac:dyDescent="0.25">
      <c r="A14" s="9"/>
      <c r="B14" s="11"/>
      <c r="C14" s="13" t="s">
        <v>127</v>
      </c>
      <c r="D14" s="13" t="s">
        <v>19</v>
      </c>
      <c r="E14" s="14" t="s">
        <v>187</v>
      </c>
      <c r="F14" s="13" t="s">
        <v>26</v>
      </c>
      <c r="G14" s="1266" t="s">
        <v>188</v>
      </c>
      <c r="H14" s="1267"/>
    </row>
    <row r="15" spans="1:8" ht="39" thickBot="1" x14ac:dyDescent="0.25">
      <c r="A15" s="9"/>
      <c r="B15" s="11"/>
      <c r="C15" s="13" t="s">
        <v>189</v>
      </c>
      <c r="D15" s="13" t="s">
        <v>19</v>
      </c>
      <c r="E15" s="14" t="s">
        <v>190</v>
      </c>
      <c r="F15" s="13" t="s">
        <v>26</v>
      </c>
      <c r="G15" s="1266" t="s">
        <v>23</v>
      </c>
      <c r="H15" s="1267"/>
    </row>
    <row r="16" spans="1:8" ht="39" thickBot="1" x14ac:dyDescent="0.25">
      <c r="A16" s="9"/>
      <c r="B16" s="11"/>
      <c r="C16" s="13" t="s">
        <v>189</v>
      </c>
      <c r="D16" s="13" t="s">
        <v>19</v>
      </c>
      <c r="E16" s="14" t="s">
        <v>191</v>
      </c>
      <c r="F16" s="13" t="s">
        <v>26</v>
      </c>
      <c r="G16" s="1266" t="s">
        <v>188</v>
      </c>
      <c r="H16" s="1267"/>
    </row>
    <row r="17" spans="1:8" ht="39" thickBot="1" x14ac:dyDescent="0.25">
      <c r="A17" s="9"/>
      <c r="B17" s="11"/>
      <c r="C17" s="13" t="s">
        <v>189</v>
      </c>
      <c r="D17" s="13" t="s">
        <v>192</v>
      </c>
      <c r="E17" s="14" t="s">
        <v>193</v>
      </c>
      <c r="F17" s="13" t="s">
        <v>26</v>
      </c>
      <c r="G17" s="1266" t="s">
        <v>194</v>
      </c>
      <c r="H17" s="1267"/>
    </row>
    <row r="18" spans="1:8" ht="39" thickBot="1" x14ac:dyDescent="0.25">
      <c r="A18" s="9"/>
      <c r="B18" s="11"/>
      <c r="C18" s="13" t="s">
        <v>195</v>
      </c>
      <c r="D18" s="13" t="s">
        <v>19</v>
      </c>
      <c r="E18" s="14" t="s">
        <v>196</v>
      </c>
      <c r="F18" s="13" t="s">
        <v>26</v>
      </c>
      <c r="G18" s="1266" t="s">
        <v>188</v>
      </c>
      <c r="H18" s="1267"/>
    </row>
    <row r="19" spans="1:8" ht="39" thickBot="1" x14ac:dyDescent="0.25">
      <c r="A19" s="9"/>
      <c r="B19" s="11"/>
      <c r="C19" s="13" t="s">
        <v>195</v>
      </c>
      <c r="D19" s="13" t="s">
        <v>19</v>
      </c>
      <c r="E19" s="14" t="s">
        <v>197</v>
      </c>
      <c r="F19" s="13" t="s">
        <v>26</v>
      </c>
      <c r="G19" s="1266" t="s">
        <v>188</v>
      </c>
      <c r="H19" s="1267"/>
    </row>
    <row r="20" spans="1:8" ht="39" thickBot="1" x14ac:dyDescent="0.25">
      <c r="A20" s="9"/>
      <c r="B20" s="11" t="s">
        <v>17</v>
      </c>
      <c r="C20" s="13" t="s">
        <v>189</v>
      </c>
      <c r="D20" s="13" t="s">
        <v>19</v>
      </c>
      <c r="E20" s="14" t="s">
        <v>198</v>
      </c>
      <c r="F20" s="13"/>
      <c r="G20" s="1266" t="s">
        <v>30</v>
      </c>
      <c r="H20" s="1267"/>
    </row>
    <row r="21" spans="1:8" x14ac:dyDescent="0.2">
      <c r="A21" s="9">
        <v>19</v>
      </c>
      <c r="B21" s="5"/>
      <c r="C21" s="1268" t="s">
        <v>127</v>
      </c>
      <c r="D21" s="1268" t="s">
        <v>19</v>
      </c>
      <c r="E21" s="1275" t="s">
        <v>199</v>
      </c>
      <c r="F21" s="11" t="s">
        <v>21</v>
      </c>
      <c r="G21" s="1270" t="s">
        <v>194</v>
      </c>
      <c r="H21" s="1271"/>
    </row>
    <row r="22" spans="1:8" ht="13.5" thickBot="1" x14ac:dyDescent="0.25">
      <c r="A22" s="10"/>
      <c r="B22" s="5"/>
      <c r="C22" s="1269"/>
      <c r="D22" s="1269"/>
      <c r="E22" s="1276"/>
      <c r="F22" s="13" t="s">
        <v>22</v>
      </c>
      <c r="G22" s="1272"/>
      <c r="H22" s="1273"/>
    </row>
    <row r="23" spans="1:8" ht="26.25" thickBot="1" x14ac:dyDescent="0.25">
      <c r="A23" s="10"/>
      <c r="B23" s="5"/>
      <c r="C23" s="13" t="s">
        <v>127</v>
      </c>
      <c r="D23" s="13" t="s">
        <v>19</v>
      </c>
      <c r="E23" s="14"/>
      <c r="F23" s="13"/>
      <c r="G23" s="1266"/>
      <c r="H23" s="1267"/>
    </row>
    <row r="24" spans="1:8" ht="26.25" thickBot="1" x14ac:dyDescent="0.25">
      <c r="A24" s="10"/>
      <c r="B24" s="5"/>
      <c r="C24" s="13" t="s">
        <v>127</v>
      </c>
      <c r="D24" s="13" t="s">
        <v>19</v>
      </c>
      <c r="E24" s="14"/>
      <c r="F24" s="13"/>
      <c r="G24" s="1266" t="s">
        <v>200</v>
      </c>
      <c r="H24" s="1267"/>
    </row>
    <row r="25" spans="1:8" ht="26.25" thickBot="1" x14ac:dyDescent="0.25">
      <c r="A25" s="10"/>
      <c r="B25" s="5"/>
      <c r="C25" s="13" t="s">
        <v>127</v>
      </c>
      <c r="D25" s="13" t="s">
        <v>19</v>
      </c>
      <c r="E25" s="14"/>
      <c r="F25" s="13"/>
      <c r="G25" s="1266" t="s">
        <v>30</v>
      </c>
      <c r="H25" s="1267"/>
    </row>
    <row r="26" spans="1:8" ht="26.25" thickBot="1" x14ac:dyDescent="0.25">
      <c r="A26" s="10"/>
      <c r="B26" s="5"/>
      <c r="C26" s="13" t="s">
        <v>201</v>
      </c>
      <c r="D26" s="13" t="s">
        <v>19</v>
      </c>
      <c r="E26" s="14" t="s">
        <v>202</v>
      </c>
      <c r="F26" s="13"/>
      <c r="G26" s="1266" t="s">
        <v>200</v>
      </c>
      <c r="H26" s="1267"/>
    </row>
    <row r="27" spans="1:8" ht="39" thickBot="1" x14ac:dyDescent="0.25">
      <c r="A27" s="6"/>
      <c r="B27" s="4"/>
      <c r="C27" s="13" t="s">
        <v>203</v>
      </c>
      <c r="D27" s="13" t="s">
        <v>204</v>
      </c>
      <c r="E27" s="14" t="s">
        <v>205</v>
      </c>
      <c r="F27" s="13" t="s">
        <v>26</v>
      </c>
      <c r="G27" s="1266" t="s">
        <v>206</v>
      </c>
      <c r="H27" s="1267"/>
    </row>
    <row r="28" spans="1:8" x14ac:dyDescent="0.2">
      <c r="A28" s="15"/>
      <c r="B28" s="15"/>
      <c r="C28" s="15"/>
      <c r="D28" s="15"/>
      <c r="E28" s="15"/>
      <c r="F28" s="15"/>
      <c r="G28" s="15"/>
      <c r="H28" s="15"/>
    </row>
    <row r="29" spans="1:8" ht="15.75" x14ac:dyDescent="0.25">
      <c r="A29" s="3"/>
    </row>
    <row r="30" spans="1:8" ht="16.5" thickBot="1" x14ac:dyDescent="0.3">
      <c r="A30" s="3"/>
    </row>
    <row r="31" spans="1:8" ht="24" customHeight="1" thickBot="1" x14ac:dyDescent="0.25">
      <c r="A31" s="1281" t="s">
        <v>9</v>
      </c>
      <c r="B31" s="1282"/>
      <c r="C31" s="1282"/>
      <c r="D31" s="1282"/>
      <c r="E31" s="1282"/>
      <c r="F31" s="1282"/>
      <c r="G31" s="1282"/>
      <c r="H31" s="1283"/>
    </row>
    <row r="32" spans="1:8" ht="24" x14ac:dyDescent="0.2">
      <c r="A32" s="1284" t="s">
        <v>10</v>
      </c>
      <c r="B32" s="7"/>
      <c r="C32" s="7"/>
      <c r="D32" s="7"/>
      <c r="E32" s="7" t="s">
        <v>13</v>
      </c>
      <c r="F32" s="1286"/>
      <c r="G32" s="1287"/>
      <c r="H32" s="7"/>
    </row>
    <row r="33" spans="1:8" ht="24.75" thickBot="1" x14ac:dyDescent="0.25">
      <c r="A33" s="1285"/>
      <c r="B33" s="8" t="s">
        <v>11</v>
      </c>
      <c r="C33" s="8" t="s">
        <v>118</v>
      </c>
      <c r="D33" s="8" t="s">
        <v>12</v>
      </c>
      <c r="E33" s="8" t="s">
        <v>14</v>
      </c>
      <c r="F33" s="1288" t="s">
        <v>15</v>
      </c>
      <c r="G33" s="1289"/>
      <c r="H33" s="8" t="s">
        <v>16</v>
      </c>
    </row>
    <row r="34" spans="1:8" ht="39" thickBot="1" x14ac:dyDescent="0.25">
      <c r="A34" s="9"/>
      <c r="B34" s="11"/>
      <c r="C34" s="13" t="s">
        <v>208</v>
      </c>
      <c r="D34" s="13" t="s">
        <v>209</v>
      </c>
      <c r="E34" s="14" t="s">
        <v>210</v>
      </c>
      <c r="F34" s="13" t="s">
        <v>26</v>
      </c>
      <c r="G34" s="1266" t="s">
        <v>23</v>
      </c>
      <c r="H34" s="1267"/>
    </row>
    <row r="35" spans="1:8" ht="39" thickBot="1" x14ac:dyDescent="0.25">
      <c r="A35" s="16">
        <v>2</v>
      </c>
      <c r="B35" s="13" t="s">
        <v>207</v>
      </c>
      <c r="C35" s="13" t="s">
        <v>48</v>
      </c>
      <c r="D35" s="13" t="s">
        <v>192</v>
      </c>
      <c r="E35" s="14" t="s">
        <v>211</v>
      </c>
      <c r="F35" s="13" t="s">
        <v>26</v>
      </c>
      <c r="G35" s="1266" t="s">
        <v>30</v>
      </c>
      <c r="H35" s="1267"/>
    </row>
    <row r="36" spans="1:8" ht="37.5" customHeight="1" x14ac:dyDescent="0.2">
      <c r="A36" s="9"/>
      <c r="B36" s="1268" t="s">
        <v>212</v>
      </c>
      <c r="C36" s="1268" t="s">
        <v>127</v>
      </c>
      <c r="D36" s="1268" t="s">
        <v>192</v>
      </c>
      <c r="E36" s="1275" t="s">
        <v>213</v>
      </c>
      <c r="F36" s="1268" t="s">
        <v>26</v>
      </c>
      <c r="G36" s="1270" t="s">
        <v>30</v>
      </c>
      <c r="H36" s="1271"/>
    </row>
    <row r="37" spans="1:8" ht="13.5" thickBot="1" x14ac:dyDescent="0.25">
      <c r="A37" s="16">
        <v>1</v>
      </c>
      <c r="B37" s="1269"/>
      <c r="C37" s="1269"/>
      <c r="D37" s="1269"/>
      <c r="E37" s="1276"/>
      <c r="F37" s="1269"/>
      <c r="G37" s="1272"/>
      <c r="H37" s="1273"/>
    </row>
    <row r="38" spans="1:8" ht="24.75" customHeight="1" x14ac:dyDescent="0.2">
      <c r="A38" s="9"/>
      <c r="B38" s="11"/>
      <c r="C38" s="1268" t="s">
        <v>215</v>
      </c>
      <c r="D38" s="1268" t="s">
        <v>209</v>
      </c>
      <c r="E38" s="1275" t="s">
        <v>216</v>
      </c>
      <c r="F38" s="1268" t="s">
        <v>26</v>
      </c>
      <c r="G38" s="1270" t="s">
        <v>217</v>
      </c>
      <c r="H38" s="1271"/>
    </row>
    <row r="39" spans="1:8" x14ac:dyDescent="0.2">
      <c r="A39" s="9"/>
      <c r="B39" s="11"/>
      <c r="C39" s="1274"/>
      <c r="D39" s="1274"/>
      <c r="E39" s="1290"/>
      <c r="F39" s="1274"/>
      <c r="G39" s="1277"/>
      <c r="H39" s="1278"/>
    </row>
    <row r="40" spans="1:8" ht="13.5" thickBot="1" x14ac:dyDescent="0.25">
      <c r="A40" s="9"/>
      <c r="B40" s="11"/>
      <c r="C40" s="1269"/>
      <c r="D40" s="1269"/>
      <c r="E40" s="1276"/>
      <c r="F40" s="1269"/>
      <c r="G40" s="1272"/>
      <c r="H40" s="1273"/>
    </row>
    <row r="41" spans="1:8" ht="39" thickBot="1" x14ac:dyDescent="0.25">
      <c r="A41" s="9"/>
      <c r="B41" s="11"/>
      <c r="C41" s="13" t="s">
        <v>218</v>
      </c>
      <c r="D41" s="13" t="s">
        <v>209</v>
      </c>
      <c r="E41" s="14" t="s">
        <v>219</v>
      </c>
      <c r="F41" s="13" t="s">
        <v>26</v>
      </c>
      <c r="G41" s="1266" t="s">
        <v>220</v>
      </c>
      <c r="H41" s="1267"/>
    </row>
    <row r="42" spans="1:8" ht="38.25" x14ac:dyDescent="0.2">
      <c r="A42" s="9"/>
      <c r="B42" s="11"/>
      <c r="C42" s="11"/>
      <c r="D42" s="11"/>
      <c r="E42" s="12"/>
      <c r="F42" s="11" t="s">
        <v>26</v>
      </c>
      <c r="G42" s="1270"/>
      <c r="H42" s="1271"/>
    </row>
    <row r="43" spans="1:8" ht="26.25" thickBot="1" x14ac:dyDescent="0.25">
      <c r="A43" s="9">
        <v>18</v>
      </c>
      <c r="B43" s="11" t="s">
        <v>214</v>
      </c>
      <c r="C43" s="11" t="s">
        <v>221</v>
      </c>
      <c r="D43" s="13" t="s">
        <v>19</v>
      </c>
      <c r="E43" s="12"/>
      <c r="F43" s="13" t="s">
        <v>223</v>
      </c>
      <c r="G43" s="1277"/>
      <c r="H43" s="1278"/>
    </row>
    <row r="44" spans="1:8" ht="24.75" customHeight="1" x14ac:dyDescent="0.2">
      <c r="A44" s="10"/>
      <c r="B44" s="5"/>
      <c r="C44" s="5"/>
      <c r="D44" s="11"/>
      <c r="E44" s="12" t="s">
        <v>222</v>
      </c>
      <c r="F44" s="1268" t="s">
        <v>225</v>
      </c>
      <c r="G44" s="1277" t="s">
        <v>224</v>
      </c>
      <c r="H44" s="1278"/>
    </row>
    <row r="45" spans="1:8" ht="26.25" thickBot="1" x14ac:dyDescent="0.25">
      <c r="A45" s="6"/>
      <c r="B45" s="4"/>
      <c r="C45" s="4"/>
      <c r="D45" s="13" t="s">
        <v>19</v>
      </c>
      <c r="E45" s="4"/>
      <c r="F45" s="1269"/>
      <c r="G45" s="1279"/>
      <c r="H45" s="1280"/>
    </row>
    <row r="46" spans="1:8" ht="39" thickBot="1" x14ac:dyDescent="0.25">
      <c r="A46" s="9"/>
      <c r="B46" s="11"/>
      <c r="C46" s="13" t="s">
        <v>227</v>
      </c>
      <c r="D46" s="13" t="s">
        <v>209</v>
      </c>
      <c r="E46" s="14" t="s">
        <v>228</v>
      </c>
      <c r="F46" s="13" t="s">
        <v>26</v>
      </c>
      <c r="G46" s="1266" t="s">
        <v>229</v>
      </c>
      <c r="H46" s="1267"/>
    </row>
    <row r="47" spans="1:8" ht="39" thickBot="1" x14ac:dyDescent="0.25">
      <c r="A47" s="16">
        <v>2</v>
      </c>
      <c r="B47" s="13" t="s">
        <v>226</v>
      </c>
      <c r="C47" s="13" t="s">
        <v>230</v>
      </c>
      <c r="D47" s="13" t="s">
        <v>209</v>
      </c>
      <c r="E47" s="14" t="s">
        <v>231</v>
      </c>
      <c r="F47" s="13" t="s">
        <v>232</v>
      </c>
      <c r="G47" s="1266" t="s">
        <v>23</v>
      </c>
      <c r="H47" s="1267"/>
    </row>
    <row r="48" spans="1:8" ht="39" thickBot="1" x14ac:dyDescent="0.25">
      <c r="A48" s="9"/>
      <c r="B48" s="11"/>
      <c r="C48" s="13" t="s">
        <v>189</v>
      </c>
      <c r="D48" s="13" t="s">
        <v>192</v>
      </c>
      <c r="E48" s="14" t="s">
        <v>233</v>
      </c>
      <c r="F48" s="13" t="s">
        <v>26</v>
      </c>
      <c r="G48" s="1266" t="s">
        <v>23</v>
      </c>
      <c r="H48" s="1267"/>
    </row>
    <row r="49" spans="1:8" ht="39" thickBot="1" x14ac:dyDescent="0.25">
      <c r="A49" s="9"/>
      <c r="B49" s="11"/>
      <c r="C49" s="13" t="s">
        <v>234</v>
      </c>
      <c r="D49" s="13" t="s">
        <v>19</v>
      </c>
      <c r="E49" s="14" t="s">
        <v>233</v>
      </c>
      <c r="F49" s="13" t="s">
        <v>26</v>
      </c>
      <c r="G49" s="1266" t="s">
        <v>235</v>
      </c>
      <c r="H49" s="1267"/>
    </row>
    <row r="50" spans="1:8" ht="39" thickBot="1" x14ac:dyDescent="0.25">
      <c r="A50" s="16">
        <v>3</v>
      </c>
      <c r="B50" s="13" t="s">
        <v>56</v>
      </c>
      <c r="C50" s="13" t="s">
        <v>236</v>
      </c>
      <c r="D50" s="13" t="s">
        <v>209</v>
      </c>
      <c r="E50" s="14" t="s">
        <v>233</v>
      </c>
      <c r="F50" s="13" t="s">
        <v>26</v>
      </c>
      <c r="G50" s="1266" t="s">
        <v>237</v>
      </c>
      <c r="H50" s="1267"/>
    </row>
    <row r="51" spans="1:8" x14ac:dyDescent="0.2">
      <c r="A51" s="15"/>
      <c r="B51" s="15"/>
      <c r="C51" s="15"/>
      <c r="D51" s="15"/>
      <c r="E51" s="15"/>
      <c r="F51" s="15"/>
      <c r="G51" s="15"/>
      <c r="H51" s="15"/>
    </row>
    <row r="52" spans="1:8" ht="15.75" x14ac:dyDescent="0.25">
      <c r="A52" s="3"/>
    </row>
    <row r="54" spans="1:8" ht="16.5" thickBot="1" x14ac:dyDescent="0.3">
      <c r="A54" s="3"/>
    </row>
    <row r="55" spans="1:8" ht="24" customHeight="1" thickBot="1" x14ac:dyDescent="0.25">
      <c r="A55" s="1281" t="s">
        <v>9</v>
      </c>
      <c r="B55" s="1282"/>
      <c r="C55" s="1282"/>
      <c r="D55" s="1282"/>
      <c r="E55" s="1282"/>
      <c r="F55" s="1282"/>
      <c r="G55" s="1282"/>
      <c r="H55" s="1283"/>
    </row>
    <row r="56" spans="1:8" ht="24" x14ac:dyDescent="0.2">
      <c r="A56" s="1284" t="s">
        <v>10</v>
      </c>
      <c r="B56" s="7"/>
      <c r="C56" s="7"/>
      <c r="D56" s="7"/>
      <c r="E56" s="7" t="s">
        <v>13</v>
      </c>
      <c r="F56" s="1286"/>
      <c r="G56" s="1287"/>
      <c r="H56" s="7"/>
    </row>
    <row r="57" spans="1:8" ht="24.75" thickBot="1" x14ac:dyDescent="0.25">
      <c r="A57" s="1285"/>
      <c r="B57" s="8" t="s">
        <v>11</v>
      </c>
      <c r="C57" s="8" t="s">
        <v>118</v>
      </c>
      <c r="D57" s="8" t="s">
        <v>12</v>
      </c>
      <c r="E57" s="8" t="s">
        <v>14</v>
      </c>
      <c r="F57" s="1288" t="s">
        <v>15</v>
      </c>
      <c r="G57" s="1289"/>
      <c r="H57" s="8" t="s">
        <v>16</v>
      </c>
    </row>
    <row r="58" spans="1:8" ht="37.5" customHeight="1" x14ac:dyDescent="0.2">
      <c r="A58" s="9"/>
      <c r="B58" s="1268" t="s">
        <v>238</v>
      </c>
      <c r="C58" s="1268" t="s">
        <v>18</v>
      </c>
      <c r="D58" s="1268" t="s">
        <v>239</v>
      </c>
      <c r="E58" s="1275" t="s">
        <v>240</v>
      </c>
      <c r="F58" s="1268" t="s">
        <v>26</v>
      </c>
      <c r="G58" s="1270" t="s">
        <v>241</v>
      </c>
      <c r="H58" s="1271"/>
    </row>
    <row r="59" spans="1:8" ht="13.5" thickBot="1" x14ac:dyDescent="0.25">
      <c r="A59" s="9">
        <v>3</v>
      </c>
      <c r="B59" s="1274"/>
      <c r="C59" s="1269"/>
      <c r="D59" s="1269"/>
      <c r="E59" s="1276"/>
      <c r="F59" s="1269"/>
      <c r="G59" s="1272"/>
      <c r="H59" s="1273"/>
    </row>
    <row r="60" spans="1:8" ht="51.75" thickBot="1" x14ac:dyDescent="0.25">
      <c r="A60" s="10"/>
      <c r="B60" s="1274"/>
      <c r="C60" s="13" t="s">
        <v>242</v>
      </c>
      <c r="D60" s="13" t="s">
        <v>239</v>
      </c>
      <c r="E60" s="14" t="s">
        <v>243</v>
      </c>
      <c r="F60" s="13"/>
      <c r="G60" s="1266" t="s">
        <v>246</v>
      </c>
      <c r="H60" s="1267"/>
    </row>
    <row r="61" spans="1:8" ht="39" thickBot="1" x14ac:dyDescent="0.25">
      <c r="A61" s="10"/>
      <c r="B61" s="1274"/>
      <c r="C61" s="13" t="s">
        <v>48</v>
      </c>
      <c r="D61" s="13" t="s">
        <v>19</v>
      </c>
      <c r="E61" s="14" t="s">
        <v>247</v>
      </c>
      <c r="F61" s="13" t="s">
        <v>26</v>
      </c>
      <c r="G61" s="1266" t="s">
        <v>248</v>
      </c>
      <c r="H61" s="1267"/>
    </row>
    <row r="62" spans="1:8" ht="39" thickBot="1" x14ac:dyDescent="0.25">
      <c r="A62" s="6"/>
      <c r="B62" s="1269"/>
      <c r="C62" s="13" t="s">
        <v>195</v>
      </c>
      <c r="D62" s="13" t="s">
        <v>28</v>
      </c>
      <c r="E62" s="14" t="s">
        <v>249</v>
      </c>
      <c r="F62" s="13" t="s">
        <v>26</v>
      </c>
      <c r="G62" s="1266" t="s">
        <v>250</v>
      </c>
      <c r="H62" s="1267"/>
    </row>
  </sheetData>
  <mergeCells count="79">
    <mergeCell ref="A1:H1"/>
    <mergeCell ref="A2:A3"/>
    <mergeCell ref="F2:G2"/>
    <mergeCell ref="F3:G3"/>
    <mergeCell ref="C6:C7"/>
    <mergeCell ref="D6:D7"/>
    <mergeCell ref="E6:E7"/>
    <mergeCell ref="G6:H7"/>
    <mergeCell ref="C4:C5"/>
    <mergeCell ref="D4:D5"/>
    <mergeCell ref="E4:E5"/>
    <mergeCell ref="G4:H5"/>
    <mergeCell ref="G10:H10"/>
    <mergeCell ref="G11:H11"/>
    <mergeCell ref="C8:C9"/>
    <mergeCell ref="D8:D9"/>
    <mergeCell ref="E8:E9"/>
    <mergeCell ref="G8:H9"/>
    <mergeCell ref="C21:C22"/>
    <mergeCell ref="D21:D22"/>
    <mergeCell ref="E21:E22"/>
    <mergeCell ref="G21:H22"/>
    <mergeCell ref="C12:C13"/>
    <mergeCell ref="D12:D13"/>
    <mergeCell ref="E12:E13"/>
    <mergeCell ref="G12:H13"/>
    <mergeCell ref="G23:H23"/>
    <mergeCell ref="G14:H14"/>
    <mergeCell ref="G15:H15"/>
    <mergeCell ref="G16:H16"/>
    <mergeCell ref="G17:H17"/>
    <mergeCell ref="G18:H18"/>
    <mergeCell ref="G19:H19"/>
    <mergeCell ref="G20:H20"/>
    <mergeCell ref="A31:H31"/>
    <mergeCell ref="A32:A33"/>
    <mergeCell ref="F32:G32"/>
    <mergeCell ref="F33:G33"/>
    <mergeCell ref="G24:H24"/>
    <mergeCell ref="G25:H25"/>
    <mergeCell ref="G26:H26"/>
    <mergeCell ref="G27:H27"/>
    <mergeCell ref="G34:H34"/>
    <mergeCell ref="G35:H35"/>
    <mergeCell ref="B36:B37"/>
    <mergeCell ref="C36:C37"/>
    <mergeCell ref="D36:D37"/>
    <mergeCell ref="E36:E37"/>
    <mergeCell ref="F36:F37"/>
    <mergeCell ref="G36:H37"/>
    <mergeCell ref="F44:F45"/>
    <mergeCell ref="G46:H46"/>
    <mergeCell ref="C38:C40"/>
    <mergeCell ref="D38:D40"/>
    <mergeCell ref="E38:E40"/>
    <mergeCell ref="F38:F40"/>
    <mergeCell ref="G38:H40"/>
    <mergeCell ref="G41:H41"/>
    <mergeCell ref="G42:H42"/>
    <mergeCell ref="G43:H43"/>
    <mergeCell ref="G44:H44"/>
    <mergeCell ref="G45:H45"/>
    <mergeCell ref="A55:H55"/>
    <mergeCell ref="A56:A57"/>
    <mergeCell ref="F56:G56"/>
    <mergeCell ref="F57:G57"/>
    <mergeCell ref="G47:H47"/>
    <mergeCell ref="G48:H48"/>
    <mergeCell ref="G49:H49"/>
    <mergeCell ref="G50:H50"/>
    <mergeCell ref="G62:H62"/>
    <mergeCell ref="F58:F59"/>
    <mergeCell ref="G58:H59"/>
    <mergeCell ref="G60:H60"/>
    <mergeCell ref="G61:H61"/>
    <mergeCell ref="B58:B62"/>
    <mergeCell ref="C58:C59"/>
    <mergeCell ref="D58:D59"/>
    <mergeCell ref="E58:E59"/>
  </mergeCells>
  <phoneticPr fontId="4" type="noConversion"/>
  <pageMargins left="0.75" right="0.75" top="1" bottom="1" header="0" footer="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F2EB1-F4D6-4A26-8A5E-E3E635C0E8FB}">
  <dimension ref="A1:O32"/>
  <sheetViews>
    <sheetView topLeftCell="K5" zoomScale="60" zoomScaleNormal="100" workbookViewId="0">
      <selection activeCell="O34" sqref="O34"/>
    </sheetView>
  </sheetViews>
  <sheetFormatPr baseColWidth="10" defaultRowHeight="12.75" x14ac:dyDescent="0.2"/>
  <cols>
    <col min="1" max="1" width="20.42578125" hidden="1" customWidth="1"/>
    <col min="2" max="2" width="14.42578125" hidden="1" customWidth="1"/>
    <col min="3" max="3" width="12.42578125" hidden="1" customWidth="1"/>
    <col min="4" max="4" width="1.140625" hidden="1" customWidth="1"/>
    <col min="5" max="5" width="10" hidden="1" customWidth="1"/>
    <col min="6" max="6" width="14.42578125" hidden="1" customWidth="1"/>
    <col min="7" max="7" width="28" hidden="1" customWidth="1"/>
    <col min="8" max="8" width="14.42578125" style="74" hidden="1" customWidth="1"/>
    <col min="9" max="9" width="19.85546875" style="74" hidden="1" customWidth="1"/>
    <col min="10" max="10" width="24.7109375" style="74" hidden="1" customWidth="1"/>
    <col min="11" max="12" width="6" customWidth="1"/>
    <col min="13" max="13" width="7.85546875" customWidth="1"/>
    <col min="14" max="14" width="39.85546875" customWidth="1"/>
  </cols>
  <sheetData>
    <row r="1" spans="1:14" ht="13.5" thickBot="1" x14ac:dyDescent="0.25">
      <c r="A1" s="79"/>
    </row>
    <row r="2" spans="1:14" ht="12.75" customHeight="1" thickBot="1" x14ac:dyDescent="0.25">
      <c r="A2" s="1349"/>
      <c r="B2" s="1350"/>
      <c r="C2" s="1351"/>
    </row>
    <row r="3" spans="1:14" ht="15" x14ac:dyDescent="0.2">
      <c r="A3" s="1358" t="s">
        <v>66</v>
      </c>
      <c r="B3" s="1352" t="s">
        <v>67</v>
      </c>
      <c r="C3" s="1353"/>
      <c r="D3" s="1354"/>
      <c r="E3" s="1352" t="s">
        <v>68</v>
      </c>
      <c r="F3" s="1353"/>
      <c r="G3" s="1354"/>
      <c r="H3" s="1337" t="s">
        <v>68</v>
      </c>
      <c r="I3" s="1338"/>
      <c r="J3" s="1339"/>
      <c r="K3" s="26"/>
      <c r="L3" s="26"/>
      <c r="M3" s="26"/>
    </row>
    <row r="4" spans="1:14" ht="15.75" thickBot="1" x14ac:dyDescent="0.25">
      <c r="A4" s="1359"/>
      <c r="B4" s="1355">
        <v>39813</v>
      </c>
      <c r="C4" s="1356"/>
      <c r="D4" s="1357"/>
      <c r="E4" s="1355">
        <v>39918</v>
      </c>
      <c r="F4" s="1356"/>
      <c r="G4" s="1357"/>
      <c r="H4" s="1340">
        <v>40002</v>
      </c>
      <c r="I4" s="1341"/>
      <c r="J4" s="1342"/>
      <c r="K4" s="26"/>
      <c r="L4" s="26"/>
      <c r="M4" s="26"/>
    </row>
    <row r="5" spans="1:14" ht="90.75" thickBot="1" x14ac:dyDescent="0.25">
      <c r="A5" s="34"/>
      <c r="B5" s="35" t="s">
        <v>69</v>
      </c>
      <c r="C5" s="35" t="s">
        <v>70</v>
      </c>
      <c r="D5" s="35" t="s">
        <v>71</v>
      </c>
      <c r="E5" s="35" t="s">
        <v>257</v>
      </c>
      <c r="F5" s="35" t="s">
        <v>254</v>
      </c>
      <c r="G5" s="35" t="s">
        <v>258</v>
      </c>
      <c r="H5" s="36" t="s">
        <v>257</v>
      </c>
      <c r="I5" s="36" t="s">
        <v>255</v>
      </c>
      <c r="J5" s="36" t="s">
        <v>258</v>
      </c>
      <c r="K5" s="26"/>
      <c r="L5" s="26"/>
      <c r="M5" s="26"/>
    </row>
    <row r="6" spans="1:14" ht="48" customHeight="1" x14ac:dyDescent="0.2">
      <c r="A6" s="1310" t="s">
        <v>72</v>
      </c>
      <c r="B6" s="1313">
        <v>3</v>
      </c>
      <c r="C6" s="1315"/>
      <c r="D6" s="37" t="s">
        <v>73</v>
      </c>
      <c r="E6" s="1313">
        <v>2</v>
      </c>
      <c r="F6" s="1315"/>
      <c r="G6" s="37" t="s">
        <v>76</v>
      </c>
      <c r="H6" s="1294">
        <v>2</v>
      </c>
      <c r="I6" s="1291"/>
      <c r="J6" s="38" t="s">
        <v>142</v>
      </c>
      <c r="K6" s="68"/>
      <c r="L6" s="26"/>
      <c r="M6" s="26"/>
    </row>
    <row r="7" spans="1:14" ht="135" hidden="1" customHeight="1" x14ac:dyDescent="0.25">
      <c r="A7" s="1311"/>
      <c r="B7" s="1318"/>
      <c r="C7" s="1316"/>
      <c r="D7" s="37" t="s">
        <v>74</v>
      </c>
      <c r="E7" s="1318"/>
      <c r="F7" s="1316"/>
      <c r="G7" s="37" t="s">
        <v>77</v>
      </c>
      <c r="H7" s="1295"/>
      <c r="I7" s="1292"/>
      <c r="J7" s="38" t="s">
        <v>77</v>
      </c>
      <c r="K7" s="28"/>
      <c r="L7" s="28"/>
      <c r="M7" s="29"/>
    </row>
    <row r="8" spans="1:14" ht="0.75" customHeight="1" thickBot="1" x14ac:dyDescent="0.3">
      <c r="A8" s="1312"/>
      <c r="B8" s="1314"/>
      <c r="C8" s="1317"/>
      <c r="D8" s="39" t="s">
        <v>75</v>
      </c>
      <c r="E8" s="1314"/>
      <c r="F8" s="1317"/>
      <c r="G8" s="40"/>
      <c r="H8" s="1309"/>
      <c r="I8" s="1293"/>
      <c r="J8" s="41"/>
      <c r="K8" s="30"/>
      <c r="L8" s="30"/>
      <c r="M8" s="30"/>
    </row>
    <row r="9" spans="1:14" ht="21.75" customHeight="1" x14ac:dyDescent="0.25">
      <c r="A9" s="1310" t="s">
        <v>78</v>
      </c>
      <c r="B9" s="1313">
        <v>4</v>
      </c>
      <c r="C9" s="1302">
        <v>14.17</v>
      </c>
      <c r="D9" s="37" t="s">
        <v>79</v>
      </c>
      <c r="E9" s="42">
        <v>17</v>
      </c>
      <c r="F9" s="43">
        <v>132.636</v>
      </c>
      <c r="G9" s="37" t="s">
        <v>252</v>
      </c>
      <c r="H9" s="1294">
        <v>24</v>
      </c>
      <c r="I9" s="71">
        <v>108705</v>
      </c>
      <c r="J9" s="52" t="s">
        <v>268</v>
      </c>
      <c r="K9" s="31"/>
      <c r="L9" s="31"/>
      <c r="M9" s="29"/>
    </row>
    <row r="10" spans="1:14" ht="18.75" customHeight="1" x14ac:dyDescent="0.25">
      <c r="A10" s="1311"/>
      <c r="B10" s="1318"/>
      <c r="C10" s="1319"/>
      <c r="D10" s="37" t="s">
        <v>80</v>
      </c>
      <c r="E10" s="42"/>
      <c r="F10" s="43">
        <v>49.082999999999998</v>
      </c>
      <c r="G10" s="37" t="s">
        <v>81</v>
      </c>
      <c r="H10" s="1295"/>
      <c r="I10" s="71">
        <v>92887</v>
      </c>
      <c r="J10" s="53" t="s">
        <v>81</v>
      </c>
      <c r="K10" s="28"/>
      <c r="L10" s="28"/>
      <c r="M10" s="29"/>
    </row>
    <row r="11" spans="1:14" ht="18.75" customHeight="1" x14ac:dyDescent="0.25">
      <c r="A11" s="1311"/>
      <c r="B11" s="1318"/>
      <c r="C11" s="1319"/>
      <c r="D11" s="37"/>
      <c r="E11" s="42"/>
      <c r="F11" s="43"/>
      <c r="G11" s="37"/>
      <c r="H11" s="1295"/>
      <c r="I11" s="71">
        <v>1443</v>
      </c>
      <c r="J11" s="53" t="s">
        <v>251</v>
      </c>
      <c r="K11" s="28"/>
      <c r="L11" s="28"/>
      <c r="M11" s="29"/>
    </row>
    <row r="12" spans="1:14" ht="15.75" customHeight="1" x14ac:dyDescent="0.25">
      <c r="A12" s="1311"/>
      <c r="B12" s="1318"/>
      <c r="C12" s="1319"/>
      <c r="D12" s="44"/>
      <c r="E12" s="42"/>
      <c r="F12" s="43">
        <v>19.890999999999998</v>
      </c>
      <c r="G12" s="37" t="s">
        <v>80</v>
      </c>
      <c r="H12" s="1295"/>
      <c r="I12" s="71">
        <v>18</v>
      </c>
      <c r="J12" s="53" t="s">
        <v>143</v>
      </c>
      <c r="K12" s="30"/>
      <c r="L12" s="32"/>
      <c r="M12" s="30"/>
    </row>
    <row r="13" spans="1:14" ht="30.75" thickBot="1" x14ac:dyDescent="0.3">
      <c r="A13" s="1312"/>
      <c r="B13" s="1314"/>
      <c r="C13" s="1303"/>
      <c r="D13" s="40"/>
      <c r="E13" s="45" t="s">
        <v>253</v>
      </c>
      <c r="F13" s="46">
        <v>201.61</v>
      </c>
      <c r="G13" s="39"/>
      <c r="H13" s="55" t="s">
        <v>253</v>
      </c>
      <c r="I13" s="71">
        <f>SUM(I9:I12)</f>
        <v>203053</v>
      </c>
      <c r="J13" s="54">
        <v>2</v>
      </c>
      <c r="K13" s="30"/>
      <c r="L13" s="30"/>
      <c r="M13" s="30"/>
    </row>
    <row r="14" spans="1:14" ht="21.75" customHeight="1" x14ac:dyDescent="0.25">
      <c r="A14" s="1310" t="s">
        <v>83</v>
      </c>
      <c r="B14" s="1313">
        <v>18</v>
      </c>
      <c r="C14" s="1302">
        <v>528</v>
      </c>
      <c r="D14" s="37" t="s">
        <v>84</v>
      </c>
      <c r="E14" s="1313">
        <v>17</v>
      </c>
      <c r="F14" s="1302">
        <v>431</v>
      </c>
      <c r="G14" s="37" t="s">
        <v>84</v>
      </c>
      <c r="H14" s="1294">
        <v>22</v>
      </c>
      <c r="I14" s="1300">
        <v>481</v>
      </c>
      <c r="J14" s="38" t="s">
        <v>94</v>
      </c>
      <c r="K14" s="30"/>
      <c r="L14" s="30"/>
      <c r="M14" s="29"/>
      <c r="N14" s="69"/>
    </row>
    <row r="15" spans="1:14" ht="20.25" customHeight="1" thickBot="1" x14ac:dyDescent="0.3">
      <c r="A15" s="1311"/>
      <c r="B15" s="1314"/>
      <c r="C15" s="1303"/>
      <c r="D15" s="39" t="s">
        <v>85</v>
      </c>
      <c r="E15" s="1314"/>
      <c r="F15" s="1303"/>
      <c r="G15" s="39" t="s">
        <v>86</v>
      </c>
      <c r="H15" s="1309"/>
      <c r="I15" s="1301"/>
      <c r="J15" s="47" t="s">
        <v>86</v>
      </c>
      <c r="K15" s="30"/>
      <c r="L15" s="32"/>
      <c r="M15" s="30"/>
      <c r="N15" s="70"/>
    </row>
    <row r="16" spans="1:14" ht="20.25" customHeight="1" thickBot="1" x14ac:dyDescent="0.3">
      <c r="A16" s="1326" t="s">
        <v>132</v>
      </c>
      <c r="B16" s="42"/>
      <c r="C16" s="73"/>
      <c r="D16" s="37"/>
      <c r="E16" s="1329">
        <v>2</v>
      </c>
      <c r="F16" s="1297">
        <v>3.9289999999999998</v>
      </c>
      <c r="G16" s="37"/>
      <c r="H16" s="1294">
        <v>3</v>
      </c>
      <c r="I16" s="1306">
        <v>4331</v>
      </c>
      <c r="J16" s="38" t="s">
        <v>251</v>
      </c>
      <c r="K16" s="30"/>
      <c r="L16" s="32"/>
      <c r="M16" s="30"/>
      <c r="N16" s="70"/>
    </row>
    <row r="17" spans="1:15" ht="15.75" customHeight="1" x14ac:dyDescent="0.25">
      <c r="A17" s="1327"/>
      <c r="B17" s="1343">
        <v>1</v>
      </c>
      <c r="C17" s="1302">
        <v>1.089</v>
      </c>
      <c r="D17" s="1345" t="s">
        <v>80</v>
      </c>
      <c r="E17" s="1331"/>
      <c r="F17" s="1298"/>
      <c r="G17" s="37" t="s">
        <v>80</v>
      </c>
      <c r="H17" s="1295"/>
      <c r="I17" s="1307"/>
      <c r="J17" s="38" t="s">
        <v>80</v>
      </c>
      <c r="K17" s="30"/>
      <c r="L17" s="32"/>
      <c r="M17" s="30"/>
      <c r="N17" s="70"/>
    </row>
    <row r="18" spans="1:15" ht="23.25" customHeight="1" thickBot="1" x14ac:dyDescent="0.3">
      <c r="A18" s="1328"/>
      <c r="B18" s="1344"/>
      <c r="C18" s="1303"/>
      <c r="D18" s="1346"/>
      <c r="E18" s="1330"/>
      <c r="F18" s="1299"/>
      <c r="G18" s="39" t="s">
        <v>87</v>
      </c>
      <c r="H18" s="1309"/>
      <c r="I18" s="1308"/>
      <c r="J18" s="47" t="s">
        <v>87</v>
      </c>
      <c r="K18" s="28"/>
      <c r="L18" s="28"/>
      <c r="M18" s="30"/>
      <c r="N18" s="70"/>
    </row>
    <row r="19" spans="1:15" ht="42" customHeight="1" thickBot="1" x14ac:dyDescent="0.3">
      <c r="A19" s="48" t="s">
        <v>88</v>
      </c>
      <c r="B19" s="49"/>
      <c r="C19" s="50"/>
      <c r="D19" s="39"/>
      <c r="E19" s="45">
        <v>1</v>
      </c>
      <c r="F19" s="50">
        <v>3.3719999999999999</v>
      </c>
      <c r="G19" s="39" t="s">
        <v>87</v>
      </c>
      <c r="H19" s="67">
        <v>1</v>
      </c>
      <c r="I19" s="75">
        <v>3371</v>
      </c>
      <c r="J19" s="66" t="s">
        <v>87</v>
      </c>
      <c r="K19" s="28"/>
      <c r="L19" s="28"/>
      <c r="M19" s="30"/>
      <c r="O19" s="33"/>
    </row>
    <row r="20" spans="1:15" ht="33" customHeight="1" thickBot="1" x14ac:dyDescent="0.3">
      <c r="A20" s="1320" t="s">
        <v>89</v>
      </c>
      <c r="B20" s="45">
        <v>2</v>
      </c>
      <c r="C20" s="50">
        <v>457</v>
      </c>
      <c r="D20" s="39" t="s">
        <v>85</v>
      </c>
      <c r="E20" s="1329">
        <v>2</v>
      </c>
      <c r="F20" s="1329">
        <v>457</v>
      </c>
      <c r="G20" s="1313" t="s">
        <v>85</v>
      </c>
      <c r="H20" s="1332">
        <v>2</v>
      </c>
      <c r="I20" s="1304">
        <v>452</v>
      </c>
      <c r="J20" s="77" t="s">
        <v>266</v>
      </c>
      <c r="K20" s="30"/>
      <c r="L20" s="32"/>
      <c r="M20" s="30"/>
    </row>
    <row r="21" spans="1:15" ht="29.25" customHeight="1" thickBot="1" x14ac:dyDescent="0.3">
      <c r="A21" s="1322"/>
      <c r="B21" s="42"/>
      <c r="C21" s="43"/>
      <c r="D21" s="37"/>
      <c r="E21" s="1330"/>
      <c r="F21" s="1330"/>
      <c r="G21" s="1314"/>
      <c r="H21" s="1333"/>
      <c r="I21" s="1305"/>
      <c r="J21" s="78" t="s">
        <v>267</v>
      </c>
      <c r="K21" s="30"/>
      <c r="L21" s="32"/>
      <c r="M21" s="30"/>
    </row>
    <row r="22" spans="1:15" ht="28.5" customHeight="1" x14ac:dyDescent="0.2">
      <c r="A22" s="1310" t="s">
        <v>90</v>
      </c>
      <c r="B22" s="1313">
        <v>1</v>
      </c>
      <c r="C22" s="1302">
        <v>1.3</v>
      </c>
      <c r="D22" s="37" t="s">
        <v>91</v>
      </c>
      <c r="E22" s="42">
        <v>1</v>
      </c>
      <c r="F22" s="43">
        <v>1.3</v>
      </c>
      <c r="G22" s="51" t="s">
        <v>256</v>
      </c>
      <c r="H22" s="1294">
        <v>3</v>
      </c>
      <c r="I22" s="1306">
        <v>4046</v>
      </c>
      <c r="J22" s="1295" t="s">
        <v>265</v>
      </c>
      <c r="K22" s="27"/>
      <c r="L22" s="27"/>
      <c r="M22" s="27"/>
    </row>
    <row r="23" spans="1:15" ht="25.5" customHeight="1" x14ac:dyDescent="0.2">
      <c r="A23" s="1311"/>
      <c r="B23" s="1318"/>
      <c r="C23" s="1319"/>
      <c r="D23" s="37" t="s">
        <v>92</v>
      </c>
      <c r="E23" s="42">
        <v>1</v>
      </c>
      <c r="F23" s="43">
        <v>2.851</v>
      </c>
      <c r="G23" s="51" t="s">
        <v>256</v>
      </c>
      <c r="H23" s="1295"/>
      <c r="I23" s="1307"/>
      <c r="J23" s="1295"/>
      <c r="K23" s="26"/>
      <c r="L23" s="26"/>
      <c r="M23" s="26"/>
    </row>
    <row r="24" spans="1:15" ht="24.75" customHeight="1" thickBot="1" x14ac:dyDescent="0.25">
      <c r="A24" s="1311"/>
      <c r="B24" s="1318"/>
      <c r="C24" s="1319"/>
      <c r="D24" s="44"/>
      <c r="E24" s="42">
        <v>2</v>
      </c>
      <c r="F24" s="43">
        <v>6.5609999999999999</v>
      </c>
      <c r="G24" s="51" t="s">
        <v>82</v>
      </c>
      <c r="H24" s="1309"/>
      <c r="I24" s="1308"/>
      <c r="J24" s="1296"/>
      <c r="K24" s="26"/>
      <c r="L24" s="26"/>
      <c r="M24" s="26"/>
    </row>
    <row r="25" spans="1:15" ht="27" customHeight="1" x14ac:dyDescent="0.2">
      <c r="A25" s="1320" t="s">
        <v>93</v>
      </c>
      <c r="B25" s="1347">
        <v>29</v>
      </c>
      <c r="C25" s="1348">
        <v>17.544</v>
      </c>
      <c r="D25" s="58" t="s">
        <v>94</v>
      </c>
      <c r="E25" s="1323">
        <v>45</v>
      </c>
      <c r="F25" s="1323">
        <v>220.511</v>
      </c>
      <c r="G25" s="61" t="s">
        <v>6</v>
      </c>
      <c r="H25" s="1294">
        <v>57</v>
      </c>
      <c r="I25" s="1334">
        <v>215735</v>
      </c>
      <c r="J25" s="60" t="s">
        <v>6</v>
      </c>
      <c r="K25" s="26"/>
      <c r="L25" s="26"/>
      <c r="M25" s="26"/>
    </row>
    <row r="26" spans="1:15" ht="18" hidden="1" customHeight="1" x14ac:dyDescent="0.2">
      <c r="A26" s="1321"/>
      <c r="B26" s="1347"/>
      <c r="C26" s="1348"/>
      <c r="D26" s="58" t="s">
        <v>5</v>
      </c>
      <c r="E26" s="1324"/>
      <c r="F26" s="1324"/>
      <c r="G26" s="62" t="s">
        <v>7</v>
      </c>
      <c r="H26" s="1295"/>
      <c r="I26" s="1335"/>
      <c r="J26" s="60" t="s">
        <v>133</v>
      </c>
      <c r="K26" s="26"/>
      <c r="L26" s="26"/>
      <c r="M26" s="26"/>
    </row>
    <row r="27" spans="1:15" ht="21.75" hidden="1" customHeight="1" thickBot="1" x14ac:dyDescent="0.25">
      <c r="A27" s="1321"/>
      <c r="B27" s="1347"/>
      <c r="C27" s="1348"/>
      <c r="D27" s="58" t="s">
        <v>87</v>
      </c>
      <c r="E27" s="1324"/>
      <c r="F27" s="1324"/>
      <c r="G27" s="62" t="s">
        <v>8</v>
      </c>
      <c r="H27" s="1295"/>
      <c r="I27" s="1335"/>
      <c r="J27" s="60" t="s">
        <v>134</v>
      </c>
      <c r="K27" s="26"/>
      <c r="L27" s="26"/>
      <c r="M27" s="26"/>
    </row>
    <row r="28" spans="1:15" ht="25.5" customHeight="1" x14ac:dyDescent="0.2">
      <c r="A28" s="1321"/>
      <c r="B28" s="57"/>
      <c r="C28" s="56"/>
      <c r="D28" s="59"/>
      <c r="E28" s="1324"/>
      <c r="F28" s="1324"/>
      <c r="G28" s="63" t="s">
        <v>7</v>
      </c>
      <c r="H28" s="1295"/>
      <c r="I28" s="1335"/>
      <c r="J28" s="65" t="s">
        <v>135</v>
      </c>
    </row>
    <row r="29" spans="1:15" ht="30.75" customHeight="1" thickBot="1" x14ac:dyDescent="0.25">
      <c r="A29" s="1322"/>
      <c r="B29" s="57"/>
      <c r="C29" s="56"/>
      <c r="D29" s="59"/>
      <c r="E29" s="1325"/>
      <c r="F29" s="1325"/>
      <c r="G29" s="64" t="s">
        <v>8</v>
      </c>
      <c r="H29" s="1309"/>
      <c r="I29" s="1336"/>
      <c r="J29" s="65" t="s">
        <v>136</v>
      </c>
    </row>
    <row r="32" spans="1:15" x14ac:dyDescent="0.2">
      <c r="I32" s="76"/>
    </row>
  </sheetData>
  <mergeCells count="53">
    <mergeCell ref="A2:C2"/>
    <mergeCell ref="E3:G3"/>
    <mergeCell ref="B4:D4"/>
    <mergeCell ref="E4:G4"/>
    <mergeCell ref="A3:A4"/>
    <mergeCell ref="B3:D3"/>
    <mergeCell ref="I25:I29"/>
    <mergeCell ref="H3:J3"/>
    <mergeCell ref="H4:J4"/>
    <mergeCell ref="B17:B18"/>
    <mergeCell ref="C17:C18"/>
    <mergeCell ref="D17:D18"/>
    <mergeCell ref="B25:B27"/>
    <mergeCell ref="C25:C27"/>
    <mergeCell ref="C22:C24"/>
    <mergeCell ref="B6:B8"/>
    <mergeCell ref="H25:H29"/>
    <mergeCell ref="E16:E18"/>
    <mergeCell ref="H16:H18"/>
    <mergeCell ref="H20:H21"/>
    <mergeCell ref="H22:H24"/>
    <mergeCell ref="E25:E29"/>
    <mergeCell ref="F20:F21"/>
    <mergeCell ref="G20:G21"/>
    <mergeCell ref="E14:E15"/>
    <mergeCell ref="A25:A29"/>
    <mergeCell ref="F25:F29"/>
    <mergeCell ref="A16:A18"/>
    <mergeCell ref="B22:B24"/>
    <mergeCell ref="A22:A24"/>
    <mergeCell ref="A14:A15"/>
    <mergeCell ref="C14:C15"/>
    <mergeCell ref="A20:A21"/>
    <mergeCell ref="E20:E21"/>
    <mergeCell ref="A6:A8"/>
    <mergeCell ref="I16:I18"/>
    <mergeCell ref="B14:B15"/>
    <mergeCell ref="C6:C8"/>
    <mergeCell ref="A9:A13"/>
    <mergeCell ref="B9:B13"/>
    <mergeCell ref="C9:C13"/>
    <mergeCell ref="F6:F8"/>
    <mergeCell ref="E6:E8"/>
    <mergeCell ref="H6:H8"/>
    <mergeCell ref="I6:I8"/>
    <mergeCell ref="H9:H12"/>
    <mergeCell ref="J22:J24"/>
    <mergeCell ref="F16:F18"/>
    <mergeCell ref="I14:I15"/>
    <mergeCell ref="F14:F15"/>
    <mergeCell ref="I20:I21"/>
    <mergeCell ref="I22:I24"/>
    <mergeCell ref="H14:H15"/>
  </mergeCells>
  <phoneticPr fontId="4" type="noConversion"/>
  <pageMargins left="0.74803149606299213" right="0.74803149606299213" top="0.98425196850393704" bottom="0.98425196850393704" header="0" footer="0"/>
  <pageSetup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BED1F-89F4-486D-940E-16DC2DC47D12}">
  <dimension ref="C4:E15"/>
  <sheetViews>
    <sheetView workbookViewId="0">
      <selection activeCell="E20" sqref="E20"/>
    </sheetView>
  </sheetViews>
  <sheetFormatPr baseColWidth="10" defaultRowHeight="12.75" x14ac:dyDescent="0.2"/>
  <cols>
    <col min="3" max="3" width="33" customWidth="1"/>
    <col min="4" max="4" width="16" customWidth="1"/>
    <col min="5" max="5" width="24.5703125" customWidth="1"/>
  </cols>
  <sheetData>
    <row r="4" spans="3:5" ht="13.5" thickBot="1" x14ac:dyDescent="0.25"/>
    <row r="5" spans="3:5" ht="15.75" thickBot="1" x14ac:dyDescent="0.25">
      <c r="C5" s="1360" t="s">
        <v>116</v>
      </c>
      <c r="D5" s="1361"/>
      <c r="E5" s="1362"/>
    </row>
    <row r="6" spans="3:5" ht="30" x14ac:dyDescent="0.2">
      <c r="C6" s="1" t="s">
        <v>54</v>
      </c>
      <c r="D6" s="2" t="s">
        <v>51</v>
      </c>
      <c r="E6" s="17" t="s">
        <v>130</v>
      </c>
    </row>
    <row r="7" spans="3:5" ht="14.25" x14ac:dyDescent="0.2">
      <c r="C7" s="18" t="s">
        <v>53</v>
      </c>
      <c r="D7" s="19">
        <v>2</v>
      </c>
      <c r="E7" s="20"/>
    </row>
    <row r="8" spans="3:5" ht="14.25" x14ac:dyDescent="0.2">
      <c r="C8" s="18" t="s">
        <v>115</v>
      </c>
      <c r="D8" s="19">
        <v>2</v>
      </c>
      <c r="E8" s="21">
        <v>3.9289999999999998</v>
      </c>
    </row>
    <row r="9" spans="3:5" ht="27" customHeight="1" x14ac:dyDescent="0.2">
      <c r="C9" s="18" t="s">
        <v>65</v>
      </c>
      <c r="D9" s="19">
        <v>1</v>
      </c>
      <c r="E9" s="21">
        <v>3.3719999999999999</v>
      </c>
    </row>
    <row r="10" spans="3:5" ht="14.25" x14ac:dyDescent="0.2">
      <c r="C10" s="18" t="s">
        <v>125</v>
      </c>
      <c r="D10" s="19">
        <v>20</v>
      </c>
      <c r="E10" s="20">
        <v>203.143</v>
      </c>
    </row>
    <row r="11" spans="3:5" ht="14.25" x14ac:dyDescent="0.2">
      <c r="C11" s="18" t="s">
        <v>52</v>
      </c>
      <c r="D11" s="19">
        <v>17</v>
      </c>
      <c r="E11" s="21">
        <v>431</v>
      </c>
    </row>
    <row r="12" spans="3:5" ht="14.25" x14ac:dyDescent="0.2">
      <c r="C12" s="18" t="s">
        <v>2</v>
      </c>
      <c r="D12" s="19">
        <v>1</v>
      </c>
      <c r="E12" s="21">
        <v>450</v>
      </c>
    </row>
    <row r="13" spans="3:5" ht="14.25" x14ac:dyDescent="0.2">
      <c r="C13" s="18" t="s">
        <v>128</v>
      </c>
      <c r="D13" s="19">
        <v>1</v>
      </c>
      <c r="E13" s="22">
        <v>1.3</v>
      </c>
    </row>
    <row r="14" spans="3:5" ht="15.75" thickBot="1" x14ac:dyDescent="0.25">
      <c r="C14" s="23" t="s">
        <v>55</v>
      </c>
      <c r="D14" s="24">
        <f>SUM(D7:D13)</f>
        <v>44</v>
      </c>
      <c r="E14" s="25">
        <v>212.625</v>
      </c>
    </row>
    <row r="15" spans="3:5" ht="15" thickBot="1" x14ac:dyDescent="0.25">
      <c r="C15" s="1363" t="s">
        <v>129</v>
      </c>
      <c r="D15" s="1364"/>
      <c r="E15" s="1365"/>
    </row>
  </sheetData>
  <mergeCells count="2">
    <mergeCell ref="C5:E5"/>
    <mergeCell ref="C15:E15"/>
  </mergeCells>
  <phoneticPr fontId="4" type="noConversion"/>
  <pageMargins left="0.75" right="0.75" top="1" bottom="1" header="0"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0A57A-046C-49E5-8414-B48F9144CA15}">
  <dimension ref="B1:B27"/>
  <sheetViews>
    <sheetView workbookViewId="0">
      <selection activeCell="F29" sqref="F29"/>
    </sheetView>
  </sheetViews>
  <sheetFormatPr baseColWidth="10" defaultRowHeight="12.75" x14ac:dyDescent="0.2"/>
  <cols>
    <col min="2" max="2" width="19.42578125" customWidth="1"/>
  </cols>
  <sheetData>
    <row r="1" spans="2:2" x14ac:dyDescent="0.2">
      <c r="B1" s="81"/>
    </row>
    <row r="27" spans="2:2" x14ac:dyDescent="0.2">
      <c r="B27" s="80"/>
    </row>
  </sheetData>
  <phoneticPr fontId="2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772DD-1AAC-4A65-A456-F7B67CD009B0}">
  <sheetPr codeName="Hoja1"/>
  <dimension ref="A1:AB390"/>
  <sheetViews>
    <sheetView zoomScale="63" zoomScaleNormal="63" workbookViewId="0">
      <selection activeCell="N3" sqref="N3"/>
    </sheetView>
  </sheetViews>
  <sheetFormatPr baseColWidth="10" defaultRowHeight="12" x14ac:dyDescent="0.2"/>
  <cols>
    <col min="1" max="1" width="4" style="354" customWidth="1"/>
    <col min="2" max="2" width="6.5703125" style="612" customWidth="1"/>
    <col min="3" max="3" width="19.42578125" style="613" customWidth="1"/>
    <col min="4" max="4" width="19.7109375" style="614" customWidth="1"/>
    <col min="5" max="5" width="10.7109375" style="613" customWidth="1"/>
    <col min="6" max="7" width="14.28515625" style="615" customWidth="1"/>
    <col min="8" max="8" width="12.85546875" style="616" customWidth="1"/>
    <col min="9" max="9" width="15.85546875" style="617" customWidth="1"/>
    <col min="10" max="10" width="17.85546875" style="617" customWidth="1"/>
    <col min="11" max="11" width="13.5703125" style="616" customWidth="1"/>
    <col min="12" max="12" width="14.140625" style="613" customWidth="1"/>
    <col min="13" max="13" width="55" style="618" customWidth="1"/>
    <col min="14" max="14" width="31.5703125" style="621" bestFit="1" customWidth="1"/>
    <col min="15" max="15" width="14.42578125" style="616" customWidth="1"/>
    <col min="16" max="16" width="14.28515625" style="616" customWidth="1"/>
    <col min="17" max="17" width="31.85546875" style="619" customWidth="1"/>
    <col min="18" max="18" width="19.42578125" style="318" customWidth="1"/>
    <col min="19" max="19" width="19.28515625" style="318" bestFit="1" customWidth="1"/>
    <col min="20" max="20" width="18" style="318" bestFit="1" customWidth="1"/>
    <col min="21" max="27" width="11.42578125" style="318"/>
    <col min="28" max="28" width="11.42578125" style="318" customWidth="1"/>
    <col min="29" max="16384" width="11.42578125" style="318"/>
  </cols>
  <sheetData>
    <row r="1" spans="1:19" s="502" customFormat="1" ht="93.75" customHeight="1" x14ac:dyDescent="0.2">
      <c r="A1" s="501"/>
      <c r="B1" s="1366" t="s">
        <v>1905</v>
      </c>
      <c r="C1" s="1366"/>
      <c r="D1" s="1366"/>
      <c r="E1" s="1366"/>
      <c r="F1" s="1366"/>
      <c r="G1" s="1366"/>
      <c r="H1" s="1366"/>
      <c r="I1" s="1366"/>
      <c r="J1" s="1366"/>
      <c r="K1" s="1366"/>
      <c r="L1" s="1366"/>
      <c r="M1" s="1366"/>
      <c r="N1" s="1366"/>
      <c r="O1" s="1366"/>
      <c r="P1" s="1366"/>
      <c r="Q1" s="1367"/>
    </row>
    <row r="2" spans="1:19" ht="51.75" customHeight="1" x14ac:dyDescent="0.2">
      <c r="A2" s="503" t="s">
        <v>1182</v>
      </c>
      <c r="B2" s="503" t="s">
        <v>152</v>
      </c>
      <c r="C2" s="503" t="s">
        <v>1602</v>
      </c>
      <c r="D2" s="503" t="s">
        <v>1603</v>
      </c>
      <c r="E2" s="504" t="s">
        <v>584</v>
      </c>
      <c r="F2" s="504" t="s">
        <v>478</v>
      </c>
      <c r="G2" s="504" t="s">
        <v>487</v>
      </c>
      <c r="H2" s="504" t="s">
        <v>153</v>
      </c>
      <c r="I2" s="504" t="s">
        <v>289</v>
      </c>
      <c r="J2" s="504" t="s">
        <v>154</v>
      </c>
      <c r="K2" s="505" t="s">
        <v>177</v>
      </c>
      <c r="L2" s="506" t="s">
        <v>697</v>
      </c>
      <c r="M2" s="504" t="s">
        <v>700</v>
      </c>
      <c r="N2" s="507" t="s">
        <v>156</v>
      </c>
      <c r="O2" s="505" t="s">
        <v>15</v>
      </c>
      <c r="P2" s="504" t="s">
        <v>341</v>
      </c>
      <c r="Q2" s="508" t="s">
        <v>605</v>
      </c>
    </row>
    <row r="3" spans="1:19" ht="343.5" customHeight="1" x14ac:dyDescent="0.2">
      <c r="A3" s="472">
        <v>1</v>
      </c>
      <c r="B3" s="321">
        <v>1</v>
      </c>
      <c r="C3" s="320" t="s">
        <v>1600</v>
      </c>
      <c r="D3" s="323" t="s">
        <v>1601</v>
      </c>
      <c r="E3" s="260">
        <v>4</v>
      </c>
      <c r="F3" s="509" t="s">
        <v>625</v>
      </c>
      <c r="G3" s="510" t="s">
        <v>1204</v>
      </c>
      <c r="H3" s="322" t="s">
        <v>444</v>
      </c>
      <c r="I3" s="323" t="s">
        <v>283</v>
      </c>
      <c r="J3" s="323" t="s">
        <v>752</v>
      </c>
      <c r="K3" s="323" t="s">
        <v>19</v>
      </c>
      <c r="L3" s="320" t="s">
        <v>351</v>
      </c>
      <c r="M3" s="324" t="s">
        <v>1358</v>
      </c>
      <c r="N3" s="511">
        <v>1735575823</v>
      </c>
      <c r="O3" s="323" t="s">
        <v>1284</v>
      </c>
      <c r="P3" s="320" t="s">
        <v>888</v>
      </c>
      <c r="Q3" s="512"/>
    </row>
    <row r="4" spans="1:19" ht="408.75" customHeight="1" x14ac:dyDescent="0.2">
      <c r="A4" s="472">
        <v>1</v>
      </c>
      <c r="B4" s="321">
        <v>2</v>
      </c>
      <c r="C4" s="320"/>
      <c r="D4" s="320" t="s">
        <v>1604</v>
      </c>
      <c r="E4" s="260">
        <v>21</v>
      </c>
      <c r="F4" s="509" t="s">
        <v>544</v>
      </c>
      <c r="G4" s="510" t="s">
        <v>1204</v>
      </c>
      <c r="H4" s="322" t="s">
        <v>444</v>
      </c>
      <c r="I4" s="323" t="s">
        <v>283</v>
      </c>
      <c r="J4" s="323" t="s">
        <v>752</v>
      </c>
      <c r="K4" s="323" t="s">
        <v>182</v>
      </c>
      <c r="L4" s="320" t="s">
        <v>351</v>
      </c>
      <c r="M4" s="324" t="s">
        <v>1359</v>
      </c>
      <c r="N4" s="513">
        <v>725649090</v>
      </c>
      <c r="O4" s="320" t="s">
        <v>1283</v>
      </c>
      <c r="P4" s="320" t="s">
        <v>888</v>
      </c>
      <c r="Q4" s="514" t="s">
        <v>1026</v>
      </c>
    </row>
    <row r="5" spans="1:19" ht="405" customHeight="1" x14ac:dyDescent="0.2">
      <c r="A5" s="472">
        <v>1</v>
      </c>
      <c r="B5" s="321">
        <v>3</v>
      </c>
      <c r="C5" s="320" t="s">
        <v>1250</v>
      </c>
      <c r="D5" s="320" t="s">
        <v>1605</v>
      </c>
      <c r="E5" s="260">
        <v>4</v>
      </c>
      <c r="F5" s="509" t="s">
        <v>545</v>
      </c>
      <c r="G5" s="510" t="s">
        <v>1204</v>
      </c>
      <c r="H5" s="322" t="s">
        <v>444</v>
      </c>
      <c r="I5" s="323" t="s">
        <v>283</v>
      </c>
      <c r="J5" s="323" t="s">
        <v>752</v>
      </c>
      <c r="K5" s="323" t="s">
        <v>182</v>
      </c>
      <c r="L5" s="320" t="s">
        <v>351</v>
      </c>
      <c r="M5" s="324" t="s">
        <v>1360</v>
      </c>
      <c r="N5" s="515">
        <v>5884872549.3199997</v>
      </c>
      <c r="O5" s="320" t="s">
        <v>1283</v>
      </c>
      <c r="P5" s="320" t="s">
        <v>888</v>
      </c>
      <c r="Q5" s="516" t="s">
        <v>640</v>
      </c>
    </row>
    <row r="6" spans="1:19" ht="408.75" customHeight="1" x14ac:dyDescent="0.2">
      <c r="A6" s="472">
        <v>1</v>
      </c>
      <c r="B6" s="321">
        <v>4</v>
      </c>
      <c r="C6" s="320" t="s">
        <v>1606</v>
      </c>
      <c r="D6" s="320" t="s">
        <v>1607</v>
      </c>
      <c r="E6" s="260">
        <v>33</v>
      </c>
      <c r="F6" s="509" t="s">
        <v>626</v>
      </c>
      <c r="G6" s="510" t="s">
        <v>1204</v>
      </c>
      <c r="H6" s="322" t="s">
        <v>444</v>
      </c>
      <c r="I6" s="323" t="s">
        <v>283</v>
      </c>
      <c r="J6" s="323" t="s">
        <v>752</v>
      </c>
      <c r="K6" s="323" t="s">
        <v>182</v>
      </c>
      <c r="L6" s="320" t="s">
        <v>351</v>
      </c>
      <c r="M6" s="324" t="s">
        <v>1919</v>
      </c>
      <c r="N6" s="513">
        <v>9464250978.8199997</v>
      </c>
      <c r="O6" s="320" t="s">
        <v>1283</v>
      </c>
      <c r="P6" s="320" t="s">
        <v>888</v>
      </c>
      <c r="Q6" s="512" t="s">
        <v>976</v>
      </c>
    </row>
    <row r="7" spans="1:19" ht="359.25" customHeight="1" x14ac:dyDescent="0.2">
      <c r="A7" s="472">
        <v>1</v>
      </c>
      <c r="B7" s="321">
        <v>5</v>
      </c>
      <c r="C7" s="320" t="s">
        <v>1608</v>
      </c>
      <c r="D7" s="320" t="s">
        <v>1609</v>
      </c>
      <c r="E7" s="260" t="s">
        <v>1192</v>
      </c>
      <c r="F7" s="509" t="s">
        <v>805</v>
      </c>
      <c r="G7" s="510" t="s">
        <v>1204</v>
      </c>
      <c r="H7" s="322" t="s">
        <v>444</v>
      </c>
      <c r="I7" s="320" t="s">
        <v>259</v>
      </c>
      <c r="J7" s="323" t="s">
        <v>752</v>
      </c>
      <c r="K7" s="323" t="s">
        <v>182</v>
      </c>
      <c r="L7" s="320" t="s">
        <v>812</v>
      </c>
      <c r="M7" s="324" t="s">
        <v>1859</v>
      </c>
      <c r="N7" s="513">
        <v>978589099</v>
      </c>
      <c r="O7" s="320" t="s">
        <v>1283</v>
      </c>
      <c r="P7" s="320" t="s">
        <v>888</v>
      </c>
      <c r="Q7" s="361" t="s">
        <v>744</v>
      </c>
    </row>
    <row r="8" spans="1:19" ht="390" customHeight="1" x14ac:dyDescent="0.2">
      <c r="A8" s="472">
        <v>1</v>
      </c>
      <c r="B8" s="321">
        <v>6</v>
      </c>
      <c r="C8" s="320" t="s">
        <v>549</v>
      </c>
      <c r="D8" s="320" t="s">
        <v>1610</v>
      </c>
      <c r="E8" s="260">
        <v>36</v>
      </c>
      <c r="F8" s="509" t="s">
        <v>548</v>
      </c>
      <c r="G8" s="510" t="s">
        <v>1204</v>
      </c>
      <c r="H8" s="322" t="s">
        <v>444</v>
      </c>
      <c r="I8" s="323" t="s">
        <v>283</v>
      </c>
      <c r="J8" s="323" t="s">
        <v>752</v>
      </c>
      <c r="K8" s="320" t="s">
        <v>19</v>
      </c>
      <c r="L8" s="320" t="s">
        <v>812</v>
      </c>
      <c r="M8" s="324" t="s">
        <v>1824</v>
      </c>
      <c r="N8" s="513">
        <v>453052265.73000002</v>
      </c>
      <c r="O8" s="320" t="s">
        <v>1283</v>
      </c>
      <c r="P8" s="320" t="s">
        <v>888</v>
      </c>
      <c r="Q8" s="517" t="s">
        <v>1361</v>
      </c>
      <c r="R8" s="518"/>
      <c r="S8" s="519"/>
    </row>
    <row r="9" spans="1:19" ht="408.75" customHeight="1" x14ac:dyDescent="0.2">
      <c r="A9" s="472">
        <v>1</v>
      </c>
      <c r="B9" s="321">
        <v>7</v>
      </c>
      <c r="C9" s="320" t="s">
        <v>1612</v>
      </c>
      <c r="D9" s="320" t="s">
        <v>1613</v>
      </c>
      <c r="E9" s="260">
        <v>8</v>
      </c>
      <c r="F9" s="509" t="s">
        <v>674</v>
      </c>
      <c r="G9" s="510" t="s">
        <v>1204</v>
      </c>
      <c r="H9" s="322" t="s">
        <v>444</v>
      </c>
      <c r="I9" s="323" t="s">
        <v>283</v>
      </c>
      <c r="J9" s="323" t="s">
        <v>752</v>
      </c>
      <c r="K9" s="323" t="s">
        <v>182</v>
      </c>
      <c r="L9" s="320" t="s">
        <v>351</v>
      </c>
      <c r="M9" s="324" t="s">
        <v>1611</v>
      </c>
      <c r="N9" s="513">
        <v>746010853</v>
      </c>
      <c r="O9" s="320" t="s">
        <v>1283</v>
      </c>
      <c r="P9" s="320" t="s">
        <v>888</v>
      </c>
      <c r="Q9" s="514"/>
    </row>
    <row r="10" spans="1:19" ht="409.5" customHeight="1" x14ac:dyDescent="0.2">
      <c r="A10" s="472">
        <v>1</v>
      </c>
      <c r="B10" s="321">
        <v>8</v>
      </c>
      <c r="C10" s="320" t="s">
        <v>1362</v>
      </c>
      <c r="D10" s="320" t="s">
        <v>1614</v>
      </c>
      <c r="E10" s="260">
        <v>17</v>
      </c>
      <c r="F10" s="509" t="s">
        <v>675</v>
      </c>
      <c r="G10" s="510" t="s">
        <v>1204</v>
      </c>
      <c r="H10" s="322" t="s">
        <v>444</v>
      </c>
      <c r="I10" s="320" t="s">
        <v>106</v>
      </c>
      <c r="J10" s="323" t="s">
        <v>752</v>
      </c>
      <c r="K10" s="323" t="s">
        <v>335</v>
      </c>
      <c r="L10" s="320" t="s">
        <v>351</v>
      </c>
      <c r="M10" s="325" t="s">
        <v>1363</v>
      </c>
      <c r="N10" s="513">
        <v>69241605</v>
      </c>
      <c r="O10" s="320" t="s">
        <v>1283</v>
      </c>
      <c r="P10" s="320" t="s">
        <v>888</v>
      </c>
      <c r="Q10" s="514"/>
    </row>
    <row r="11" spans="1:19" ht="392.25" customHeight="1" x14ac:dyDescent="0.2">
      <c r="A11" s="472">
        <v>1</v>
      </c>
      <c r="B11" s="321">
        <v>9</v>
      </c>
      <c r="C11" s="320" t="s">
        <v>1797</v>
      </c>
      <c r="D11" s="320" t="s">
        <v>1615</v>
      </c>
      <c r="E11" s="260">
        <v>23</v>
      </c>
      <c r="F11" s="509" t="s">
        <v>1239</v>
      </c>
      <c r="G11" s="510" t="s">
        <v>1204</v>
      </c>
      <c r="H11" s="322" t="s">
        <v>444</v>
      </c>
      <c r="I11" s="323" t="s">
        <v>283</v>
      </c>
      <c r="J11" s="323" t="s">
        <v>752</v>
      </c>
      <c r="K11" s="323" t="s">
        <v>182</v>
      </c>
      <c r="L11" s="320" t="s">
        <v>351</v>
      </c>
      <c r="M11" s="324" t="s">
        <v>1860</v>
      </c>
      <c r="N11" s="515">
        <v>16027054111.66</v>
      </c>
      <c r="O11" s="320" t="s">
        <v>1283</v>
      </c>
      <c r="P11" s="320" t="s">
        <v>888</v>
      </c>
      <c r="Q11" s="520" t="s">
        <v>705</v>
      </c>
      <c r="R11" s="487" t="s">
        <v>1316</v>
      </c>
    </row>
    <row r="12" spans="1:19" ht="309.75" customHeight="1" x14ac:dyDescent="0.2">
      <c r="A12" s="472">
        <v>1</v>
      </c>
      <c r="B12" s="321">
        <v>10</v>
      </c>
      <c r="C12" s="320" t="s">
        <v>1862</v>
      </c>
      <c r="D12" s="320" t="s">
        <v>1616</v>
      </c>
      <c r="E12" s="260">
        <v>19</v>
      </c>
      <c r="F12" s="509" t="s">
        <v>616</v>
      </c>
      <c r="G12" s="510" t="s">
        <v>1204</v>
      </c>
      <c r="H12" s="322" t="s">
        <v>444</v>
      </c>
      <c r="I12" s="320" t="s">
        <v>106</v>
      </c>
      <c r="J12" s="323" t="s">
        <v>752</v>
      </c>
      <c r="K12" s="320" t="s">
        <v>182</v>
      </c>
      <c r="L12" s="320" t="s">
        <v>351</v>
      </c>
      <c r="M12" s="325" t="s">
        <v>1861</v>
      </c>
      <c r="N12" s="513">
        <v>521059425</v>
      </c>
      <c r="O12" s="320" t="s">
        <v>1283</v>
      </c>
      <c r="P12" s="320" t="s">
        <v>888</v>
      </c>
      <c r="Q12" s="514" t="s">
        <v>891</v>
      </c>
    </row>
    <row r="13" spans="1:19" ht="409.5" customHeight="1" x14ac:dyDescent="0.2">
      <c r="A13" s="472">
        <v>1</v>
      </c>
      <c r="B13" s="321">
        <v>11</v>
      </c>
      <c r="C13" s="320" t="s">
        <v>1619</v>
      </c>
      <c r="D13" s="320" t="s">
        <v>1620</v>
      </c>
      <c r="E13" s="260">
        <v>34</v>
      </c>
      <c r="F13" s="509" t="s">
        <v>552</v>
      </c>
      <c r="G13" s="510" t="s">
        <v>1204</v>
      </c>
      <c r="H13" s="322" t="s">
        <v>444</v>
      </c>
      <c r="I13" s="323" t="s">
        <v>283</v>
      </c>
      <c r="J13" s="323" t="s">
        <v>752</v>
      </c>
      <c r="K13" s="320" t="s">
        <v>19</v>
      </c>
      <c r="L13" s="320" t="s">
        <v>351</v>
      </c>
      <c r="M13" s="325" t="s">
        <v>1863</v>
      </c>
      <c r="N13" s="513">
        <v>9501886705</v>
      </c>
      <c r="O13" s="320" t="s">
        <v>1283</v>
      </c>
      <c r="P13" s="320" t="s">
        <v>888</v>
      </c>
      <c r="Q13" s="512" t="s">
        <v>985</v>
      </c>
    </row>
    <row r="14" spans="1:19" ht="372" customHeight="1" x14ac:dyDescent="0.2">
      <c r="A14" s="472">
        <v>1</v>
      </c>
      <c r="B14" s="321">
        <v>12</v>
      </c>
      <c r="C14" s="323" t="s">
        <v>1622</v>
      </c>
      <c r="D14" s="522" t="s">
        <v>1621</v>
      </c>
      <c r="E14" s="253" t="s">
        <v>1224</v>
      </c>
      <c r="F14" s="509" t="s">
        <v>1085</v>
      </c>
      <c r="G14" s="510" t="s">
        <v>1204</v>
      </c>
      <c r="H14" s="322" t="s">
        <v>444</v>
      </c>
      <c r="I14" s="323" t="s">
        <v>105</v>
      </c>
      <c r="J14" s="323" t="s">
        <v>752</v>
      </c>
      <c r="K14" s="342" t="s">
        <v>180</v>
      </c>
      <c r="L14" s="323" t="s">
        <v>1263</v>
      </c>
      <c r="M14" s="338" t="s">
        <v>1891</v>
      </c>
      <c r="N14" s="523">
        <v>14330190197.48</v>
      </c>
      <c r="O14" s="323" t="s">
        <v>1287</v>
      </c>
      <c r="P14" s="390" t="s">
        <v>281</v>
      </c>
      <c r="Q14" s="514" t="s">
        <v>1364</v>
      </c>
      <c r="R14" s="524" t="s">
        <v>1881</v>
      </c>
    </row>
    <row r="15" spans="1:19" ht="351" customHeight="1" x14ac:dyDescent="0.2">
      <c r="A15" s="472">
        <v>1</v>
      </c>
      <c r="B15" s="321">
        <v>13</v>
      </c>
      <c r="C15" s="323" t="s">
        <v>1624</v>
      </c>
      <c r="D15" s="323" t="s">
        <v>1625</v>
      </c>
      <c r="E15" s="253">
        <v>33</v>
      </c>
      <c r="F15" s="509" t="s">
        <v>384</v>
      </c>
      <c r="G15" s="510" t="s">
        <v>1204</v>
      </c>
      <c r="H15" s="322" t="s">
        <v>444</v>
      </c>
      <c r="I15" s="323" t="s">
        <v>105</v>
      </c>
      <c r="J15" s="323" t="s">
        <v>752</v>
      </c>
      <c r="K15" s="323" t="s">
        <v>19</v>
      </c>
      <c r="L15" s="320" t="s">
        <v>812</v>
      </c>
      <c r="M15" s="338" t="s">
        <v>1623</v>
      </c>
      <c r="N15" s="513">
        <v>507900095</v>
      </c>
      <c r="O15" s="320" t="s">
        <v>1282</v>
      </c>
      <c r="P15" s="352" t="s">
        <v>281</v>
      </c>
      <c r="Q15" s="525"/>
    </row>
    <row r="16" spans="1:19" ht="399" customHeight="1" x14ac:dyDescent="0.2">
      <c r="A16" s="472">
        <v>1</v>
      </c>
      <c r="B16" s="321">
        <v>14</v>
      </c>
      <c r="C16" s="320" t="s">
        <v>1241</v>
      </c>
      <c r="D16" s="320" t="s">
        <v>1626</v>
      </c>
      <c r="E16" s="260">
        <v>10</v>
      </c>
      <c r="F16" s="509" t="s">
        <v>1240</v>
      </c>
      <c r="G16" s="510" t="s">
        <v>1204</v>
      </c>
      <c r="H16" s="322" t="s">
        <v>444</v>
      </c>
      <c r="I16" s="323" t="s">
        <v>259</v>
      </c>
      <c r="J16" s="323" t="s">
        <v>924</v>
      </c>
      <c r="K16" s="323" t="s">
        <v>19</v>
      </c>
      <c r="L16" s="320" t="s">
        <v>351</v>
      </c>
      <c r="M16" s="324" t="s">
        <v>1957</v>
      </c>
      <c r="N16" s="513">
        <v>1728616146.4000001</v>
      </c>
      <c r="O16" s="320" t="s">
        <v>1283</v>
      </c>
      <c r="P16" s="320" t="s">
        <v>888</v>
      </c>
      <c r="Q16" s="514"/>
    </row>
    <row r="17" spans="1:19" ht="196.5" customHeight="1" x14ac:dyDescent="0.2">
      <c r="A17" s="472">
        <v>1</v>
      </c>
      <c r="B17" s="321">
        <v>15</v>
      </c>
      <c r="C17" s="323"/>
      <c r="D17" s="323" t="s">
        <v>1365</v>
      </c>
      <c r="E17" s="253">
        <v>1</v>
      </c>
      <c r="F17" s="509" t="s">
        <v>619</v>
      </c>
      <c r="G17" s="510" t="s">
        <v>1204</v>
      </c>
      <c r="H17" s="322" t="s">
        <v>444</v>
      </c>
      <c r="I17" s="323" t="s">
        <v>414</v>
      </c>
      <c r="J17" s="323" t="s">
        <v>752</v>
      </c>
      <c r="K17" s="323" t="s">
        <v>165</v>
      </c>
      <c r="L17" s="320" t="s">
        <v>351</v>
      </c>
      <c r="M17" s="338" t="s">
        <v>1217</v>
      </c>
      <c r="N17" s="513">
        <v>1096504694</v>
      </c>
      <c r="O17" s="323" t="s">
        <v>1286</v>
      </c>
      <c r="P17" s="323" t="s">
        <v>281</v>
      </c>
      <c r="Q17" s="514"/>
    </row>
    <row r="18" spans="1:19" ht="405" customHeight="1" x14ac:dyDescent="0.2">
      <c r="A18" s="472">
        <v>1</v>
      </c>
      <c r="B18" s="321">
        <v>16</v>
      </c>
      <c r="C18" s="322" t="s">
        <v>703</v>
      </c>
      <c r="D18" s="320" t="s">
        <v>1627</v>
      </c>
      <c r="E18" s="260">
        <v>5</v>
      </c>
      <c r="F18" s="509" t="s">
        <v>704</v>
      </c>
      <c r="G18" s="510" t="s">
        <v>1204</v>
      </c>
      <c r="H18" s="322" t="s">
        <v>444</v>
      </c>
      <c r="I18" s="320" t="s">
        <v>386</v>
      </c>
      <c r="J18" s="323" t="s">
        <v>752</v>
      </c>
      <c r="K18" s="322" t="s">
        <v>28</v>
      </c>
      <c r="L18" s="320" t="s">
        <v>351</v>
      </c>
      <c r="M18" s="325" t="s">
        <v>1366</v>
      </c>
      <c r="N18" s="526">
        <v>3641897031.23</v>
      </c>
      <c r="O18" s="323" t="s">
        <v>1286</v>
      </c>
      <c r="P18" s="320" t="s">
        <v>281</v>
      </c>
      <c r="Q18" s="514"/>
    </row>
    <row r="19" spans="1:19" ht="409.5" customHeight="1" x14ac:dyDescent="0.2">
      <c r="A19" s="472">
        <v>1</v>
      </c>
      <c r="B19" s="321">
        <v>17</v>
      </c>
      <c r="C19" s="323" t="s">
        <v>1629</v>
      </c>
      <c r="D19" s="323" t="s">
        <v>1630</v>
      </c>
      <c r="E19" s="253" t="s">
        <v>1192</v>
      </c>
      <c r="F19" s="509" t="s">
        <v>554</v>
      </c>
      <c r="G19" s="510" t="s">
        <v>1204</v>
      </c>
      <c r="H19" s="322" t="s">
        <v>444</v>
      </c>
      <c r="I19" s="323" t="s">
        <v>313</v>
      </c>
      <c r="J19" s="323" t="s">
        <v>752</v>
      </c>
      <c r="K19" s="323" t="s">
        <v>28</v>
      </c>
      <c r="L19" s="320" t="s">
        <v>812</v>
      </c>
      <c r="M19" s="338" t="s">
        <v>1368</v>
      </c>
      <c r="N19" s="513">
        <v>764164852</v>
      </c>
      <c r="O19" s="323" t="s">
        <v>1285</v>
      </c>
      <c r="P19" s="323" t="s">
        <v>888</v>
      </c>
      <c r="Q19" s="361" t="s">
        <v>680</v>
      </c>
    </row>
    <row r="20" spans="1:19" ht="333.75" customHeight="1" x14ac:dyDescent="0.2">
      <c r="A20" s="472">
        <v>1</v>
      </c>
      <c r="B20" s="321">
        <v>18</v>
      </c>
      <c r="C20" s="323" t="s">
        <v>1304</v>
      </c>
      <c r="D20" s="323" t="s">
        <v>1632</v>
      </c>
      <c r="E20" s="253">
        <v>30</v>
      </c>
      <c r="F20" s="509" t="s">
        <v>452</v>
      </c>
      <c r="G20" s="510" t="s">
        <v>1204</v>
      </c>
      <c r="H20" s="322" t="s">
        <v>444</v>
      </c>
      <c r="I20" s="320" t="s">
        <v>106</v>
      </c>
      <c r="J20" s="323" t="s">
        <v>752</v>
      </c>
      <c r="K20" s="323" t="s">
        <v>310</v>
      </c>
      <c r="L20" s="320" t="s">
        <v>351</v>
      </c>
      <c r="M20" s="338" t="s">
        <v>1631</v>
      </c>
      <c r="N20" s="513">
        <v>6255791429</v>
      </c>
      <c r="O20" s="320" t="s">
        <v>1283</v>
      </c>
      <c r="P20" s="320" t="s">
        <v>888</v>
      </c>
      <c r="Q20" s="514" t="s">
        <v>1369</v>
      </c>
    </row>
    <row r="21" spans="1:19" ht="357.75" customHeight="1" x14ac:dyDescent="0.2">
      <c r="A21" s="472">
        <v>1</v>
      </c>
      <c r="B21" s="321">
        <v>19</v>
      </c>
      <c r="C21" s="390" t="s">
        <v>1370</v>
      </c>
      <c r="D21" s="390" t="s">
        <v>1371</v>
      </c>
      <c r="E21" s="260">
        <v>15</v>
      </c>
      <c r="F21" s="509" t="s">
        <v>745</v>
      </c>
      <c r="G21" s="510" t="s">
        <v>1204</v>
      </c>
      <c r="H21" s="322" t="s">
        <v>444</v>
      </c>
      <c r="I21" s="323" t="s">
        <v>105</v>
      </c>
      <c r="J21" s="323" t="s">
        <v>752</v>
      </c>
      <c r="K21" s="323" t="s">
        <v>19</v>
      </c>
      <c r="L21" s="320" t="s">
        <v>351</v>
      </c>
      <c r="M21" s="324" t="s">
        <v>1372</v>
      </c>
      <c r="N21" s="513">
        <v>125646663</v>
      </c>
      <c r="O21" s="320" t="s">
        <v>1282</v>
      </c>
      <c r="P21" s="323" t="s">
        <v>281</v>
      </c>
      <c r="Q21" s="361"/>
    </row>
    <row r="22" spans="1:19" ht="402" customHeight="1" x14ac:dyDescent="0.2">
      <c r="A22" s="472">
        <v>1</v>
      </c>
      <c r="B22" s="321">
        <v>20</v>
      </c>
      <c r="C22" s="320" t="s">
        <v>1634</v>
      </c>
      <c r="D22" s="320" t="s">
        <v>1633</v>
      </c>
      <c r="E22" s="260">
        <v>25</v>
      </c>
      <c r="F22" s="509" t="s">
        <v>557</v>
      </c>
      <c r="G22" s="510" t="s">
        <v>1204</v>
      </c>
      <c r="H22" s="322" t="s">
        <v>444</v>
      </c>
      <c r="I22" s="323" t="s">
        <v>105</v>
      </c>
      <c r="J22" s="323" t="s">
        <v>752</v>
      </c>
      <c r="K22" s="323" t="s">
        <v>19</v>
      </c>
      <c r="L22" s="320" t="s">
        <v>351</v>
      </c>
      <c r="M22" s="325" t="s">
        <v>1894</v>
      </c>
      <c r="N22" s="513">
        <v>89179966</v>
      </c>
      <c r="O22" s="320" t="s">
        <v>1282</v>
      </c>
      <c r="P22" s="320" t="s">
        <v>281</v>
      </c>
      <c r="Q22" s="361" t="s">
        <v>808</v>
      </c>
    </row>
    <row r="23" spans="1:19" ht="409.6" customHeight="1" x14ac:dyDescent="0.2">
      <c r="A23" s="472">
        <v>1</v>
      </c>
      <c r="B23" s="321">
        <v>21</v>
      </c>
      <c r="C23" s="320" t="s">
        <v>1635</v>
      </c>
      <c r="D23" s="320" t="s">
        <v>1636</v>
      </c>
      <c r="E23" s="260">
        <v>8</v>
      </c>
      <c r="F23" s="509" t="s">
        <v>559</v>
      </c>
      <c r="G23" s="510" t="s">
        <v>1204</v>
      </c>
      <c r="H23" s="322" t="s">
        <v>444</v>
      </c>
      <c r="I23" s="320" t="s">
        <v>292</v>
      </c>
      <c r="J23" s="323" t="s">
        <v>752</v>
      </c>
      <c r="K23" s="323" t="s">
        <v>182</v>
      </c>
      <c r="L23" s="320" t="s">
        <v>351</v>
      </c>
      <c r="M23" s="325" t="s">
        <v>1798</v>
      </c>
      <c r="N23" s="513">
        <v>4693135420</v>
      </c>
      <c r="O23" s="320" t="s">
        <v>1282</v>
      </c>
      <c r="P23" s="320" t="s">
        <v>281</v>
      </c>
      <c r="Q23" s="361"/>
    </row>
    <row r="24" spans="1:19" ht="363" customHeight="1" x14ac:dyDescent="0.2">
      <c r="A24" s="472">
        <v>1</v>
      </c>
      <c r="B24" s="321">
        <v>22</v>
      </c>
      <c r="C24" s="320" t="s">
        <v>560</v>
      </c>
      <c r="D24" s="320" t="s">
        <v>1637</v>
      </c>
      <c r="E24" s="260">
        <v>34</v>
      </c>
      <c r="F24" s="403" t="s">
        <v>561</v>
      </c>
      <c r="G24" s="510" t="s">
        <v>1204</v>
      </c>
      <c r="H24" s="322" t="s">
        <v>444</v>
      </c>
      <c r="I24" s="323" t="s">
        <v>105</v>
      </c>
      <c r="J24" s="323" t="s">
        <v>752</v>
      </c>
      <c r="K24" s="320" t="s">
        <v>19</v>
      </c>
      <c r="L24" s="320" t="s">
        <v>351</v>
      </c>
      <c r="M24" s="325" t="s">
        <v>1921</v>
      </c>
      <c r="N24" s="513">
        <v>66803626</v>
      </c>
      <c r="O24" s="320" t="s">
        <v>1282</v>
      </c>
      <c r="P24" s="320" t="s">
        <v>281</v>
      </c>
      <c r="Q24" s="514" t="s">
        <v>885</v>
      </c>
      <c r="R24" s="487"/>
    </row>
    <row r="25" spans="1:19" ht="384" customHeight="1" x14ac:dyDescent="0.2">
      <c r="A25" s="472">
        <v>1</v>
      </c>
      <c r="B25" s="321">
        <v>23</v>
      </c>
      <c r="C25" s="530" t="s">
        <v>1225</v>
      </c>
      <c r="D25" s="320" t="s">
        <v>1640</v>
      </c>
      <c r="E25" s="402">
        <v>33</v>
      </c>
      <c r="F25" s="509" t="s">
        <v>562</v>
      </c>
      <c r="G25" s="510" t="s">
        <v>1204</v>
      </c>
      <c r="H25" s="322" t="s">
        <v>444</v>
      </c>
      <c r="I25" s="352" t="s">
        <v>123</v>
      </c>
      <c r="J25" s="323" t="s">
        <v>752</v>
      </c>
      <c r="K25" s="530" t="s">
        <v>182</v>
      </c>
      <c r="L25" s="320" t="s">
        <v>351</v>
      </c>
      <c r="M25" s="325" t="s">
        <v>1807</v>
      </c>
      <c r="N25" s="513">
        <v>1365673705</v>
      </c>
      <c r="O25" s="320" t="s">
        <v>1283</v>
      </c>
      <c r="P25" s="320" t="s">
        <v>888</v>
      </c>
      <c r="Q25" s="531" t="s">
        <v>1343</v>
      </c>
      <c r="R25" s="532"/>
    </row>
    <row r="26" spans="1:19" ht="399.75" customHeight="1" x14ac:dyDescent="0.2">
      <c r="A26" s="472">
        <v>1</v>
      </c>
      <c r="B26" s="321">
        <v>24</v>
      </c>
      <c r="C26" s="320" t="s">
        <v>563</v>
      </c>
      <c r="D26" s="320" t="s">
        <v>1641</v>
      </c>
      <c r="E26" s="260">
        <v>7</v>
      </c>
      <c r="F26" s="403" t="s">
        <v>564</v>
      </c>
      <c r="G26" s="510" t="s">
        <v>1204</v>
      </c>
      <c r="H26" s="322" t="s">
        <v>444</v>
      </c>
      <c r="I26" s="320" t="s">
        <v>617</v>
      </c>
      <c r="J26" s="323" t="s">
        <v>752</v>
      </c>
      <c r="K26" s="323" t="s">
        <v>182</v>
      </c>
      <c r="L26" s="320" t="s">
        <v>351</v>
      </c>
      <c r="M26" s="324" t="s">
        <v>1958</v>
      </c>
      <c r="N26" s="515">
        <v>74382899</v>
      </c>
      <c r="O26" s="320" t="s">
        <v>1283</v>
      </c>
      <c r="P26" s="320" t="s">
        <v>888</v>
      </c>
      <c r="Q26" s="520" t="s">
        <v>639</v>
      </c>
    </row>
    <row r="27" spans="1:19" ht="352.5" customHeight="1" x14ac:dyDescent="0.2">
      <c r="A27" s="472">
        <v>1</v>
      </c>
      <c r="B27" s="321">
        <v>25</v>
      </c>
      <c r="C27" s="320" t="s">
        <v>1638</v>
      </c>
      <c r="D27" s="320" t="s">
        <v>1639</v>
      </c>
      <c r="E27" s="260">
        <v>3</v>
      </c>
      <c r="F27" s="403" t="s">
        <v>566</v>
      </c>
      <c r="G27" s="510" t="s">
        <v>1204</v>
      </c>
      <c r="H27" s="322" t="s">
        <v>444</v>
      </c>
      <c r="I27" s="320" t="s">
        <v>322</v>
      </c>
      <c r="J27" s="323" t="s">
        <v>752</v>
      </c>
      <c r="K27" s="323" t="s">
        <v>182</v>
      </c>
      <c r="L27" s="320" t="s">
        <v>351</v>
      </c>
      <c r="M27" s="325" t="s">
        <v>1373</v>
      </c>
      <c r="N27" s="513">
        <v>183981067</v>
      </c>
      <c r="O27" s="323" t="s">
        <v>1284</v>
      </c>
      <c r="P27" s="320" t="s">
        <v>888</v>
      </c>
      <c r="Q27" s="361" t="s">
        <v>1006</v>
      </c>
    </row>
    <row r="28" spans="1:19" ht="405.75" customHeight="1" x14ac:dyDescent="0.2">
      <c r="A28" s="472">
        <v>1</v>
      </c>
      <c r="B28" s="321">
        <v>26</v>
      </c>
      <c r="C28" s="322" t="s">
        <v>1226</v>
      </c>
      <c r="D28" s="322" t="s">
        <v>1642</v>
      </c>
      <c r="E28" s="402">
        <v>24</v>
      </c>
      <c r="F28" s="403" t="s">
        <v>1164</v>
      </c>
      <c r="G28" s="510" t="s">
        <v>1204</v>
      </c>
      <c r="H28" s="322" t="s">
        <v>444</v>
      </c>
      <c r="I28" s="323" t="s">
        <v>283</v>
      </c>
      <c r="J28" s="323" t="s">
        <v>752</v>
      </c>
      <c r="K28" s="322" t="s">
        <v>182</v>
      </c>
      <c r="L28" s="320" t="s">
        <v>351</v>
      </c>
      <c r="M28" s="325" t="s">
        <v>1865</v>
      </c>
      <c r="N28" s="513">
        <v>2590131223</v>
      </c>
      <c r="O28" s="320" t="s">
        <v>1283</v>
      </c>
      <c r="P28" s="320" t="s">
        <v>888</v>
      </c>
      <c r="Q28" s="520" t="s">
        <v>1374</v>
      </c>
    </row>
    <row r="29" spans="1:19" ht="368.25" customHeight="1" x14ac:dyDescent="0.2">
      <c r="A29" s="472">
        <v>1</v>
      </c>
      <c r="B29" s="321">
        <v>27</v>
      </c>
      <c r="C29" s="322" t="s">
        <v>1643</v>
      </c>
      <c r="D29" s="322" t="s">
        <v>1644</v>
      </c>
      <c r="E29" s="402">
        <v>21</v>
      </c>
      <c r="F29" s="403" t="s">
        <v>491</v>
      </c>
      <c r="G29" s="510" t="s">
        <v>1204</v>
      </c>
      <c r="H29" s="322" t="s">
        <v>444</v>
      </c>
      <c r="I29" s="323" t="s">
        <v>283</v>
      </c>
      <c r="J29" s="323" t="s">
        <v>752</v>
      </c>
      <c r="K29" s="322" t="s">
        <v>19</v>
      </c>
      <c r="L29" s="320" t="s">
        <v>351</v>
      </c>
      <c r="M29" s="325" t="s">
        <v>1922</v>
      </c>
      <c r="N29" s="511">
        <v>38123199917</v>
      </c>
      <c r="O29" s="320" t="s">
        <v>1283</v>
      </c>
      <c r="P29" s="320" t="s">
        <v>888</v>
      </c>
      <c r="Q29" s="514" t="s">
        <v>1375</v>
      </c>
      <c r="R29" s="533"/>
      <c r="S29" s="534"/>
    </row>
    <row r="30" spans="1:19" ht="318" customHeight="1" x14ac:dyDescent="0.2">
      <c r="A30" s="472">
        <v>1</v>
      </c>
      <c r="B30" s="321">
        <v>28</v>
      </c>
      <c r="C30" s="322"/>
      <c r="D30" s="322" t="s">
        <v>1645</v>
      </c>
      <c r="E30" s="402">
        <v>17</v>
      </c>
      <c r="F30" s="403" t="s">
        <v>497</v>
      </c>
      <c r="G30" s="510" t="s">
        <v>1204</v>
      </c>
      <c r="H30" s="322" t="s">
        <v>444</v>
      </c>
      <c r="I30" s="320" t="s">
        <v>259</v>
      </c>
      <c r="J30" s="323" t="s">
        <v>752</v>
      </c>
      <c r="K30" s="322" t="s">
        <v>19</v>
      </c>
      <c r="L30" s="320" t="s">
        <v>351</v>
      </c>
      <c r="M30" s="325" t="s">
        <v>1923</v>
      </c>
      <c r="N30" s="526">
        <v>1478874907</v>
      </c>
      <c r="O30" s="320" t="s">
        <v>1283</v>
      </c>
      <c r="P30" s="320" t="s">
        <v>888</v>
      </c>
      <c r="Q30" s="514"/>
    </row>
    <row r="31" spans="1:19" ht="326.25" customHeight="1" x14ac:dyDescent="0.2">
      <c r="A31" s="472">
        <v>1</v>
      </c>
      <c r="B31" s="321">
        <v>29</v>
      </c>
      <c r="C31" s="320" t="s">
        <v>1376</v>
      </c>
      <c r="D31" s="320" t="s">
        <v>1646</v>
      </c>
      <c r="E31" s="260">
        <v>9</v>
      </c>
      <c r="F31" s="403" t="s">
        <v>570</v>
      </c>
      <c r="G31" s="510" t="s">
        <v>1204</v>
      </c>
      <c r="H31" s="322" t="s">
        <v>444</v>
      </c>
      <c r="I31" s="323" t="s">
        <v>105</v>
      </c>
      <c r="J31" s="323" t="s">
        <v>752</v>
      </c>
      <c r="K31" s="323" t="s">
        <v>182</v>
      </c>
      <c r="L31" s="320" t="s">
        <v>351</v>
      </c>
      <c r="M31" s="324" t="s">
        <v>1377</v>
      </c>
      <c r="N31" s="513">
        <v>306265866</v>
      </c>
      <c r="O31" s="320" t="s">
        <v>1282</v>
      </c>
      <c r="P31" s="320" t="s">
        <v>281</v>
      </c>
      <c r="Q31" s="514" t="s">
        <v>807</v>
      </c>
      <c r="R31" s="487" t="s">
        <v>1317</v>
      </c>
    </row>
    <row r="32" spans="1:19" ht="409.5" customHeight="1" x14ac:dyDescent="0.2">
      <c r="A32" s="472">
        <v>1</v>
      </c>
      <c r="B32" s="321">
        <v>30</v>
      </c>
      <c r="C32" s="320"/>
      <c r="D32" s="320" t="s">
        <v>1648</v>
      </c>
      <c r="E32" s="260">
        <v>26</v>
      </c>
      <c r="F32" s="403" t="s">
        <v>499</v>
      </c>
      <c r="G32" s="510" t="s">
        <v>1204</v>
      </c>
      <c r="H32" s="322" t="s">
        <v>444</v>
      </c>
      <c r="I32" s="320" t="s">
        <v>313</v>
      </c>
      <c r="J32" s="323" t="s">
        <v>752</v>
      </c>
      <c r="K32" s="322" t="s">
        <v>19</v>
      </c>
      <c r="L32" s="320" t="s">
        <v>351</v>
      </c>
      <c r="M32" s="325" t="s">
        <v>1647</v>
      </c>
      <c r="N32" s="526">
        <v>2513630013</v>
      </c>
      <c r="O32" s="320" t="s">
        <v>1283</v>
      </c>
      <c r="P32" s="320" t="s">
        <v>888</v>
      </c>
      <c r="Q32" s="514"/>
    </row>
    <row r="33" spans="1:20" ht="409.5" customHeight="1" x14ac:dyDescent="0.2">
      <c r="A33" s="472">
        <v>1</v>
      </c>
      <c r="B33" s="321">
        <v>31</v>
      </c>
      <c r="C33" s="301"/>
      <c r="D33" s="131" t="s">
        <v>1378</v>
      </c>
      <c r="E33" s="402">
        <v>34</v>
      </c>
      <c r="F33" s="1257" t="s">
        <v>1888</v>
      </c>
      <c r="G33" s="510" t="s">
        <v>1204</v>
      </c>
      <c r="H33" s="193" t="s">
        <v>444</v>
      </c>
      <c r="I33" s="193" t="s">
        <v>610</v>
      </c>
      <c r="J33" s="302" t="s">
        <v>752</v>
      </c>
      <c r="K33" s="193" t="s">
        <v>209</v>
      </c>
      <c r="L33" s="302" t="s">
        <v>351</v>
      </c>
      <c r="M33" s="175" t="s">
        <v>1379</v>
      </c>
      <c r="N33" s="176">
        <v>141467521</v>
      </c>
      <c r="O33" s="146" t="s">
        <v>1283</v>
      </c>
      <c r="P33" s="304" t="s">
        <v>888</v>
      </c>
      <c r="Q33" s="401"/>
    </row>
    <row r="34" spans="1:20" ht="409.5" customHeight="1" x14ac:dyDescent="0.2">
      <c r="A34" s="472">
        <v>1</v>
      </c>
      <c r="B34" s="321">
        <v>32</v>
      </c>
      <c r="C34" s="320" t="s">
        <v>1800</v>
      </c>
      <c r="D34" s="320" t="s">
        <v>1799</v>
      </c>
      <c r="E34" s="260">
        <v>3</v>
      </c>
      <c r="F34" s="403" t="s">
        <v>991</v>
      </c>
      <c r="G34" s="510" t="s">
        <v>1204</v>
      </c>
      <c r="H34" s="322" t="s">
        <v>444</v>
      </c>
      <c r="I34" s="320" t="s">
        <v>259</v>
      </c>
      <c r="J34" s="323" t="s">
        <v>752</v>
      </c>
      <c r="K34" s="322" t="s">
        <v>19</v>
      </c>
      <c r="L34" s="320" t="s">
        <v>351</v>
      </c>
      <c r="M34" s="325" t="s">
        <v>1866</v>
      </c>
      <c r="N34" s="526">
        <v>1699844702.4000001</v>
      </c>
      <c r="O34" s="320" t="s">
        <v>1283</v>
      </c>
      <c r="P34" s="320" t="s">
        <v>888</v>
      </c>
      <c r="Q34" s="514"/>
    </row>
    <row r="35" spans="1:20" ht="296.25" customHeight="1" x14ac:dyDescent="0.2">
      <c r="A35" s="472">
        <v>1</v>
      </c>
      <c r="B35" s="321">
        <v>33</v>
      </c>
      <c r="C35" s="1232" t="s">
        <v>1786</v>
      </c>
      <c r="D35" s="323" t="s">
        <v>1649</v>
      </c>
      <c r="E35" s="253">
        <v>14</v>
      </c>
      <c r="F35" s="403" t="s">
        <v>466</v>
      </c>
      <c r="G35" s="510" t="s">
        <v>1204</v>
      </c>
      <c r="H35" s="322" t="s">
        <v>444</v>
      </c>
      <c r="I35" s="323" t="s">
        <v>44</v>
      </c>
      <c r="J35" s="323" t="s">
        <v>752</v>
      </c>
      <c r="K35" s="323" t="s">
        <v>19</v>
      </c>
      <c r="L35" s="320" t="s">
        <v>351</v>
      </c>
      <c r="M35" s="338" t="s">
        <v>1380</v>
      </c>
      <c r="N35" s="526">
        <v>36836528</v>
      </c>
      <c r="O35" s="323" t="s">
        <v>1286</v>
      </c>
      <c r="P35" s="336" t="s">
        <v>281</v>
      </c>
      <c r="Q35" s="535" t="s">
        <v>1027</v>
      </c>
    </row>
    <row r="36" spans="1:20" ht="359.25" customHeight="1" x14ac:dyDescent="0.2">
      <c r="A36" s="472">
        <v>1</v>
      </c>
      <c r="B36" s="321">
        <v>34</v>
      </c>
      <c r="C36" s="320" t="s">
        <v>572</v>
      </c>
      <c r="D36" s="320" t="s">
        <v>1650</v>
      </c>
      <c r="E36" s="260">
        <v>28</v>
      </c>
      <c r="F36" s="403" t="s">
        <v>571</v>
      </c>
      <c r="G36" s="510" t="s">
        <v>1204</v>
      </c>
      <c r="H36" s="322" t="s">
        <v>444</v>
      </c>
      <c r="I36" s="320" t="s">
        <v>321</v>
      </c>
      <c r="J36" s="323" t="s">
        <v>752</v>
      </c>
      <c r="K36" s="322" t="s">
        <v>182</v>
      </c>
      <c r="L36" s="320" t="s">
        <v>351</v>
      </c>
      <c r="M36" s="325" t="s">
        <v>1808</v>
      </c>
      <c r="N36" s="526">
        <v>12407904196</v>
      </c>
      <c r="O36" s="320" t="s">
        <v>1282</v>
      </c>
      <c r="P36" s="320" t="s">
        <v>281</v>
      </c>
      <c r="Q36" s="536" t="s">
        <v>678</v>
      </c>
      <c r="R36" s="1247" t="s">
        <v>1809</v>
      </c>
    </row>
    <row r="37" spans="1:20" ht="409.5" customHeight="1" x14ac:dyDescent="0.2">
      <c r="A37" s="472">
        <v>1</v>
      </c>
      <c r="B37" s="321">
        <v>35</v>
      </c>
      <c r="C37" s="322" t="s">
        <v>1651</v>
      </c>
      <c r="D37" s="322" t="s">
        <v>1652</v>
      </c>
      <c r="E37" s="402">
        <v>35</v>
      </c>
      <c r="F37" s="403" t="s">
        <v>573</v>
      </c>
      <c r="G37" s="510" t="s">
        <v>1204</v>
      </c>
      <c r="H37" s="322" t="s">
        <v>444</v>
      </c>
      <c r="I37" s="323" t="s">
        <v>283</v>
      </c>
      <c r="J37" s="323" t="s">
        <v>752</v>
      </c>
      <c r="K37" s="322" t="s">
        <v>182</v>
      </c>
      <c r="L37" s="320" t="s">
        <v>351</v>
      </c>
      <c r="M37" s="325" t="s">
        <v>1942</v>
      </c>
      <c r="N37" s="526">
        <v>980465525.85000002</v>
      </c>
      <c r="O37" s="320" t="s">
        <v>1283</v>
      </c>
      <c r="P37" s="320" t="s">
        <v>888</v>
      </c>
      <c r="Q37" s="536"/>
      <c r="R37" s="1263" t="s">
        <v>1943</v>
      </c>
    </row>
    <row r="38" spans="1:20" ht="380.25" customHeight="1" x14ac:dyDescent="0.2">
      <c r="A38" s="472">
        <v>1</v>
      </c>
      <c r="B38" s="321">
        <v>36</v>
      </c>
      <c r="C38" s="322"/>
      <c r="D38" s="322" t="s">
        <v>1653</v>
      </c>
      <c r="E38" s="402">
        <v>21</v>
      </c>
      <c r="F38" s="403" t="s">
        <v>506</v>
      </c>
      <c r="G38" s="510" t="s">
        <v>1204</v>
      </c>
      <c r="H38" s="322" t="s">
        <v>444</v>
      </c>
      <c r="I38" s="323" t="s">
        <v>105</v>
      </c>
      <c r="J38" s="323" t="s">
        <v>752</v>
      </c>
      <c r="K38" s="322" t="s">
        <v>182</v>
      </c>
      <c r="L38" s="320" t="s">
        <v>351</v>
      </c>
      <c r="M38" s="325" t="s">
        <v>1381</v>
      </c>
      <c r="N38" s="526">
        <v>476848951.30000001</v>
      </c>
      <c r="O38" s="320" t="s">
        <v>1283</v>
      </c>
      <c r="P38" s="320" t="s">
        <v>888</v>
      </c>
      <c r="Q38" s="537" t="s">
        <v>1382</v>
      </c>
    </row>
    <row r="39" spans="1:20" ht="409.5" customHeight="1" x14ac:dyDescent="0.2">
      <c r="A39" s="472">
        <v>1</v>
      </c>
      <c r="B39" s="321">
        <v>37</v>
      </c>
      <c r="C39" s="322" t="s">
        <v>671</v>
      </c>
      <c r="D39" s="322" t="s">
        <v>1654</v>
      </c>
      <c r="E39" s="402">
        <v>20</v>
      </c>
      <c r="F39" s="403" t="s">
        <v>507</v>
      </c>
      <c r="G39" s="510" t="s">
        <v>1204</v>
      </c>
      <c r="H39" s="322" t="s">
        <v>444</v>
      </c>
      <c r="I39" s="323" t="s">
        <v>283</v>
      </c>
      <c r="J39" s="323" t="s">
        <v>752</v>
      </c>
      <c r="K39" s="322" t="s">
        <v>182</v>
      </c>
      <c r="L39" s="320" t="s">
        <v>351</v>
      </c>
      <c r="M39" s="325" t="s">
        <v>1959</v>
      </c>
      <c r="N39" s="526">
        <v>2768337148.4400001</v>
      </c>
      <c r="O39" s="320" t="s">
        <v>1283</v>
      </c>
      <c r="P39" s="320" t="s">
        <v>888</v>
      </c>
      <c r="Q39" s="514" t="s">
        <v>1383</v>
      </c>
      <c r="R39" s="487"/>
      <c r="T39" s="519"/>
    </row>
    <row r="40" spans="1:20" ht="329.25" customHeight="1" x14ac:dyDescent="0.2">
      <c r="A40" s="472">
        <v>1</v>
      </c>
      <c r="B40" s="321">
        <v>38</v>
      </c>
      <c r="C40" s="320" t="s">
        <v>1242</v>
      </c>
      <c r="D40" s="322" t="s">
        <v>1655</v>
      </c>
      <c r="E40" s="402">
        <v>13</v>
      </c>
      <c r="F40" s="403" t="s">
        <v>508</v>
      </c>
      <c r="G40" s="510" t="s">
        <v>1204</v>
      </c>
      <c r="H40" s="322" t="s">
        <v>444</v>
      </c>
      <c r="I40" s="320" t="s">
        <v>509</v>
      </c>
      <c r="J40" s="323" t="s">
        <v>752</v>
      </c>
      <c r="K40" s="322" t="s">
        <v>182</v>
      </c>
      <c r="L40" s="320" t="s">
        <v>351</v>
      </c>
      <c r="M40" s="325" t="s">
        <v>1895</v>
      </c>
      <c r="N40" s="526">
        <v>58534307</v>
      </c>
      <c r="O40" s="320" t="s">
        <v>1283</v>
      </c>
      <c r="P40" s="320" t="s">
        <v>888</v>
      </c>
      <c r="Q40" s="536"/>
    </row>
    <row r="41" spans="1:20" ht="358.5" customHeight="1" x14ac:dyDescent="0.2">
      <c r="A41" s="472">
        <v>1</v>
      </c>
      <c r="B41" s="321">
        <v>39</v>
      </c>
      <c r="C41" s="320" t="s">
        <v>1843</v>
      </c>
      <c r="D41" s="322" t="s">
        <v>1844</v>
      </c>
      <c r="E41" s="402">
        <v>44</v>
      </c>
      <c r="F41" s="403" t="s">
        <v>510</v>
      </c>
      <c r="G41" s="510" t="s">
        <v>1204</v>
      </c>
      <c r="H41" s="322" t="s">
        <v>444</v>
      </c>
      <c r="I41" s="323" t="s">
        <v>105</v>
      </c>
      <c r="J41" s="323" t="s">
        <v>752</v>
      </c>
      <c r="K41" s="322" t="s">
        <v>310</v>
      </c>
      <c r="L41" s="320" t="s">
        <v>351</v>
      </c>
      <c r="M41" s="325" t="s">
        <v>1867</v>
      </c>
      <c r="N41" s="526">
        <v>393498482</v>
      </c>
      <c r="O41" s="320" t="s">
        <v>1283</v>
      </c>
      <c r="P41" s="320" t="s">
        <v>888</v>
      </c>
      <c r="Q41" s="536"/>
    </row>
    <row r="42" spans="1:20" ht="262.5" customHeight="1" x14ac:dyDescent="0.2">
      <c r="A42" s="472">
        <v>1</v>
      </c>
      <c r="B42" s="321">
        <v>40</v>
      </c>
      <c r="C42" s="322" t="s">
        <v>1684</v>
      </c>
      <c r="D42" s="322" t="s">
        <v>1658</v>
      </c>
      <c r="E42" s="402">
        <v>25</v>
      </c>
      <c r="F42" s="403" t="s">
        <v>513</v>
      </c>
      <c r="G42" s="510" t="s">
        <v>1204</v>
      </c>
      <c r="H42" s="322" t="s">
        <v>444</v>
      </c>
      <c r="I42" s="320" t="s">
        <v>106</v>
      </c>
      <c r="J42" s="323" t="s">
        <v>752</v>
      </c>
      <c r="K42" s="322" t="s">
        <v>1267</v>
      </c>
      <c r="L42" s="320" t="s">
        <v>351</v>
      </c>
      <c r="M42" s="325" t="s">
        <v>1384</v>
      </c>
      <c r="N42" s="526">
        <v>1</v>
      </c>
      <c r="O42" s="320" t="s">
        <v>1283</v>
      </c>
      <c r="P42" s="390" t="s">
        <v>1893</v>
      </c>
      <c r="Q42" s="514" t="s">
        <v>1596</v>
      </c>
      <c r="R42" s="487"/>
    </row>
    <row r="43" spans="1:20" ht="408.75" customHeight="1" x14ac:dyDescent="0.2">
      <c r="A43" s="538">
        <v>1</v>
      </c>
      <c r="B43" s="321">
        <v>41</v>
      </c>
      <c r="C43" s="322"/>
      <c r="D43" s="322" t="s">
        <v>1656</v>
      </c>
      <c r="E43" s="402">
        <v>24</v>
      </c>
      <c r="F43" s="403" t="s">
        <v>536</v>
      </c>
      <c r="G43" s="510" t="s">
        <v>1204</v>
      </c>
      <c r="H43" s="322" t="s">
        <v>444</v>
      </c>
      <c r="I43" s="323" t="s">
        <v>283</v>
      </c>
      <c r="J43" s="323" t="s">
        <v>752</v>
      </c>
      <c r="K43" s="322" t="s">
        <v>19</v>
      </c>
      <c r="L43" s="320" t="s">
        <v>351</v>
      </c>
      <c r="M43" s="325" t="s">
        <v>1385</v>
      </c>
      <c r="N43" s="513">
        <v>15791340235.15</v>
      </c>
      <c r="O43" s="320" t="s">
        <v>1283</v>
      </c>
      <c r="P43" s="320"/>
      <c r="Q43" s="536" t="s">
        <v>681</v>
      </c>
    </row>
    <row r="44" spans="1:20" ht="390" customHeight="1" x14ac:dyDescent="0.2">
      <c r="A44" s="472">
        <v>1</v>
      </c>
      <c r="B44" s="321">
        <v>42</v>
      </c>
      <c r="C44" s="320" t="s">
        <v>1036</v>
      </c>
      <c r="D44" s="320" t="s">
        <v>1657</v>
      </c>
      <c r="E44" s="260">
        <v>4</v>
      </c>
      <c r="F44" s="403" t="s">
        <v>1213</v>
      </c>
      <c r="G44" s="510" t="s">
        <v>1204</v>
      </c>
      <c r="H44" s="322" t="s">
        <v>444</v>
      </c>
      <c r="I44" s="320" t="s">
        <v>173</v>
      </c>
      <c r="J44" s="323" t="s">
        <v>752</v>
      </c>
      <c r="K44" s="320" t="s">
        <v>19</v>
      </c>
      <c r="L44" s="320" t="s">
        <v>351</v>
      </c>
      <c r="M44" s="325" t="s">
        <v>1960</v>
      </c>
      <c r="N44" s="539">
        <v>8308536160</v>
      </c>
      <c r="O44" s="323" t="s">
        <v>1286</v>
      </c>
      <c r="P44" s="320" t="s">
        <v>1892</v>
      </c>
      <c r="Q44" s="531"/>
    </row>
    <row r="45" spans="1:20" ht="409.5" customHeight="1" x14ac:dyDescent="0.2">
      <c r="A45" s="472">
        <v>1</v>
      </c>
      <c r="B45" s="321">
        <v>43</v>
      </c>
      <c r="C45" s="322" t="s">
        <v>1683</v>
      </c>
      <c r="D45" s="320" t="s">
        <v>1659</v>
      </c>
      <c r="E45" s="402">
        <v>25</v>
      </c>
      <c r="F45" s="403" t="s">
        <v>524</v>
      </c>
      <c r="G45" s="510" t="s">
        <v>1204</v>
      </c>
      <c r="H45" s="322" t="s">
        <v>444</v>
      </c>
      <c r="I45" s="323" t="s">
        <v>283</v>
      </c>
      <c r="J45" s="323" t="s">
        <v>752</v>
      </c>
      <c r="K45" s="322" t="s">
        <v>19</v>
      </c>
      <c r="L45" s="320" t="s">
        <v>351</v>
      </c>
      <c r="M45" s="325" t="s">
        <v>1810</v>
      </c>
      <c r="N45" s="526">
        <v>3109840075.2600002</v>
      </c>
      <c r="O45" s="320" t="s">
        <v>1283</v>
      </c>
      <c r="P45" s="320" t="s">
        <v>888</v>
      </c>
      <c r="Q45" s="531"/>
    </row>
    <row r="46" spans="1:20" ht="258" customHeight="1" x14ac:dyDescent="0.2">
      <c r="A46" s="472">
        <v>1</v>
      </c>
      <c r="B46" s="321">
        <v>44</v>
      </c>
      <c r="C46" s="320" t="s">
        <v>1386</v>
      </c>
      <c r="D46" s="320" t="s">
        <v>1252</v>
      </c>
      <c r="E46" s="260">
        <v>35</v>
      </c>
      <c r="F46" s="403" t="s">
        <v>683</v>
      </c>
      <c r="G46" s="510" t="s">
        <v>1204</v>
      </c>
      <c r="H46" s="322" t="s">
        <v>444</v>
      </c>
      <c r="I46" s="320" t="s">
        <v>101</v>
      </c>
      <c r="J46" s="323" t="s">
        <v>752</v>
      </c>
      <c r="K46" s="320" t="s">
        <v>182</v>
      </c>
      <c r="L46" s="320" t="s">
        <v>351</v>
      </c>
      <c r="M46" s="325" t="s">
        <v>1061</v>
      </c>
      <c r="N46" s="352">
        <v>2441053311</v>
      </c>
      <c r="O46" s="320" t="s">
        <v>1283</v>
      </c>
      <c r="P46" s="320" t="s">
        <v>888</v>
      </c>
      <c r="Q46" s="514" t="s">
        <v>678</v>
      </c>
    </row>
    <row r="47" spans="1:20" ht="209.25" customHeight="1" x14ac:dyDescent="0.2">
      <c r="A47" s="472">
        <v>1</v>
      </c>
      <c r="B47" s="321">
        <v>45</v>
      </c>
      <c r="C47" s="320" t="s">
        <v>1387</v>
      </c>
      <c r="D47" s="320" t="s">
        <v>1252</v>
      </c>
      <c r="E47" s="260">
        <v>35</v>
      </c>
      <c r="F47" s="403" t="s">
        <v>683</v>
      </c>
      <c r="G47" s="510" t="s">
        <v>1204</v>
      </c>
      <c r="H47" s="322" t="s">
        <v>444</v>
      </c>
      <c r="I47" s="323" t="s">
        <v>101</v>
      </c>
      <c r="J47" s="323" t="s">
        <v>752</v>
      </c>
      <c r="K47" s="323" t="s">
        <v>19</v>
      </c>
      <c r="L47" s="320" t="s">
        <v>351</v>
      </c>
      <c r="M47" s="324" t="s">
        <v>986</v>
      </c>
      <c r="N47" s="540">
        <v>3267697394</v>
      </c>
      <c r="O47" s="320" t="s">
        <v>1283</v>
      </c>
      <c r="P47" s="320" t="s">
        <v>888</v>
      </c>
      <c r="Q47" s="514" t="s">
        <v>663</v>
      </c>
    </row>
    <row r="48" spans="1:20" ht="152.25" customHeight="1" x14ac:dyDescent="0.2">
      <c r="A48" s="472">
        <v>1</v>
      </c>
      <c r="B48" s="321">
        <v>46</v>
      </c>
      <c r="C48" s="320" t="s">
        <v>1388</v>
      </c>
      <c r="D48" s="320" t="s">
        <v>1252</v>
      </c>
      <c r="E48" s="260">
        <v>35</v>
      </c>
      <c r="F48" s="403" t="s">
        <v>683</v>
      </c>
      <c r="G48" s="510" t="s">
        <v>1204</v>
      </c>
      <c r="H48" s="322" t="s">
        <v>444</v>
      </c>
      <c r="I48" s="323" t="s">
        <v>101</v>
      </c>
      <c r="J48" s="323" t="s">
        <v>752</v>
      </c>
      <c r="K48" s="323" t="s">
        <v>19</v>
      </c>
      <c r="L48" s="320" t="s">
        <v>351</v>
      </c>
      <c r="M48" s="324" t="s">
        <v>987</v>
      </c>
      <c r="N48" s="540">
        <v>3058186852</v>
      </c>
      <c r="O48" s="320" t="s">
        <v>1283</v>
      </c>
      <c r="P48" s="320" t="s">
        <v>888</v>
      </c>
      <c r="Q48" s="514" t="s">
        <v>664</v>
      </c>
    </row>
    <row r="49" spans="1:20" ht="309" customHeight="1" x14ac:dyDescent="0.2">
      <c r="A49" s="472"/>
      <c r="B49" s="467" t="s">
        <v>960</v>
      </c>
      <c r="C49" s="320" t="s">
        <v>1389</v>
      </c>
      <c r="D49" s="320" t="s">
        <v>1660</v>
      </c>
      <c r="E49" s="260">
        <v>35</v>
      </c>
      <c r="F49" s="403" t="s">
        <v>683</v>
      </c>
      <c r="G49" s="510" t="s">
        <v>1204</v>
      </c>
      <c r="H49" s="322" t="s">
        <v>444</v>
      </c>
      <c r="I49" s="323" t="s">
        <v>101</v>
      </c>
      <c r="J49" s="323" t="s">
        <v>752</v>
      </c>
      <c r="K49" s="323" t="s">
        <v>19</v>
      </c>
      <c r="L49" s="320" t="s">
        <v>351</v>
      </c>
      <c r="M49" s="324" t="s">
        <v>1390</v>
      </c>
      <c r="N49" s="540"/>
      <c r="O49" s="320" t="s">
        <v>1283</v>
      </c>
      <c r="P49" s="320" t="s">
        <v>888</v>
      </c>
      <c r="Q49" s="514" t="s">
        <v>665</v>
      </c>
    </row>
    <row r="50" spans="1:20" ht="381" customHeight="1" x14ac:dyDescent="0.2">
      <c r="A50" s="472">
        <v>1</v>
      </c>
      <c r="B50" s="321">
        <v>47</v>
      </c>
      <c r="C50" s="320" t="s">
        <v>1227</v>
      </c>
      <c r="D50" s="320" t="s">
        <v>1661</v>
      </c>
      <c r="E50" s="260">
        <v>4</v>
      </c>
      <c r="F50" s="403" t="s">
        <v>522</v>
      </c>
      <c r="G50" s="510" t="s">
        <v>1204</v>
      </c>
      <c r="H50" s="322" t="s">
        <v>444</v>
      </c>
      <c r="I50" s="323" t="s">
        <v>283</v>
      </c>
      <c r="J50" s="323" t="s">
        <v>752</v>
      </c>
      <c r="K50" s="323" t="s">
        <v>19</v>
      </c>
      <c r="L50" s="320" t="s">
        <v>351</v>
      </c>
      <c r="M50" s="324" t="s">
        <v>1391</v>
      </c>
      <c r="N50" s="540">
        <v>5793595154</v>
      </c>
      <c r="O50" s="320" t="s">
        <v>1283</v>
      </c>
      <c r="P50" s="320" t="s">
        <v>888</v>
      </c>
      <c r="Q50" s="514"/>
    </row>
    <row r="51" spans="1:20" ht="364.5" customHeight="1" x14ac:dyDescent="0.2">
      <c r="A51" s="472">
        <v>1</v>
      </c>
      <c r="B51" s="321">
        <v>48</v>
      </c>
      <c r="C51" s="336"/>
      <c r="D51" s="320" t="s">
        <v>1663</v>
      </c>
      <c r="E51" s="260">
        <v>34</v>
      </c>
      <c r="F51" s="403" t="s">
        <v>532</v>
      </c>
      <c r="G51" s="510" t="s">
        <v>1204</v>
      </c>
      <c r="H51" s="322" t="s">
        <v>444</v>
      </c>
      <c r="I51" s="320" t="s">
        <v>123</v>
      </c>
      <c r="J51" s="323" t="s">
        <v>752</v>
      </c>
      <c r="K51" s="320" t="s">
        <v>19</v>
      </c>
      <c r="L51" s="320" t="s">
        <v>351</v>
      </c>
      <c r="M51" s="325" t="s">
        <v>1662</v>
      </c>
      <c r="N51" s="526">
        <v>18075049919</v>
      </c>
      <c r="O51" s="320" t="s">
        <v>1283</v>
      </c>
      <c r="P51" s="320" t="s">
        <v>888</v>
      </c>
      <c r="Q51" s="514"/>
    </row>
    <row r="52" spans="1:20" ht="351" customHeight="1" x14ac:dyDescent="0.2">
      <c r="A52" s="472">
        <v>1</v>
      </c>
      <c r="B52" s="321">
        <v>49</v>
      </c>
      <c r="C52" s="323" t="s">
        <v>603</v>
      </c>
      <c r="D52" s="320" t="s">
        <v>1664</v>
      </c>
      <c r="E52" s="260">
        <v>32</v>
      </c>
      <c r="F52" s="403" t="s">
        <v>1889</v>
      </c>
      <c r="G52" s="510" t="s">
        <v>1204</v>
      </c>
      <c r="H52" s="322" t="s">
        <v>444</v>
      </c>
      <c r="I52" s="323" t="s">
        <v>283</v>
      </c>
      <c r="J52" s="323" t="s">
        <v>752</v>
      </c>
      <c r="K52" s="320" t="s">
        <v>19</v>
      </c>
      <c r="L52" s="320" t="s">
        <v>812</v>
      </c>
      <c r="M52" s="325" t="s">
        <v>1392</v>
      </c>
      <c r="N52" s="526">
        <v>3136341126.23</v>
      </c>
      <c r="O52" s="320" t="s">
        <v>1283</v>
      </c>
      <c r="P52" s="320" t="s">
        <v>888</v>
      </c>
      <c r="Q52" s="514" t="s">
        <v>1393</v>
      </c>
      <c r="R52" s="487"/>
      <c r="T52" s="519"/>
    </row>
    <row r="53" spans="1:20" ht="334.5" customHeight="1" x14ac:dyDescent="0.2">
      <c r="A53" s="472">
        <v>1</v>
      </c>
      <c r="B53" s="321">
        <v>50</v>
      </c>
      <c r="C53" s="320" t="s">
        <v>652</v>
      </c>
      <c r="D53" s="320" t="s">
        <v>1665</v>
      </c>
      <c r="E53" s="260">
        <v>7</v>
      </c>
      <c r="F53" s="403" t="s">
        <v>537</v>
      </c>
      <c r="G53" s="510" t="s">
        <v>1204</v>
      </c>
      <c r="H53" s="322" t="s">
        <v>444</v>
      </c>
      <c r="I53" s="320" t="s">
        <v>617</v>
      </c>
      <c r="J53" s="323" t="s">
        <v>752</v>
      </c>
      <c r="K53" s="320" t="s">
        <v>19</v>
      </c>
      <c r="L53" s="320" t="s">
        <v>351</v>
      </c>
      <c r="M53" s="325" t="s">
        <v>1924</v>
      </c>
      <c r="N53" s="526">
        <v>716079698</v>
      </c>
      <c r="O53" s="320" t="s">
        <v>1283</v>
      </c>
      <c r="P53" s="320" t="s">
        <v>888</v>
      </c>
      <c r="Q53" s="514" t="s">
        <v>659</v>
      </c>
    </row>
    <row r="54" spans="1:20" ht="408.75" customHeight="1" x14ac:dyDescent="0.2">
      <c r="A54" s="472">
        <v>1</v>
      </c>
      <c r="B54" s="321">
        <v>51</v>
      </c>
      <c r="C54" s="323" t="s">
        <v>1254</v>
      </c>
      <c r="D54" s="320" t="s">
        <v>1666</v>
      </c>
      <c r="E54" s="260">
        <v>34</v>
      </c>
      <c r="F54" s="403" t="s">
        <v>1253</v>
      </c>
      <c r="G54" s="510" t="s">
        <v>1204</v>
      </c>
      <c r="H54" s="322" t="s">
        <v>444</v>
      </c>
      <c r="I54" s="320" t="s">
        <v>123</v>
      </c>
      <c r="J54" s="323" t="s">
        <v>752</v>
      </c>
      <c r="K54" s="320" t="s">
        <v>19</v>
      </c>
      <c r="L54" s="320" t="s">
        <v>351</v>
      </c>
      <c r="M54" s="325" t="s">
        <v>1394</v>
      </c>
      <c r="N54" s="526">
        <v>10085852952</v>
      </c>
      <c r="O54" s="320" t="s">
        <v>1283</v>
      </c>
      <c r="P54" s="320" t="s">
        <v>888</v>
      </c>
      <c r="Q54" s="514"/>
    </row>
    <row r="55" spans="1:20" ht="409.5" customHeight="1" x14ac:dyDescent="0.2">
      <c r="A55" s="472">
        <v>1</v>
      </c>
      <c r="B55" s="321">
        <v>52</v>
      </c>
      <c r="C55" s="320" t="s">
        <v>1395</v>
      </c>
      <c r="D55" s="320" t="s">
        <v>1667</v>
      </c>
      <c r="E55" s="260">
        <v>30</v>
      </c>
      <c r="F55" s="403" t="s">
        <v>574</v>
      </c>
      <c r="G55" s="510" t="s">
        <v>1204</v>
      </c>
      <c r="H55" s="322" t="s">
        <v>444</v>
      </c>
      <c r="I55" s="320" t="s">
        <v>617</v>
      </c>
      <c r="J55" s="323" t="s">
        <v>752</v>
      </c>
      <c r="K55" s="323" t="s">
        <v>19</v>
      </c>
      <c r="L55" s="320" t="s">
        <v>812</v>
      </c>
      <c r="M55" s="324" t="s">
        <v>1925</v>
      </c>
      <c r="N55" s="539">
        <v>235813262</v>
      </c>
      <c r="O55" s="320" t="s">
        <v>1283</v>
      </c>
      <c r="P55" s="320" t="s">
        <v>888</v>
      </c>
      <c r="Q55" s="531" t="s">
        <v>858</v>
      </c>
      <c r="R55" s="487" t="s">
        <v>1812</v>
      </c>
    </row>
    <row r="56" spans="1:20" ht="393" customHeight="1" x14ac:dyDescent="0.2">
      <c r="A56" s="472">
        <v>1</v>
      </c>
      <c r="B56" s="321">
        <v>53</v>
      </c>
      <c r="C56" s="320"/>
      <c r="D56" s="320" t="s">
        <v>1668</v>
      </c>
      <c r="E56" s="260">
        <v>24</v>
      </c>
      <c r="F56" s="403" t="s">
        <v>543</v>
      </c>
      <c r="G56" s="510" t="s">
        <v>1204</v>
      </c>
      <c r="H56" s="322" t="s">
        <v>444</v>
      </c>
      <c r="I56" s="320" t="s">
        <v>259</v>
      </c>
      <c r="J56" s="323" t="s">
        <v>752</v>
      </c>
      <c r="K56" s="323" t="s">
        <v>19</v>
      </c>
      <c r="L56" s="320" t="s">
        <v>812</v>
      </c>
      <c r="M56" s="324" t="s">
        <v>1811</v>
      </c>
      <c r="N56" s="352">
        <v>741229340</v>
      </c>
      <c r="O56" s="320" t="s">
        <v>1283</v>
      </c>
      <c r="P56" s="320" t="s">
        <v>888</v>
      </c>
      <c r="Q56" s="514" t="s">
        <v>1166</v>
      </c>
      <c r="R56" s="487" t="s">
        <v>1812</v>
      </c>
    </row>
    <row r="57" spans="1:20" ht="248.25" customHeight="1" x14ac:dyDescent="0.2">
      <c r="A57" s="472">
        <v>1</v>
      </c>
      <c r="B57" s="321">
        <v>54</v>
      </c>
      <c r="C57" s="320" t="s">
        <v>1847</v>
      </c>
      <c r="D57" s="320" t="s">
        <v>1670</v>
      </c>
      <c r="E57" s="260">
        <v>37</v>
      </c>
      <c r="F57" s="403" t="s">
        <v>629</v>
      </c>
      <c r="G57" s="510" t="s">
        <v>1204</v>
      </c>
      <c r="H57" s="322" t="s">
        <v>444</v>
      </c>
      <c r="I57" s="320" t="s">
        <v>617</v>
      </c>
      <c r="J57" s="323" t="s">
        <v>752</v>
      </c>
      <c r="K57" s="323" t="s">
        <v>182</v>
      </c>
      <c r="L57" s="320" t="s">
        <v>351</v>
      </c>
      <c r="M57" s="338" t="s">
        <v>1846</v>
      </c>
      <c r="N57" s="541">
        <v>1021539198</v>
      </c>
      <c r="O57" s="320" t="s">
        <v>1283</v>
      </c>
      <c r="P57" s="320" t="s">
        <v>888</v>
      </c>
      <c r="Q57" s="514" t="s">
        <v>641</v>
      </c>
    </row>
    <row r="58" spans="1:20" ht="376.5" customHeight="1" x14ac:dyDescent="0.2">
      <c r="A58" s="472">
        <v>1</v>
      </c>
      <c r="B58" s="321">
        <v>55</v>
      </c>
      <c r="C58" s="320" t="s">
        <v>575</v>
      </c>
      <c r="D58" s="320" t="s">
        <v>1669</v>
      </c>
      <c r="E58" s="260">
        <v>7</v>
      </c>
      <c r="F58" s="403" t="s">
        <v>597</v>
      </c>
      <c r="G58" s="510" t="s">
        <v>1204</v>
      </c>
      <c r="H58" s="322" t="s">
        <v>444</v>
      </c>
      <c r="I58" s="320" t="s">
        <v>455</v>
      </c>
      <c r="J58" s="323" t="s">
        <v>752</v>
      </c>
      <c r="K58" s="323" t="s">
        <v>182</v>
      </c>
      <c r="L58" s="320" t="s">
        <v>351</v>
      </c>
      <c r="M58" s="324" t="s">
        <v>1396</v>
      </c>
      <c r="N58" s="513">
        <v>6265639815.5</v>
      </c>
      <c r="O58" s="320" t="s">
        <v>1283</v>
      </c>
      <c r="P58" s="320" t="s">
        <v>888</v>
      </c>
      <c r="Q58" s="514"/>
    </row>
    <row r="59" spans="1:20" ht="315" customHeight="1" x14ac:dyDescent="0.2">
      <c r="A59" s="472">
        <v>1</v>
      </c>
      <c r="B59" s="321">
        <v>56</v>
      </c>
      <c r="C59" s="320"/>
      <c r="D59" s="320" t="s">
        <v>1671</v>
      </c>
      <c r="E59" s="260">
        <v>35</v>
      </c>
      <c r="F59" s="403" t="s">
        <v>643</v>
      </c>
      <c r="G59" s="510" t="s">
        <v>1204</v>
      </c>
      <c r="H59" s="322" t="s">
        <v>444</v>
      </c>
      <c r="I59" s="323" t="s">
        <v>283</v>
      </c>
      <c r="J59" s="323" t="s">
        <v>752</v>
      </c>
      <c r="K59" s="323" t="s">
        <v>182</v>
      </c>
      <c r="L59" s="320" t="s">
        <v>351</v>
      </c>
      <c r="M59" s="324" t="s">
        <v>1397</v>
      </c>
      <c r="N59" s="513">
        <v>27567774190.209999</v>
      </c>
      <c r="O59" s="320" t="s">
        <v>1283</v>
      </c>
      <c r="P59" s="320" t="s">
        <v>888</v>
      </c>
      <c r="Q59" s="514" t="s">
        <v>1118</v>
      </c>
    </row>
    <row r="60" spans="1:20" ht="409.5" customHeight="1" x14ac:dyDescent="0.2">
      <c r="A60" s="472">
        <v>1</v>
      </c>
      <c r="B60" s="321">
        <v>57</v>
      </c>
      <c r="C60" s="320" t="s">
        <v>1682</v>
      </c>
      <c r="D60" s="320" t="s">
        <v>1672</v>
      </c>
      <c r="E60" s="260">
        <v>37</v>
      </c>
      <c r="F60" s="403" t="s">
        <v>611</v>
      </c>
      <c r="G60" s="510" t="s">
        <v>1204</v>
      </c>
      <c r="H60" s="322" t="s">
        <v>444</v>
      </c>
      <c r="I60" s="323" t="s">
        <v>123</v>
      </c>
      <c r="J60" s="323" t="s">
        <v>752</v>
      </c>
      <c r="K60" s="323" t="s">
        <v>19</v>
      </c>
      <c r="L60" s="320" t="s">
        <v>351</v>
      </c>
      <c r="M60" s="324" t="s">
        <v>1961</v>
      </c>
      <c r="N60" s="513">
        <v>492655566</v>
      </c>
      <c r="O60" s="320" t="s">
        <v>1283</v>
      </c>
      <c r="P60" s="320" t="s">
        <v>888</v>
      </c>
      <c r="Q60" s="514" t="s">
        <v>1310</v>
      </c>
      <c r="R60" s="487" t="s">
        <v>1318</v>
      </c>
    </row>
    <row r="61" spans="1:20" ht="408.75" customHeight="1" x14ac:dyDescent="0.2">
      <c r="A61" s="472">
        <v>1</v>
      </c>
      <c r="B61" s="321">
        <v>58</v>
      </c>
      <c r="C61" s="320" t="s">
        <v>1259</v>
      </c>
      <c r="D61" s="320" t="s">
        <v>1801</v>
      </c>
      <c r="E61" s="260">
        <v>38</v>
      </c>
      <c r="F61" s="403" t="s">
        <v>604</v>
      </c>
      <c r="G61" s="510" t="s">
        <v>1204</v>
      </c>
      <c r="H61" s="322" t="s">
        <v>444</v>
      </c>
      <c r="I61" s="323" t="s">
        <v>283</v>
      </c>
      <c r="J61" s="323" t="s">
        <v>752</v>
      </c>
      <c r="K61" s="323" t="s">
        <v>19</v>
      </c>
      <c r="L61" s="320" t="s">
        <v>351</v>
      </c>
      <c r="M61" s="324" t="s">
        <v>1398</v>
      </c>
      <c r="N61" s="539">
        <v>450000000</v>
      </c>
      <c r="O61" s="320" t="s">
        <v>1283</v>
      </c>
      <c r="P61" s="320" t="s">
        <v>888</v>
      </c>
      <c r="Q61" s="514" t="s">
        <v>1171</v>
      </c>
    </row>
    <row r="62" spans="1:20" ht="408.75" customHeight="1" x14ac:dyDescent="0.2">
      <c r="A62" s="472">
        <v>1</v>
      </c>
      <c r="B62" s="321">
        <v>59</v>
      </c>
      <c r="C62" s="320" t="s">
        <v>1681</v>
      </c>
      <c r="D62" s="320" t="s">
        <v>1673</v>
      </c>
      <c r="E62" s="260">
        <v>13</v>
      </c>
      <c r="F62" s="403" t="s">
        <v>1228</v>
      </c>
      <c r="G62" s="510" t="s">
        <v>1204</v>
      </c>
      <c r="H62" s="322" t="s">
        <v>444</v>
      </c>
      <c r="I62" s="323" t="s">
        <v>292</v>
      </c>
      <c r="J62" s="323" t="s">
        <v>752</v>
      </c>
      <c r="K62" s="323" t="s">
        <v>19</v>
      </c>
      <c r="L62" s="320" t="s">
        <v>351</v>
      </c>
      <c r="M62" s="324" t="s">
        <v>1926</v>
      </c>
      <c r="N62" s="513">
        <v>16056445880</v>
      </c>
      <c r="O62" s="320" t="s">
        <v>1282</v>
      </c>
      <c r="P62" s="320" t="s">
        <v>281</v>
      </c>
      <c r="Q62" s="542" t="s">
        <v>684</v>
      </c>
    </row>
    <row r="63" spans="1:20" ht="409.5" customHeight="1" x14ac:dyDescent="0.2">
      <c r="A63" s="472">
        <v>1</v>
      </c>
      <c r="B63" s="321">
        <v>60</v>
      </c>
      <c r="C63" s="320" t="s">
        <v>1680</v>
      </c>
      <c r="D63" s="320" t="s">
        <v>1674</v>
      </c>
      <c r="E63" s="253">
        <v>26</v>
      </c>
      <c r="F63" s="404" t="s">
        <v>689</v>
      </c>
      <c r="G63" s="510" t="s">
        <v>1204</v>
      </c>
      <c r="H63" s="322" t="s">
        <v>444</v>
      </c>
      <c r="I63" s="323" t="s">
        <v>105</v>
      </c>
      <c r="J63" s="323" t="s">
        <v>752</v>
      </c>
      <c r="K63" s="323" t="s">
        <v>19</v>
      </c>
      <c r="L63" s="320" t="s">
        <v>351</v>
      </c>
      <c r="M63" s="325" t="s">
        <v>1399</v>
      </c>
      <c r="N63" s="352">
        <v>76346076</v>
      </c>
      <c r="O63" s="320" t="s">
        <v>1282</v>
      </c>
      <c r="P63" s="543" t="s">
        <v>281</v>
      </c>
      <c r="Q63" s="542" t="s">
        <v>897</v>
      </c>
    </row>
    <row r="64" spans="1:20" ht="408" customHeight="1" x14ac:dyDescent="0.2">
      <c r="A64" s="472">
        <v>1</v>
      </c>
      <c r="B64" s="321">
        <v>61</v>
      </c>
      <c r="C64" s="320" t="s">
        <v>1676</v>
      </c>
      <c r="D64" s="320" t="s">
        <v>1675</v>
      </c>
      <c r="E64" s="260">
        <v>8</v>
      </c>
      <c r="F64" s="403" t="s">
        <v>613</v>
      </c>
      <c r="G64" s="510" t="s">
        <v>1204</v>
      </c>
      <c r="H64" s="322" t="s">
        <v>444</v>
      </c>
      <c r="I64" s="323" t="s">
        <v>283</v>
      </c>
      <c r="J64" s="323" t="s">
        <v>752</v>
      </c>
      <c r="K64" s="323" t="s">
        <v>19</v>
      </c>
      <c r="L64" s="320" t="s">
        <v>351</v>
      </c>
      <c r="M64" s="324" t="s">
        <v>1400</v>
      </c>
      <c r="N64" s="539">
        <v>1311514313.1500001</v>
      </c>
      <c r="O64" s="320" t="s">
        <v>1283</v>
      </c>
      <c r="P64" s="320" t="s">
        <v>888</v>
      </c>
      <c r="Q64" s="514"/>
    </row>
    <row r="65" spans="1:20" ht="409.5" customHeight="1" x14ac:dyDescent="0.2">
      <c r="A65" s="472">
        <v>1</v>
      </c>
      <c r="B65" s="321">
        <v>62</v>
      </c>
      <c r="C65" s="320"/>
      <c r="D65" s="320" t="s">
        <v>1679</v>
      </c>
      <c r="E65" s="260">
        <v>8</v>
      </c>
      <c r="F65" s="403" t="s">
        <v>615</v>
      </c>
      <c r="G65" s="510" t="s">
        <v>1204</v>
      </c>
      <c r="H65" s="322" t="s">
        <v>444</v>
      </c>
      <c r="I65" s="323" t="s">
        <v>283</v>
      </c>
      <c r="J65" s="323" t="s">
        <v>752</v>
      </c>
      <c r="K65" s="323" t="s">
        <v>19</v>
      </c>
      <c r="L65" s="320" t="s">
        <v>351</v>
      </c>
      <c r="M65" s="340" t="s">
        <v>1401</v>
      </c>
      <c r="N65" s="544">
        <v>873397776.01999998</v>
      </c>
      <c r="O65" s="320" t="s">
        <v>1283</v>
      </c>
      <c r="P65" s="328" t="s">
        <v>888</v>
      </c>
      <c r="Q65" s="514" t="s">
        <v>1337</v>
      </c>
      <c r="R65" s="545"/>
    </row>
    <row r="66" spans="1:20" ht="306" customHeight="1" x14ac:dyDescent="0.2">
      <c r="A66" s="472">
        <v>1</v>
      </c>
      <c r="B66" s="321">
        <v>63</v>
      </c>
      <c r="C66" s="390" t="s">
        <v>1678</v>
      </c>
      <c r="D66" s="320" t="s">
        <v>1677</v>
      </c>
      <c r="E66" s="260">
        <v>22</v>
      </c>
      <c r="F66" s="403" t="s">
        <v>638</v>
      </c>
      <c r="G66" s="510" t="s">
        <v>1204</v>
      </c>
      <c r="H66" s="330" t="s">
        <v>444</v>
      </c>
      <c r="I66" s="323" t="s">
        <v>283</v>
      </c>
      <c r="J66" s="323" t="s">
        <v>752</v>
      </c>
      <c r="K66" s="323" t="s">
        <v>19</v>
      </c>
      <c r="L66" s="320" t="s">
        <v>351</v>
      </c>
      <c r="M66" s="340" t="s">
        <v>1402</v>
      </c>
      <c r="N66" s="546">
        <v>12174679218.68</v>
      </c>
      <c r="O66" s="320" t="s">
        <v>1283</v>
      </c>
      <c r="P66" s="328" t="s">
        <v>888</v>
      </c>
      <c r="Q66" s="514"/>
    </row>
    <row r="67" spans="1:20" ht="409.5" customHeight="1" x14ac:dyDescent="0.2">
      <c r="A67" s="472">
        <v>1</v>
      </c>
      <c r="B67" s="321">
        <v>64</v>
      </c>
      <c r="C67" s="390" t="s">
        <v>1685</v>
      </c>
      <c r="D67" s="320" t="s">
        <v>1686</v>
      </c>
      <c r="E67" s="260">
        <v>25</v>
      </c>
      <c r="F67" s="403" t="s">
        <v>645</v>
      </c>
      <c r="G67" s="510" t="s">
        <v>1204</v>
      </c>
      <c r="H67" s="330" t="s">
        <v>444</v>
      </c>
      <c r="I67" s="332" t="s">
        <v>123</v>
      </c>
      <c r="J67" s="323" t="s">
        <v>752</v>
      </c>
      <c r="K67" s="323" t="s">
        <v>19</v>
      </c>
      <c r="L67" s="320" t="s">
        <v>351</v>
      </c>
      <c r="M67" s="340" t="s">
        <v>1962</v>
      </c>
      <c r="N67" s="547">
        <v>25872420713</v>
      </c>
      <c r="O67" s="320" t="s">
        <v>1283</v>
      </c>
      <c r="P67" s="320" t="s">
        <v>888</v>
      </c>
      <c r="Q67" s="514" t="s">
        <v>1122</v>
      </c>
    </row>
    <row r="68" spans="1:20" ht="360.75" customHeight="1" x14ac:dyDescent="0.2">
      <c r="A68" s="472">
        <v>1</v>
      </c>
      <c r="B68" s="321">
        <v>65</v>
      </c>
      <c r="C68" s="320" t="s">
        <v>806</v>
      </c>
      <c r="D68" s="320" t="s">
        <v>1687</v>
      </c>
      <c r="E68" s="260">
        <v>24</v>
      </c>
      <c r="F68" s="403" t="s">
        <v>667</v>
      </c>
      <c r="G68" s="510" t="s">
        <v>1204</v>
      </c>
      <c r="H68" s="330" t="s">
        <v>444</v>
      </c>
      <c r="I68" s="323" t="s">
        <v>283</v>
      </c>
      <c r="J68" s="323" t="s">
        <v>752</v>
      </c>
      <c r="K68" s="323" t="s">
        <v>19</v>
      </c>
      <c r="L68" s="320" t="s">
        <v>351</v>
      </c>
      <c r="M68" s="340" t="s">
        <v>1963</v>
      </c>
      <c r="N68" s="544">
        <v>1914724693</v>
      </c>
      <c r="O68" s="320" t="s">
        <v>1283</v>
      </c>
      <c r="P68" s="328" t="s">
        <v>888</v>
      </c>
      <c r="Q68" s="514" t="s">
        <v>1330</v>
      </c>
      <c r="R68" s="548"/>
      <c r="S68" s="519"/>
    </row>
    <row r="69" spans="1:20" ht="408.75" customHeight="1" x14ac:dyDescent="0.2">
      <c r="A69" s="472">
        <v>1</v>
      </c>
      <c r="B69" s="321">
        <v>66</v>
      </c>
      <c r="C69" s="320" t="s">
        <v>612</v>
      </c>
      <c r="D69" s="320" t="s">
        <v>1688</v>
      </c>
      <c r="E69" s="260">
        <v>27</v>
      </c>
      <c r="F69" s="403" t="s">
        <v>630</v>
      </c>
      <c r="G69" s="510" t="s">
        <v>1204</v>
      </c>
      <c r="H69" s="322" t="s">
        <v>444</v>
      </c>
      <c r="I69" s="323" t="s">
        <v>283</v>
      </c>
      <c r="J69" s="323" t="s">
        <v>752</v>
      </c>
      <c r="K69" s="320" t="s">
        <v>19</v>
      </c>
      <c r="L69" s="326" t="s">
        <v>614</v>
      </c>
      <c r="M69" s="340" t="s">
        <v>1868</v>
      </c>
      <c r="N69" s="549">
        <v>945010042</v>
      </c>
      <c r="O69" s="329" t="s">
        <v>1284</v>
      </c>
      <c r="P69" s="320" t="s">
        <v>888</v>
      </c>
      <c r="Q69" s="514" t="s">
        <v>1117</v>
      </c>
      <c r="R69" s="487" t="s">
        <v>1319</v>
      </c>
    </row>
    <row r="70" spans="1:20" ht="333.75" customHeight="1" x14ac:dyDescent="0.2">
      <c r="A70" s="472">
        <v>1</v>
      </c>
      <c r="B70" s="321">
        <v>67</v>
      </c>
      <c r="C70" s="320" t="s">
        <v>1870</v>
      </c>
      <c r="D70" s="320" t="s">
        <v>1869</v>
      </c>
      <c r="E70" s="260">
        <v>19</v>
      </c>
      <c r="F70" s="403" t="s">
        <v>630</v>
      </c>
      <c r="G70" s="510" t="s">
        <v>1204</v>
      </c>
      <c r="H70" s="322" t="s">
        <v>444</v>
      </c>
      <c r="I70" s="522" t="s">
        <v>105</v>
      </c>
      <c r="J70" s="323" t="s">
        <v>752</v>
      </c>
      <c r="K70" s="320" t="s">
        <v>19</v>
      </c>
      <c r="L70" s="323" t="s">
        <v>859</v>
      </c>
      <c r="M70" s="340" t="s">
        <v>1927</v>
      </c>
      <c r="N70" s="549">
        <v>632017772</v>
      </c>
      <c r="O70" s="320" t="s">
        <v>1283</v>
      </c>
      <c r="P70" s="328" t="s">
        <v>888</v>
      </c>
      <c r="Q70" s="514"/>
    </row>
    <row r="71" spans="1:20" ht="398.25" customHeight="1" x14ac:dyDescent="0.2">
      <c r="A71" s="472">
        <v>1</v>
      </c>
      <c r="B71" s="321">
        <v>68</v>
      </c>
      <c r="C71" s="320"/>
      <c r="D71" s="320" t="s">
        <v>1689</v>
      </c>
      <c r="E71" s="260">
        <v>24</v>
      </c>
      <c r="F71" s="403" t="s">
        <v>862</v>
      </c>
      <c r="G71" s="510" t="s">
        <v>1204</v>
      </c>
      <c r="H71" s="330" t="s">
        <v>444</v>
      </c>
      <c r="I71" s="323" t="s">
        <v>105</v>
      </c>
      <c r="J71" s="323" t="s">
        <v>752</v>
      </c>
      <c r="K71" s="332" t="s">
        <v>19</v>
      </c>
      <c r="L71" s="320" t="s">
        <v>351</v>
      </c>
      <c r="M71" s="550" t="s">
        <v>1928</v>
      </c>
      <c r="N71" s="551">
        <v>37724149</v>
      </c>
      <c r="O71" s="320" t="s">
        <v>1283</v>
      </c>
      <c r="P71" s="328" t="s">
        <v>888</v>
      </c>
      <c r="Q71" s="514" t="s">
        <v>953</v>
      </c>
    </row>
    <row r="72" spans="1:20" ht="396" customHeight="1" x14ac:dyDescent="0.2">
      <c r="A72" s="472">
        <v>1</v>
      </c>
      <c r="B72" s="321">
        <v>69</v>
      </c>
      <c r="C72" s="320" t="s">
        <v>1690</v>
      </c>
      <c r="D72" s="320" t="s">
        <v>1691</v>
      </c>
      <c r="E72" s="260">
        <v>24</v>
      </c>
      <c r="F72" s="403" t="s">
        <v>804</v>
      </c>
      <c r="G72" s="510" t="s">
        <v>1204</v>
      </c>
      <c r="H72" s="330" t="s">
        <v>444</v>
      </c>
      <c r="I72" s="323" t="s">
        <v>455</v>
      </c>
      <c r="J72" s="323" t="s">
        <v>752</v>
      </c>
      <c r="K72" s="332" t="s">
        <v>19</v>
      </c>
      <c r="L72" s="327" t="s">
        <v>614</v>
      </c>
      <c r="M72" s="550" t="s">
        <v>1403</v>
      </c>
      <c r="N72" s="551">
        <v>1761473842</v>
      </c>
      <c r="O72" s="320" t="s">
        <v>1283</v>
      </c>
      <c r="P72" s="328" t="s">
        <v>888</v>
      </c>
      <c r="Q72" s="514"/>
    </row>
    <row r="73" spans="1:20" ht="267.75" customHeight="1" x14ac:dyDescent="0.2">
      <c r="A73" s="472">
        <v>1</v>
      </c>
      <c r="B73" s="321">
        <v>70</v>
      </c>
      <c r="C73" s="320"/>
      <c r="D73" s="320" t="s">
        <v>1692</v>
      </c>
      <c r="E73" s="260">
        <v>36</v>
      </c>
      <c r="F73" s="403" t="s">
        <v>848</v>
      </c>
      <c r="G73" s="510" t="s">
        <v>1204</v>
      </c>
      <c r="H73" s="330" t="s">
        <v>444</v>
      </c>
      <c r="I73" s="323" t="s">
        <v>283</v>
      </c>
      <c r="J73" s="323" t="s">
        <v>752</v>
      </c>
      <c r="K73" s="332" t="s">
        <v>19</v>
      </c>
      <c r="L73" s="320" t="s">
        <v>351</v>
      </c>
      <c r="M73" s="550" t="s">
        <v>1896</v>
      </c>
      <c r="N73" s="551">
        <v>5929026057.6999998</v>
      </c>
      <c r="O73" s="320" t="s">
        <v>1283</v>
      </c>
      <c r="P73" s="328" t="s">
        <v>888</v>
      </c>
      <c r="Q73" s="514"/>
    </row>
    <row r="74" spans="1:20" ht="409.15" customHeight="1" x14ac:dyDescent="0.2">
      <c r="A74" s="472">
        <v>1</v>
      </c>
      <c r="B74" s="321">
        <v>71</v>
      </c>
      <c r="C74" s="322" t="s">
        <v>1694</v>
      </c>
      <c r="D74" s="320" t="s">
        <v>1693</v>
      </c>
      <c r="E74" s="260">
        <v>18</v>
      </c>
      <c r="F74" s="552" t="s">
        <v>868</v>
      </c>
      <c r="G74" s="510" t="s">
        <v>1204</v>
      </c>
      <c r="H74" s="330" t="s">
        <v>444</v>
      </c>
      <c r="I74" s="332" t="s">
        <v>259</v>
      </c>
      <c r="J74" s="323" t="s">
        <v>752</v>
      </c>
      <c r="K74" s="322" t="s">
        <v>28</v>
      </c>
      <c r="L74" s="320" t="s">
        <v>351</v>
      </c>
      <c r="M74" s="553" t="s">
        <v>1897</v>
      </c>
      <c r="N74" s="554">
        <v>217741984</v>
      </c>
      <c r="O74" s="320" t="s">
        <v>1283</v>
      </c>
      <c r="P74" s="328" t="s">
        <v>888</v>
      </c>
      <c r="Q74" s="514"/>
    </row>
    <row r="75" spans="1:20" ht="409.5" customHeight="1" x14ac:dyDescent="0.2">
      <c r="A75" s="472">
        <v>1</v>
      </c>
      <c r="B75" s="321">
        <v>72</v>
      </c>
      <c r="C75" s="323" t="s">
        <v>1701</v>
      </c>
      <c r="D75" s="320" t="s">
        <v>1695</v>
      </c>
      <c r="E75" s="260">
        <v>18</v>
      </c>
      <c r="F75" s="403" t="s">
        <v>860</v>
      </c>
      <c r="G75" s="510" t="s">
        <v>1204</v>
      </c>
      <c r="H75" s="322" t="s">
        <v>444</v>
      </c>
      <c r="I75" s="320" t="s">
        <v>106</v>
      </c>
      <c r="J75" s="1231" t="s">
        <v>1782</v>
      </c>
      <c r="K75" s="327" t="s">
        <v>19</v>
      </c>
      <c r="L75" s="320" t="s">
        <v>351</v>
      </c>
      <c r="M75" s="324" t="s">
        <v>1871</v>
      </c>
      <c r="N75" s="539">
        <v>1079548407</v>
      </c>
      <c r="O75" s="320" t="s">
        <v>1283</v>
      </c>
      <c r="P75" s="328" t="s">
        <v>888</v>
      </c>
      <c r="Q75" s="537" t="s">
        <v>1341</v>
      </c>
      <c r="R75" s="555"/>
      <c r="T75" s="519"/>
    </row>
    <row r="76" spans="1:20" ht="291.75" customHeight="1" x14ac:dyDescent="0.2">
      <c r="A76" s="472">
        <v>1</v>
      </c>
      <c r="B76" s="321">
        <v>73</v>
      </c>
      <c r="C76" s="320" t="s">
        <v>1697</v>
      </c>
      <c r="D76" s="320" t="s">
        <v>1696</v>
      </c>
      <c r="E76" s="260">
        <v>33</v>
      </c>
      <c r="F76" s="403" t="s">
        <v>1247</v>
      </c>
      <c r="G76" s="510" t="s">
        <v>1204</v>
      </c>
      <c r="H76" s="322" t="s">
        <v>444</v>
      </c>
      <c r="I76" s="323" t="s">
        <v>105</v>
      </c>
      <c r="J76" s="323" t="s">
        <v>752</v>
      </c>
      <c r="K76" s="323" t="s">
        <v>19</v>
      </c>
      <c r="L76" s="320" t="s">
        <v>351</v>
      </c>
      <c r="M76" s="344" t="s">
        <v>1404</v>
      </c>
      <c r="N76" s="351">
        <v>306265866</v>
      </c>
      <c r="O76" s="320" t="s">
        <v>1282</v>
      </c>
      <c r="P76" s="320" t="s">
        <v>281</v>
      </c>
      <c r="Q76" s="514" t="s">
        <v>800</v>
      </c>
    </row>
    <row r="77" spans="1:20" ht="409.5" customHeight="1" x14ac:dyDescent="0.2">
      <c r="A77" s="472">
        <v>1</v>
      </c>
      <c r="B77" s="321">
        <v>74</v>
      </c>
      <c r="C77" s="320" t="s">
        <v>1222</v>
      </c>
      <c r="D77" s="320" t="s">
        <v>1698</v>
      </c>
      <c r="E77" s="260">
        <v>9</v>
      </c>
      <c r="F77" s="403" t="s">
        <v>672</v>
      </c>
      <c r="G77" s="510" t="s">
        <v>1204</v>
      </c>
      <c r="H77" s="323" t="s">
        <v>444</v>
      </c>
      <c r="I77" s="320" t="s">
        <v>617</v>
      </c>
      <c r="J77" s="323" t="s">
        <v>752</v>
      </c>
      <c r="K77" s="336" t="s">
        <v>19</v>
      </c>
      <c r="L77" s="320" t="s">
        <v>351</v>
      </c>
      <c r="M77" s="324" t="s">
        <v>1405</v>
      </c>
      <c r="N77" s="556">
        <v>626804458</v>
      </c>
      <c r="O77" s="320" t="s">
        <v>1283</v>
      </c>
      <c r="P77" s="320" t="s">
        <v>888</v>
      </c>
      <c r="Q77" s="512" t="s">
        <v>910</v>
      </c>
    </row>
    <row r="78" spans="1:20" ht="228.75" customHeight="1" x14ac:dyDescent="0.2">
      <c r="A78" s="472">
        <v>1</v>
      </c>
      <c r="B78" s="321">
        <v>75</v>
      </c>
      <c r="C78" s="328"/>
      <c r="D78" s="328" t="s">
        <v>1699</v>
      </c>
      <c r="E78" s="260">
        <v>36</v>
      </c>
      <c r="F78" s="557" t="s">
        <v>970</v>
      </c>
      <c r="G78" s="510" t="s">
        <v>1204</v>
      </c>
      <c r="H78" s="558" t="s">
        <v>444</v>
      </c>
      <c r="I78" s="323" t="s">
        <v>283</v>
      </c>
      <c r="J78" s="323" t="s">
        <v>752</v>
      </c>
      <c r="K78" s="327" t="s">
        <v>19</v>
      </c>
      <c r="L78" s="320" t="s">
        <v>351</v>
      </c>
      <c r="M78" s="559" t="s">
        <v>1813</v>
      </c>
      <c r="N78" s="560">
        <v>3625467746.1999998</v>
      </c>
      <c r="O78" s="320" t="s">
        <v>1283</v>
      </c>
      <c r="P78" s="328" t="s">
        <v>888</v>
      </c>
      <c r="Q78" s="512" t="s">
        <v>969</v>
      </c>
      <c r="R78" s="487" t="s">
        <v>1323</v>
      </c>
    </row>
    <row r="79" spans="1:20" ht="408.75" customHeight="1" x14ac:dyDescent="0.2">
      <c r="A79" s="472">
        <v>1</v>
      </c>
      <c r="B79" s="321">
        <v>76</v>
      </c>
      <c r="C79" s="561" t="s">
        <v>1702</v>
      </c>
      <c r="D79" s="328" t="s">
        <v>1700</v>
      </c>
      <c r="E79" s="260">
        <v>6</v>
      </c>
      <c r="F79" s="557" t="s">
        <v>576</v>
      </c>
      <c r="G79" s="510" t="s">
        <v>1204</v>
      </c>
      <c r="H79" s="322" t="s">
        <v>444</v>
      </c>
      <c r="I79" s="323" t="s">
        <v>105</v>
      </c>
      <c r="J79" s="323" t="s">
        <v>752</v>
      </c>
      <c r="K79" s="562" t="s">
        <v>103</v>
      </c>
      <c r="L79" s="337" t="s">
        <v>925</v>
      </c>
      <c r="M79" s="563" t="s">
        <v>1406</v>
      </c>
      <c r="N79" s="541">
        <v>1257928324</v>
      </c>
      <c r="O79" s="320" t="s">
        <v>1285</v>
      </c>
      <c r="P79" s="467" t="s">
        <v>299</v>
      </c>
      <c r="Q79" s="467"/>
    </row>
    <row r="80" spans="1:20" ht="408.75" customHeight="1" x14ac:dyDescent="0.2">
      <c r="A80" s="472">
        <v>1</v>
      </c>
      <c r="B80" s="321">
        <v>77</v>
      </c>
      <c r="C80" s="320" t="s">
        <v>1296</v>
      </c>
      <c r="D80" s="321" t="s">
        <v>1703</v>
      </c>
      <c r="E80" s="260">
        <v>29</v>
      </c>
      <c r="F80" s="403" t="s">
        <v>601</v>
      </c>
      <c r="G80" s="510" t="s">
        <v>1204</v>
      </c>
      <c r="H80" s="330" t="s">
        <v>444</v>
      </c>
      <c r="I80" s="323" t="s">
        <v>283</v>
      </c>
      <c r="J80" s="323" t="s">
        <v>752</v>
      </c>
      <c r="K80" s="332" t="s">
        <v>19</v>
      </c>
      <c r="L80" s="320" t="s">
        <v>351</v>
      </c>
      <c r="M80" s="564" t="s">
        <v>1964</v>
      </c>
      <c r="N80" s="565">
        <v>8391669237.2299995</v>
      </c>
      <c r="O80" s="320" t="s">
        <v>1283</v>
      </c>
      <c r="P80" s="320" t="s">
        <v>888</v>
      </c>
      <c r="Q80" s="514" t="s">
        <v>1307</v>
      </c>
    </row>
    <row r="81" spans="1:20" ht="409.5" customHeight="1" x14ac:dyDescent="0.2">
      <c r="A81" s="472">
        <v>1</v>
      </c>
      <c r="B81" s="321">
        <v>78</v>
      </c>
      <c r="C81" s="320" t="s">
        <v>1297</v>
      </c>
      <c r="D81" s="320" t="s">
        <v>1704</v>
      </c>
      <c r="E81" s="260">
        <v>34</v>
      </c>
      <c r="F81" s="403" t="s">
        <v>606</v>
      </c>
      <c r="G81" s="510" t="s">
        <v>1204</v>
      </c>
      <c r="H81" s="330" t="s">
        <v>444</v>
      </c>
      <c r="I81" s="323" t="s">
        <v>283</v>
      </c>
      <c r="J81" s="323" t="s">
        <v>752</v>
      </c>
      <c r="K81" s="320" t="s">
        <v>19</v>
      </c>
      <c r="L81" s="320" t="s">
        <v>351</v>
      </c>
      <c r="M81" s="344" t="s">
        <v>1965</v>
      </c>
      <c r="N81" s="549">
        <v>168120901</v>
      </c>
      <c r="O81" s="320" t="s">
        <v>1283</v>
      </c>
      <c r="P81" s="328" t="s">
        <v>888</v>
      </c>
      <c r="Q81" s="514" t="s">
        <v>1407</v>
      </c>
    </row>
    <row r="82" spans="1:20" ht="373.5" customHeight="1" x14ac:dyDescent="0.2">
      <c r="A82" s="472">
        <v>1</v>
      </c>
      <c r="B82" s="321">
        <v>79</v>
      </c>
      <c r="C82" s="320" t="s">
        <v>1353</v>
      </c>
      <c r="D82" s="320" t="s">
        <v>1705</v>
      </c>
      <c r="E82" s="260">
        <v>29</v>
      </c>
      <c r="F82" s="403" t="s">
        <v>602</v>
      </c>
      <c r="G82" s="510" t="s">
        <v>1204</v>
      </c>
      <c r="H82" s="330" t="s">
        <v>444</v>
      </c>
      <c r="I82" s="323" t="s">
        <v>283</v>
      </c>
      <c r="J82" s="323" t="s">
        <v>752</v>
      </c>
      <c r="K82" s="346" t="s">
        <v>19</v>
      </c>
      <c r="L82" s="320" t="s">
        <v>351</v>
      </c>
      <c r="M82" s="344" t="s">
        <v>1966</v>
      </c>
      <c r="N82" s="566">
        <v>1298796044.25</v>
      </c>
      <c r="O82" s="329" t="s">
        <v>1284</v>
      </c>
      <c r="P82" s="320" t="s">
        <v>888</v>
      </c>
      <c r="Q82" s="514"/>
    </row>
    <row r="83" spans="1:20" ht="408.75" customHeight="1" x14ac:dyDescent="0.2">
      <c r="A83" s="472">
        <v>1</v>
      </c>
      <c r="B83" s="321">
        <v>80</v>
      </c>
      <c r="C83" s="320" t="s">
        <v>1706</v>
      </c>
      <c r="D83" s="321" t="s">
        <v>1707</v>
      </c>
      <c r="E83" s="260" t="s">
        <v>1192</v>
      </c>
      <c r="F83" s="403" t="s">
        <v>635</v>
      </c>
      <c r="G83" s="510" t="s">
        <v>1204</v>
      </c>
      <c r="H83" s="330" t="s">
        <v>444</v>
      </c>
      <c r="I83" s="332" t="s">
        <v>617</v>
      </c>
      <c r="J83" s="323" t="s">
        <v>752</v>
      </c>
      <c r="K83" s="567" t="s">
        <v>19</v>
      </c>
      <c r="L83" s="320" t="s">
        <v>351</v>
      </c>
      <c r="M83" s="568" t="s">
        <v>1408</v>
      </c>
      <c r="N83" s="529">
        <v>504374044</v>
      </c>
      <c r="O83" s="320" t="s">
        <v>1283</v>
      </c>
      <c r="P83" s="320" t="s">
        <v>888</v>
      </c>
      <c r="Q83" s="514" t="s">
        <v>1312</v>
      </c>
      <c r="R83" s="569" t="s">
        <v>1409</v>
      </c>
    </row>
    <row r="84" spans="1:20" ht="396" customHeight="1" x14ac:dyDescent="0.2">
      <c r="A84" s="472">
        <v>1</v>
      </c>
      <c r="B84" s="321">
        <v>81</v>
      </c>
      <c r="C84" s="320" t="s">
        <v>1709</v>
      </c>
      <c r="D84" s="320" t="s">
        <v>1708</v>
      </c>
      <c r="E84" s="260" t="s">
        <v>1192</v>
      </c>
      <c r="F84" s="403" t="s">
        <v>670</v>
      </c>
      <c r="G84" s="510" t="s">
        <v>1204</v>
      </c>
      <c r="H84" s="330" t="s">
        <v>444</v>
      </c>
      <c r="I84" s="332" t="s">
        <v>617</v>
      </c>
      <c r="J84" s="323" t="s">
        <v>752</v>
      </c>
      <c r="K84" s="323" t="s">
        <v>182</v>
      </c>
      <c r="L84" s="320" t="s">
        <v>812</v>
      </c>
      <c r="M84" s="324" t="s">
        <v>1967</v>
      </c>
      <c r="N84" s="549">
        <v>1049323445.6</v>
      </c>
      <c r="O84" s="320" t="s">
        <v>1283</v>
      </c>
      <c r="P84" s="328" t="s">
        <v>888</v>
      </c>
      <c r="Q84" s="514"/>
    </row>
    <row r="85" spans="1:20" ht="409.5" customHeight="1" x14ac:dyDescent="0.2">
      <c r="A85" s="472">
        <v>1</v>
      </c>
      <c r="B85" s="321">
        <v>82</v>
      </c>
      <c r="C85" s="320" t="s">
        <v>577</v>
      </c>
      <c r="D85" s="320" t="s">
        <v>1711</v>
      </c>
      <c r="E85" s="260">
        <v>6</v>
      </c>
      <c r="F85" s="403" t="s">
        <v>596</v>
      </c>
      <c r="G85" s="510" t="s">
        <v>1204</v>
      </c>
      <c r="H85" s="322" t="s">
        <v>444</v>
      </c>
      <c r="I85" s="323" t="s">
        <v>283</v>
      </c>
      <c r="J85" s="323" t="s">
        <v>752</v>
      </c>
      <c r="K85" s="323" t="s">
        <v>19</v>
      </c>
      <c r="L85" s="320" t="s">
        <v>351</v>
      </c>
      <c r="M85" s="324" t="s">
        <v>1710</v>
      </c>
      <c r="N85" s="351">
        <f>2647742640.5</f>
        <v>2647742640.5</v>
      </c>
      <c r="O85" s="320" t="s">
        <v>1283</v>
      </c>
      <c r="P85" s="328" t="s">
        <v>888</v>
      </c>
      <c r="Q85" s="514" t="s">
        <v>1410</v>
      </c>
      <c r="R85" s="570"/>
      <c r="S85" s="571"/>
    </row>
    <row r="86" spans="1:20" ht="408.75" customHeight="1" x14ac:dyDescent="0.2">
      <c r="A86" s="472">
        <v>1</v>
      </c>
      <c r="B86" s="321">
        <v>83</v>
      </c>
      <c r="C86" s="320" t="s">
        <v>1712</v>
      </c>
      <c r="D86" s="320" t="s">
        <v>1411</v>
      </c>
      <c r="E86" s="260">
        <v>25</v>
      </c>
      <c r="F86" s="403" t="s">
        <v>634</v>
      </c>
      <c r="G86" s="510" t="s">
        <v>1204</v>
      </c>
      <c r="H86" s="330" t="s">
        <v>444</v>
      </c>
      <c r="I86" s="323" t="s">
        <v>283</v>
      </c>
      <c r="J86" s="323" t="s">
        <v>1783</v>
      </c>
      <c r="K86" s="332" t="s">
        <v>182</v>
      </c>
      <c r="L86" s="320" t="s">
        <v>351</v>
      </c>
      <c r="M86" s="325" t="s">
        <v>1825</v>
      </c>
      <c r="N86" s="549">
        <v>1766183066.23</v>
      </c>
      <c r="O86" s="320" t="s">
        <v>1283</v>
      </c>
      <c r="P86" s="328" t="s">
        <v>888</v>
      </c>
      <c r="Q86" s="514" t="s">
        <v>1331</v>
      </c>
      <c r="R86" s="572"/>
      <c r="S86" s="534"/>
    </row>
    <row r="87" spans="1:20" ht="408.75" customHeight="1" x14ac:dyDescent="0.2">
      <c r="A87" s="472">
        <v>1</v>
      </c>
      <c r="B87" s="321">
        <v>84</v>
      </c>
      <c r="C87" s="320" t="s">
        <v>1229</v>
      </c>
      <c r="D87" s="320" t="s">
        <v>1714</v>
      </c>
      <c r="E87" s="260">
        <v>24</v>
      </c>
      <c r="F87" s="403" t="s">
        <v>607</v>
      </c>
      <c r="G87" s="510" t="s">
        <v>1204</v>
      </c>
      <c r="H87" s="330" t="s">
        <v>444</v>
      </c>
      <c r="I87" s="320" t="s">
        <v>321</v>
      </c>
      <c r="J87" s="323" t="s">
        <v>752</v>
      </c>
      <c r="K87" s="323" t="s">
        <v>182</v>
      </c>
      <c r="L87" s="320" t="s">
        <v>351</v>
      </c>
      <c r="M87" s="324" t="s">
        <v>1929</v>
      </c>
      <c r="N87" s="513">
        <v>83667254989</v>
      </c>
      <c r="O87" s="320" t="s">
        <v>1282</v>
      </c>
      <c r="P87" s="320" t="s">
        <v>281</v>
      </c>
      <c r="Q87" s="514" t="s">
        <v>1176</v>
      </c>
    </row>
    <row r="88" spans="1:20" ht="409.5" customHeight="1" x14ac:dyDescent="0.2">
      <c r="A88" s="472">
        <v>1</v>
      </c>
      <c r="B88" s="321">
        <v>85</v>
      </c>
      <c r="C88" s="320" t="s">
        <v>1850</v>
      </c>
      <c r="D88" s="573" t="s">
        <v>1852</v>
      </c>
      <c r="E88" s="260" t="s">
        <v>1192</v>
      </c>
      <c r="F88" s="403" t="s">
        <v>1851</v>
      </c>
      <c r="G88" s="510" t="s">
        <v>1204</v>
      </c>
      <c r="H88" s="574" t="s">
        <v>444</v>
      </c>
      <c r="I88" s="323" t="s">
        <v>283</v>
      </c>
      <c r="J88" s="323" t="s">
        <v>752</v>
      </c>
      <c r="K88" s="573" t="s">
        <v>182</v>
      </c>
      <c r="L88" s="320" t="s">
        <v>351</v>
      </c>
      <c r="M88" s="324" t="s">
        <v>1898</v>
      </c>
      <c r="N88" s="549">
        <v>3351683001</v>
      </c>
      <c r="O88" s="320" t="s">
        <v>1283</v>
      </c>
      <c r="P88" s="328" t="s">
        <v>888</v>
      </c>
      <c r="Q88" s="514" t="s">
        <v>1123</v>
      </c>
      <c r="R88" s="487" t="s">
        <v>1853</v>
      </c>
    </row>
    <row r="89" spans="1:20" ht="374.25" customHeight="1" x14ac:dyDescent="0.2">
      <c r="A89" s="472">
        <v>1</v>
      </c>
      <c r="B89" s="321">
        <v>86</v>
      </c>
      <c r="C89" s="320" t="s">
        <v>1230</v>
      </c>
      <c r="D89" s="320" t="s">
        <v>1715</v>
      </c>
      <c r="E89" s="260">
        <v>22</v>
      </c>
      <c r="F89" s="403" t="s">
        <v>599</v>
      </c>
      <c r="G89" s="510" t="s">
        <v>1204</v>
      </c>
      <c r="H89" s="330" t="s">
        <v>444</v>
      </c>
      <c r="I89" s="320" t="s">
        <v>617</v>
      </c>
      <c r="J89" s="323" t="s">
        <v>752</v>
      </c>
      <c r="K89" s="323" t="s">
        <v>182</v>
      </c>
      <c r="L89" s="320" t="s">
        <v>351</v>
      </c>
      <c r="M89" s="324" t="s">
        <v>1930</v>
      </c>
      <c r="N89" s="513">
        <v>1111684612</v>
      </c>
      <c r="O89" s="320" t="s">
        <v>1283</v>
      </c>
      <c r="P89" s="320" t="s">
        <v>888</v>
      </c>
      <c r="Q89" s="514" t="s">
        <v>1121</v>
      </c>
    </row>
    <row r="90" spans="1:20" ht="408.75" customHeight="1" x14ac:dyDescent="0.2">
      <c r="A90" s="472">
        <v>1</v>
      </c>
      <c r="B90" s="321">
        <v>87</v>
      </c>
      <c r="C90" s="322" t="s">
        <v>1412</v>
      </c>
      <c r="D90" s="320" t="s">
        <v>1716</v>
      </c>
      <c r="E90" s="402">
        <v>26</v>
      </c>
      <c r="F90" s="403" t="s">
        <v>993</v>
      </c>
      <c r="G90" s="510" t="s">
        <v>1204</v>
      </c>
      <c r="H90" s="322" t="s">
        <v>444</v>
      </c>
      <c r="I90" s="323" t="s">
        <v>105</v>
      </c>
      <c r="J90" s="323" t="s">
        <v>752</v>
      </c>
      <c r="K90" s="320" t="s">
        <v>19</v>
      </c>
      <c r="L90" s="320" t="s">
        <v>351</v>
      </c>
      <c r="M90" s="325" t="s">
        <v>1413</v>
      </c>
      <c r="N90" s="529">
        <v>1468019405</v>
      </c>
      <c r="O90" s="320" t="s">
        <v>1282</v>
      </c>
      <c r="P90" s="320" t="s">
        <v>281</v>
      </c>
      <c r="Q90" s="514" t="s">
        <v>1023</v>
      </c>
    </row>
    <row r="91" spans="1:20" ht="282.75" customHeight="1" x14ac:dyDescent="0.2">
      <c r="A91" s="472">
        <v>1</v>
      </c>
      <c r="B91" s="321">
        <v>88</v>
      </c>
      <c r="C91" s="320" t="s">
        <v>1719</v>
      </c>
      <c r="D91" s="320" t="s">
        <v>1718</v>
      </c>
      <c r="E91" s="260">
        <v>24</v>
      </c>
      <c r="F91" s="403" t="s">
        <v>654</v>
      </c>
      <c r="G91" s="510" t="s">
        <v>1204</v>
      </c>
      <c r="H91" s="330" t="s">
        <v>444</v>
      </c>
      <c r="I91" s="323" t="s">
        <v>100</v>
      </c>
      <c r="J91" s="323" t="s">
        <v>752</v>
      </c>
      <c r="K91" s="323" t="s">
        <v>209</v>
      </c>
      <c r="L91" s="320" t="s">
        <v>351</v>
      </c>
      <c r="M91" s="324" t="s">
        <v>1717</v>
      </c>
      <c r="N91" s="540">
        <v>511194607</v>
      </c>
      <c r="O91" s="329" t="s">
        <v>1284</v>
      </c>
      <c r="P91" s="320" t="s">
        <v>888</v>
      </c>
      <c r="Q91" s="514"/>
    </row>
    <row r="92" spans="1:20" ht="257.25" customHeight="1" x14ac:dyDescent="0.2">
      <c r="A92" s="472">
        <v>1</v>
      </c>
      <c r="B92" s="321">
        <v>89</v>
      </c>
      <c r="C92" s="320" t="s">
        <v>581</v>
      </c>
      <c r="D92" s="320" t="s">
        <v>1720</v>
      </c>
      <c r="E92" s="260">
        <v>23</v>
      </c>
      <c r="F92" s="403" t="s">
        <v>633</v>
      </c>
      <c r="G92" s="510" t="s">
        <v>1204</v>
      </c>
      <c r="H92" s="330" t="s">
        <v>444</v>
      </c>
      <c r="I92" s="323" t="s">
        <v>283</v>
      </c>
      <c r="J92" s="323" t="s">
        <v>752</v>
      </c>
      <c r="K92" s="323" t="s">
        <v>182</v>
      </c>
      <c r="L92" s="320" t="s">
        <v>351</v>
      </c>
      <c r="M92" s="340" t="s">
        <v>1931</v>
      </c>
      <c r="N92" s="575">
        <v>1098023224.55</v>
      </c>
      <c r="O92" s="320" t="s">
        <v>1283</v>
      </c>
      <c r="P92" s="328" t="s">
        <v>888</v>
      </c>
      <c r="Q92" s="514" t="s">
        <v>1169</v>
      </c>
    </row>
    <row r="93" spans="1:20" ht="380.25" customHeight="1" x14ac:dyDescent="0.2">
      <c r="A93" s="472">
        <v>1</v>
      </c>
      <c r="B93" s="321">
        <v>90</v>
      </c>
      <c r="C93" s="320" t="s">
        <v>1231</v>
      </c>
      <c r="D93" s="320" t="s">
        <v>1722</v>
      </c>
      <c r="E93" s="260">
        <v>12</v>
      </c>
      <c r="F93" s="403" t="s">
        <v>631</v>
      </c>
      <c r="G93" s="510" t="s">
        <v>1204</v>
      </c>
      <c r="H93" s="330" t="s">
        <v>444</v>
      </c>
      <c r="I93" s="320" t="s">
        <v>313</v>
      </c>
      <c r="J93" s="323" t="s">
        <v>752</v>
      </c>
      <c r="K93" s="323" t="s">
        <v>182</v>
      </c>
      <c r="L93" s="320" t="s">
        <v>351</v>
      </c>
      <c r="M93" s="340" t="s">
        <v>1721</v>
      </c>
      <c r="N93" s="576">
        <v>1585525680</v>
      </c>
      <c r="O93" s="320" t="s">
        <v>1283</v>
      </c>
      <c r="P93" s="328" t="s">
        <v>888</v>
      </c>
      <c r="Q93" s="514" t="s">
        <v>901</v>
      </c>
    </row>
    <row r="94" spans="1:20" ht="380.25" customHeight="1" x14ac:dyDescent="0.2">
      <c r="A94" s="472">
        <v>1</v>
      </c>
      <c r="B94" s="321">
        <v>91</v>
      </c>
      <c r="C94" s="320" t="s">
        <v>1723</v>
      </c>
      <c r="D94" s="320" t="s">
        <v>1724</v>
      </c>
      <c r="E94" s="260">
        <v>34</v>
      </c>
      <c r="F94" s="403" t="s">
        <v>628</v>
      </c>
      <c r="G94" s="510" t="s">
        <v>1204</v>
      </c>
      <c r="H94" s="330" t="s">
        <v>444</v>
      </c>
      <c r="I94" s="323" t="s">
        <v>283</v>
      </c>
      <c r="J94" s="323" t="s">
        <v>752</v>
      </c>
      <c r="K94" s="323" t="s">
        <v>182</v>
      </c>
      <c r="L94" s="320" t="s">
        <v>351</v>
      </c>
      <c r="M94" s="340" t="s">
        <v>1899</v>
      </c>
      <c r="N94" s="575">
        <v>1799784253</v>
      </c>
      <c r="O94" s="320" t="s">
        <v>1283</v>
      </c>
      <c r="P94" s="328" t="s">
        <v>888</v>
      </c>
      <c r="Q94" s="535" t="s">
        <v>1165</v>
      </c>
    </row>
    <row r="95" spans="1:20" ht="390.75" customHeight="1" x14ac:dyDescent="0.2">
      <c r="A95" s="472">
        <v>1</v>
      </c>
      <c r="B95" s="321">
        <v>92</v>
      </c>
      <c r="C95" s="320" t="s">
        <v>1220</v>
      </c>
      <c r="D95" s="320" t="s">
        <v>1725</v>
      </c>
      <c r="E95" s="260">
        <v>16</v>
      </c>
      <c r="F95" s="403" t="s">
        <v>1214</v>
      </c>
      <c r="G95" s="510" t="s">
        <v>1204</v>
      </c>
      <c r="H95" s="330" t="s">
        <v>444</v>
      </c>
      <c r="I95" s="323" t="s">
        <v>283</v>
      </c>
      <c r="J95" s="323" t="s">
        <v>752</v>
      </c>
      <c r="K95" s="323" t="s">
        <v>182</v>
      </c>
      <c r="L95" s="320" t="s">
        <v>351</v>
      </c>
      <c r="M95" s="325" t="s">
        <v>1968</v>
      </c>
      <c r="N95" s="577">
        <v>5412483231.7799997</v>
      </c>
      <c r="O95" s="320" t="s">
        <v>1283</v>
      </c>
      <c r="P95" s="328" t="s">
        <v>888</v>
      </c>
      <c r="Q95" s="514" t="s">
        <v>1309</v>
      </c>
      <c r="R95" s="487" t="s">
        <v>1969</v>
      </c>
      <c r="T95" s="571"/>
    </row>
    <row r="96" spans="1:20" ht="267" customHeight="1" x14ac:dyDescent="0.2">
      <c r="A96" s="472">
        <v>1</v>
      </c>
      <c r="B96" s="321">
        <v>93</v>
      </c>
      <c r="C96" s="322" t="s">
        <v>1414</v>
      </c>
      <c r="D96" s="530" t="s">
        <v>1255</v>
      </c>
      <c r="E96" s="578">
        <v>30</v>
      </c>
      <c r="F96" s="579" t="s">
        <v>662</v>
      </c>
      <c r="G96" s="510" t="s">
        <v>1204</v>
      </c>
      <c r="H96" s="530" t="s">
        <v>444</v>
      </c>
      <c r="I96" s="530" t="s">
        <v>123</v>
      </c>
      <c r="J96" s="323" t="s">
        <v>752</v>
      </c>
      <c r="K96" s="530" t="s">
        <v>19</v>
      </c>
      <c r="L96" s="320" t="s">
        <v>351</v>
      </c>
      <c r="M96" s="325" t="s">
        <v>1059</v>
      </c>
      <c r="N96" s="530">
        <v>3423704781</v>
      </c>
      <c r="O96" s="530" t="s">
        <v>1284</v>
      </c>
      <c r="P96" s="530" t="s">
        <v>888</v>
      </c>
      <c r="Q96" s="514" t="s">
        <v>1841</v>
      </c>
    </row>
    <row r="97" spans="1:20" ht="222" customHeight="1" x14ac:dyDescent="0.2">
      <c r="A97" s="472">
        <v>1</v>
      </c>
      <c r="B97" s="321">
        <v>94</v>
      </c>
      <c r="C97" s="320" t="s">
        <v>1415</v>
      </c>
      <c r="D97" s="320" t="s">
        <v>1255</v>
      </c>
      <c r="E97" s="412">
        <v>30</v>
      </c>
      <c r="F97" s="403" t="s">
        <v>662</v>
      </c>
      <c r="G97" s="510" t="s">
        <v>1204</v>
      </c>
      <c r="H97" s="330" t="s">
        <v>444</v>
      </c>
      <c r="I97" s="329" t="s">
        <v>123</v>
      </c>
      <c r="J97" s="323" t="s">
        <v>752</v>
      </c>
      <c r="K97" s="323" t="s">
        <v>182</v>
      </c>
      <c r="L97" s="320" t="s">
        <v>351</v>
      </c>
      <c r="M97" s="338" t="s">
        <v>988</v>
      </c>
      <c r="N97" s="540">
        <v>1471333006</v>
      </c>
      <c r="O97" s="323" t="s">
        <v>1284</v>
      </c>
      <c r="P97" s="320" t="s">
        <v>888</v>
      </c>
      <c r="Q97" s="514"/>
    </row>
    <row r="98" spans="1:20" ht="159" customHeight="1" x14ac:dyDescent="0.2">
      <c r="A98" s="472">
        <v>1</v>
      </c>
      <c r="B98" s="321">
        <v>95</v>
      </c>
      <c r="C98" s="320" t="s">
        <v>1416</v>
      </c>
      <c r="D98" s="320" t="s">
        <v>1255</v>
      </c>
      <c r="E98" s="412">
        <v>30</v>
      </c>
      <c r="F98" s="403" t="s">
        <v>662</v>
      </c>
      <c r="G98" s="510" t="s">
        <v>1204</v>
      </c>
      <c r="H98" s="322" t="s">
        <v>444</v>
      </c>
      <c r="I98" s="323" t="s">
        <v>123</v>
      </c>
      <c r="J98" s="323" t="s">
        <v>752</v>
      </c>
      <c r="K98" s="540" t="s">
        <v>182</v>
      </c>
      <c r="L98" s="320" t="s">
        <v>351</v>
      </c>
      <c r="M98" s="324" t="s">
        <v>989</v>
      </c>
      <c r="N98" s="540">
        <v>2325858952</v>
      </c>
      <c r="O98" s="323" t="s">
        <v>1284</v>
      </c>
      <c r="P98" s="320" t="s">
        <v>888</v>
      </c>
      <c r="Q98" s="514" t="s">
        <v>1842</v>
      </c>
    </row>
    <row r="99" spans="1:20" ht="123" customHeight="1" x14ac:dyDescent="0.2">
      <c r="A99" s="472">
        <v>1</v>
      </c>
      <c r="B99" s="321">
        <v>96</v>
      </c>
      <c r="C99" s="320" t="s">
        <v>1417</v>
      </c>
      <c r="D99" s="320" t="s">
        <v>1255</v>
      </c>
      <c r="E99" s="412">
        <v>30</v>
      </c>
      <c r="F99" s="403" t="s">
        <v>662</v>
      </c>
      <c r="G99" s="510" t="s">
        <v>1204</v>
      </c>
      <c r="H99" s="322" t="s">
        <v>444</v>
      </c>
      <c r="I99" s="323" t="s">
        <v>123</v>
      </c>
      <c r="J99" s="323" t="s">
        <v>752</v>
      </c>
      <c r="K99" s="540" t="s">
        <v>182</v>
      </c>
      <c r="L99" s="320" t="s">
        <v>351</v>
      </c>
      <c r="M99" s="340" t="s">
        <v>1418</v>
      </c>
      <c r="N99" s="575">
        <v>1261269822</v>
      </c>
      <c r="O99" s="323" t="s">
        <v>1284</v>
      </c>
      <c r="P99" s="320" t="s">
        <v>888</v>
      </c>
      <c r="Q99" s="514"/>
    </row>
    <row r="100" spans="1:20" ht="168" x14ac:dyDescent="0.2">
      <c r="A100" s="472">
        <v>1</v>
      </c>
      <c r="B100" s="321">
        <v>97</v>
      </c>
      <c r="C100" s="320" t="s">
        <v>1419</v>
      </c>
      <c r="D100" s="320" t="s">
        <v>1255</v>
      </c>
      <c r="E100" s="412">
        <v>30</v>
      </c>
      <c r="F100" s="403" t="s">
        <v>662</v>
      </c>
      <c r="G100" s="510" t="s">
        <v>1204</v>
      </c>
      <c r="H100" s="322" t="s">
        <v>444</v>
      </c>
      <c r="I100" s="323" t="s">
        <v>123</v>
      </c>
      <c r="J100" s="323" t="s">
        <v>752</v>
      </c>
      <c r="K100" s="540" t="s">
        <v>182</v>
      </c>
      <c r="L100" s="320" t="s">
        <v>351</v>
      </c>
      <c r="M100" s="341" t="s">
        <v>1420</v>
      </c>
      <c r="N100" s="549">
        <v>3574708030</v>
      </c>
      <c r="O100" s="323" t="s">
        <v>1284</v>
      </c>
      <c r="P100" s="320" t="s">
        <v>888</v>
      </c>
      <c r="Q100" s="514" t="s">
        <v>1264</v>
      </c>
    </row>
    <row r="101" spans="1:20" ht="409.5" x14ac:dyDescent="0.2">
      <c r="A101" s="472"/>
      <c r="B101" s="467" t="s">
        <v>960</v>
      </c>
      <c r="C101" s="352" t="s">
        <v>1726</v>
      </c>
      <c r="D101" s="320" t="s">
        <v>1727</v>
      </c>
      <c r="E101" s="412">
        <v>30</v>
      </c>
      <c r="F101" s="403" t="s">
        <v>662</v>
      </c>
      <c r="G101" s="510" t="s">
        <v>1204</v>
      </c>
      <c r="H101" s="322" t="s">
        <v>444</v>
      </c>
      <c r="I101" s="323" t="s">
        <v>123</v>
      </c>
      <c r="J101" s="323" t="s">
        <v>752</v>
      </c>
      <c r="K101" s="323" t="s">
        <v>182</v>
      </c>
      <c r="L101" s="320" t="s">
        <v>351</v>
      </c>
      <c r="M101" s="324" t="s">
        <v>1935</v>
      </c>
      <c r="N101" s="556"/>
      <c r="O101" s="323" t="s">
        <v>1283</v>
      </c>
      <c r="P101" s="320" t="s">
        <v>888</v>
      </c>
      <c r="Q101" s="514" t="s">
        <v>1141</v>
      </c>
      <c r="S101" s="532">
        <v>11938288847.1</v>
      </c>
      <c r="T101" s="1251">
        <f>+SUM(N96:N100)-4453271-112802445.2-296980030</f>
        <v>11642638844.799999</v>
      </c>
    </row>
    <row r="102" spans="1:20" ht="408.75" customHeight="1" x14ac:dyDescent="0.2">
      <c r="A102" s="472">
        <v>1</v>
      </c>
      <c r="B102" s="321">
        <v>98</v>
      </c>
      <c r="C102" s="320" t="s">
        <v>1728</v>
      </c>
      <c r="D102" s="321" t="s">
        <v>1901</v>
      </c>
      <c r="E102" s="402"/>
      <c r="F102" s="403"/>
      <c r="G102" s="510" t="s">
        <v>1204</v>
      </c>
      <c r="H102" s="322" t="s">
        <v>444</v>
      </c>
      <c r="I102" s="320" t="s">
        <v>617</v>
      </c>
      <c r="J102" s="323" t="s">
        <v>752</v>
      </c>
      <c r="K102" s="323" t="s">
        <v>182</v>
      </c>
      <c r="L102" s="320" t="s">
        <v>351</v>
      </c>
      <c r="M102" s="340" t="s">
        <v>1900</v>
      </c>
      <c r="N102" s="540">
        <v>663080857.09000003</v>
      </c>
      <c r="O102" s="323" t="s">
        <v>1284</v>
      </c>
      <c r="P102" s="320" t="s">
        <v>888</v>
      </c>
      <c r="Q102" s="514"/>
    </row>
    <row r="103" spans="1:20" ht="408.75" customHeight="1" x14ac:dyDescent="0.2">
      <c r="A103" s="472">
        <v>1</v>
      </c>
      <c r="B103" s="321">
        <v>99</v>
      </c>
      <c r="C103" s="320" t="s">
        <v>1730</v>
      </c>
      <c r="D103" s="320" t="s">
        <v>1729</v>
      </c>
      <c r="E103" s="253">
        <v>9</v>
      </c>
      <c r="F103" s="404" t="s">
        <v>598</v>
      </c>
      <c r="G103" s="510" t="s">
        <v>1204</v>
      </c>
      <c r="H103" s="322" t="s">
        <v>444</v>
      </c>
      <c r="I103" s="323" t="s">
        <v>283</v>
      </c>
      <c r="J103" s="323" t="s">
        <v>752</v>
      </c>
      <c r="K103" s="323" t="s">
        <v>182</v>
      </c>
      <c r="L103" s="320" t="s">
        <v>351</v>
      </c>
      <c r="M103" s="324" t="s">
        <v>1814</v>
      </c>
      <c r="N103" s="580">
        <v>6700000000</v>
      </c>
      <c r="O103" s="323" t="s">
        <v>1284</v>
      </c>
      <c r="P103" s="320" t="s">
        <v>888</v>
      </c>
      <c r="Q103" s="514"/>
    </row>
    <row r="104" spans="1:20" ht="314.25" customHeight="1" x14ac:dyDescent="0.2">
      <c r="A104" s="472">
        <v>1</v>
      </c>
      <c r="B104" s="321">
        <v>100</v>
      </c>
      <c r="C104" s="320" t="s">
        <v>978</v>
      </c>
      <c r="D104" s="320" t="s">
        <v>1731</v>
      </c>
      <c r="E104" s="253">
        <v>25</v>
      </c>
      <c r="F104" s="403" t="s">
        <v>1216</v>
      </c>
      <c r="G104" s="510" t="s">
        <v>1204</v>
      </c>
      <c r="H104" s="322" t="s">
        <v>444</v>
      </c>
      <c r="I104" s="323" t="s">
        <v>283</v>
      </c>
      <c r="J104" s="323" t="s">
        <v>752</v>
      </c>
      <c r="K104" s="342" t="s">
        <v>180</v>
      </c>
      <c r="L104" s="320" t="s">
        <v>351</v>
      </c>
      <c r="M104" s="324" t="s">
        <v>1421</v>
      </c>
      <c r="N104" s="352">
        <v>1355381268.1199999</v>
      </c>
      <c r="O104" s="320" t="s">
        <v>1283</v>
      </c>
      <c r="P104" s="581" t="s">
        <v>299</v>
      </c>
      <c r="Q104" s="514" t="s">
        <v>1010</v>
      </c>
    </row>
    <row r="105" spans="1:20" ht="338.25" customHeight="1" x14ac:dyDescent="0.2">
      <c r="A105" s="472">
        <v>1</v>
      </c>
      <c r="B105" s="321">
        <v>101</v>
      </c>
      <c r="C105" s="343" t="s">
        <v>682</v>
      </c>
      <c r="D105" s="322"/>
      <c r="E105" s="402"/>
      <c r="F105" s="582" t="s">
        <v>984</v>
      </c>
      <c r="G105" s="510" t="s">
        <v>1204</v>
      </c>
      <c r="H105" s="323" t="s">
        <v>444</v>
      </c>
      <c r="I105" s="329" t="s">
        <v>105</v>
      </c>
      <c r="J105" s="323" t="s">
        <v>752</v>
      </c>
      <c r="K105" s="322" t="s">
        <v>182</v>
      </c>
      <c r="L105" s="320" t="s">
        <v>351</v>
      </c>
      <c r="M105" s="344" t="s">
        <v>1422</v>
      </c>
      <c r="N105" s="530">
        <v>530000375</v>
      </c>
      <c r="O105" s="320" t="s">
        <v>1282</v>
      </c>
      <c r="P105" s="320" t="s">
        <v>281</v>
      </c>
      <c r="Q105" s="514"/>
    </row>
    <row r="106" spans="1:20" ht="408.75" customHeight="1" x14ac:dyDescent="0.2">
      <c r="A106" s="472">
        <v>1</v>
      </c>
      <c r="B106" s="321">
        <v>102</v>
      </c>
      <c r="C106" s="320" t="s">
        <v>742</v>
      </c>
      <c r="D106" s="322" t="s">
        <v>1732</v>
      </c>
      <c r="E106" s="260">
        <v>28</v>
      </c>
      <c r="F106" s="589" t="s">
        <v>1058</v>
      </c>
      <c r="G106" s="510" t="s">
        <v>1204</v>
      </c>
      <c r="H106" s="329" t="s">
        <v>444</v>
      </c>
      <c r="I106" s="320" t="s">
        <v>313</v>
      </c>
      <c r="J106" s="323" t="s">
        <v>752</v>
      </c>
      <c r="K106" s="323" t="s">
        <v>182</v>
      </c>
      <c r="L106" s="320" t="s">
        <v>351</v>
      </c>
      <c r="M106" s="341" t="s">
        <v>1423</v>
      </c>
      <c r="N106" s="583">
        <v>219053659</v>
      </c>
      <c r="O106" s="320" t="s">
        <v>1283</v>
      </c>
      <c r="P106" s="328" t="s">
        <v>888</v>
      </c>
      <c r="Q106" s="514" t="s">
        <v>1020</v>
      </c>
    </row>
    <row r="107" spans="1:20" ht="409.5" customHeight="1" x14ac:dyDescent="0.2">
      <c r="A107" s="472">
        <v>1</v>
      </c>
      <c r="B107" s="321">
        <v>103</v>
      </c>
      <c r="C107" s="322" t="s">
        <v>1733</v>
      </c>
      <c r="D107" s="320" t="s">
        <v>1734</v>
      </c>
      <c r="E107" s="402">
        <v>13</v>
      </c>
      <c r="F107" s="509" t="s">
        <v>632</v>
      </c>
      <c r="G107" s="510" t="s">
        <v>1204</v>
      </c>
      <c r="H107" s="322" t="s">
        <v>444</v>
      </c>
      <c r="I107" s="320" t="s">
        <v>44</v>
      </c>
      <c r="J107" s="323" t="s">
        <v>752</v>
      </c>
      <c r="K107" s="322" t="s">
        <v>19</v>
      </c>
      <c r="L107" s="320" t="s">
        <v>351</v>
      </c>
      <c r="M107" s="325" t="s">
        <v>1872</v>
      </c>
      <c r="N107" s="351">
        <v>384903065.30000001</v>
      </c>
      <c r="O107" s="320" t="s">
        <v>1283</v>
      </c>
      <c r="P107" s="328" t="s">
        <v>888</v>
      </c>
      <c r="Q107" s="514"/>
    </row>
    <row r="108" spans="1:20" ht="408.75" customHeight="1" x14ac:dyDescent="0.2">
      <c r="A108" s="472">
        <v>1</v>
      </c>
      <c r="B108" s="321">
        <v>104</v>
      </c>
      <c r="C108" s="346" t="s">
        <v>1735</v>
      </c>
      <c r="D108" s="320" t="s">
        <v>1736</v>
      </c>
      <c r="E108" s="402">
        <v>22</v>
      </c>
      <c r="F108" s="584" t="s">
        <v>1120</v>
      </c>
      <c r="G108" s="510" t="s">
        <v>1204</v>
      </c>
      <c r="H108" s="587" t="s">
        <v>444</v>
      </c>
      <c r="I108" s="332" t="s">
        <v>173</v>
      </c>
      <c r="J108" s="323" t="s">
        <v>752</v>
      </c>
      <c r="K108" s="320" t="s">
        <v>164</v>
      </c>
      <c r="L108" s="320" t="s">
        <v>351</v>
      </c>
      <c r="M108" s="347" t="s">
        <v>1802</v>
      </c>
      <c r="N108" s="334">
        <v>92886543059</v>
      </c>
      <c r="O108" s="588" t="s">
        <v>1283</v>
      </c>
      <c r="P108" s="320" t="s">
        <v>281</v>
      </c>
      <c r="Q108" s="514" t="s">
        <v>1424</v>
      </c>
    </row>
    <row r="109" spans="1:20" ht="408.75" customHeight="1" x14ac:dyDescent="0.2">
      <c r="A109" s="472">
        <v>1</v>
      </c>
      <c r="B109" s="321">
        <v>105</v>
      </c>
      <c r="C109" s="346" t="s">
        <v>1738</v>
      </c>
      <c r="D109" s="320" t="s">
        <v>1739</v>
      </c>
      <c r="E109" s="402">
        <v>2</v>
      </c>
      <c r="F109" s="589" t="s">
        <v>1737</v>
      </c>
      <c r="G109" s="510" t="s">
        <v>1204</v>
      </c>
      <c r="H109" s="322" t="s">
        <v>444</v>
      </c>
      <c r="I109" s="320" t="s">
        <v>173</v>
      </c>
      <c r="J109" s="323" t="s">
        <v>752</v>
      </c>
      <c r="K109" s="320" t="s">
        <v>28</v>
      </c>
      <c r="L109" s="320" t="s">
        <v>351</v>
      </c>
      <c r="M109" s="325" t="s">
        <v>1902</v>
      </c>
      <c r="N109" s="351">
        <v>12710787709.790001</v>
      </c>
      <c r="O109" s="320" t="s">
        <v>1283</v>
      </c>
      <c r="P109" s="328" t="s">
        <v>281</v>
      </c>
      <c r="Q109" s="514" t="s">
        <v>884</v>
      </c>
    </row>
    <row r="110" spans="1:20" ht="384" customHeight="1" x14ac:dyDescent="0.2">
      <c r="A110" s="472">
        <v>1</v>
      </c>
      <c r="B110" s="321">
        <v>106</v>
      </c>
      <c r="C110" s="328" t="s">
        <v>1740</v>
      </c>
      <c r="D110" s="328" t="s">
        <v>1741</v>
      </c>
      <c r="E110" s="590">
        <v>20</v>
      </c>
      <c r="F110" s="557" t="s">
        <v>912</v>
      </c>
      <c r="G110" s="510" t="s">
        <v>1204</v>
      </c>
      <c r="H110" s="558" t="s">
        <v>444</v>
      </c>
      <c r="I110" s="591" t="s">
        <v>455</v>
      </c>
      <c r="J110" s="323" t="s">
        <v>752</v>
      </c>
      <c r="K110" s="558" t="s">
        <v>182</v>
      </c>
      <c r="L110" s="320" t="s">
        <v>351</v>
      </c>
      <c r="M110" s="592" t="s">
        <v>1874</v>
      </c>
      <c r="N110" s="593">
        <v>3401597389</v>
      </c>
      <c r="O110" s="327" t="s">
        <v>1283</v>
      </c>
      <c r="P110" s="320" t="s">
        <v>888</v>
      </c>
      <c r="Q110" s="514" t="s">
        <v>1203</v>
      </c>
    </row>
    <row r="111" spans="1:20" ht="409.5" customHeight="1" x14ac:dyDescent="0.2">
      <c r="A111" s="472">
        <v>1</v>
      </c>
      <c r="B111" s="321">
        <v>107</v>
      </c>
      <c r="C111" s="335" t="s">
        <v>1743</v>
      </c>
      <c r="D111" s="320" t="s">
        <v>1744</v>
      </c>
      <c r="E111" s="260">
        <v>17</v>
      </c>
      <c r="F111" s="403" t="s">
        <v>887</v>
      </c>
      <c r="G111" s="510" t="s">
        <v>1204</v>
      </c>
      <c r="H111" s="330" t="s">
        <v>444</v>
      </c>
      <c r="I111" s="332" t="s">
        <v>455</v>
      </c>
      <c r="J111" s="323" t="s">
        <v>752</v>
      </c>
      <c r="K111" s="320" t="s">
        <v>19</v>
      </c>
      <c r="L111" s="320" t="s">
        <v>351</v>
      </c>
      <c r="M111" s="333" t="s">
        <v>1425</v>
      </c>
      <c r="N111" s="585">
        <v>7086750346</v>
      </c>
      <c r="O111" s="320" t="s">
        <v>1283</v>
      </c>
      <c r="P111" s="328" t="s">
        <v>888</v>
      </c>
      <c r="Q111" s="512" t="s">
        <v>926</v>
      </c>
    </row>
    <row r="112" spans="1:20" ht="236.25" customHeight="1" x14ac:dyDescent="0.2">
      <c r="A112" s="472">
        <v>1</v>
      </c>
      <c r="B112" s="321">
        <v>108</v>
      </c>
      <c r="C112" s="346" t="s">
        <v>1426</v>
      </c>
      <c r="D112" s="320" t="s">
        <v>1256</v>
      </c>
      <c r="E112" s="402">
        <v>11</v>
      </c>
      <c r="F112" s="589" t="s">
        <v>893</v>
      </c>
      <c r="G112" s="510" t="s">
        <v>1204</v>
      </c>
      <c r="H112" s="330" t="s">
        <v>444</v>
      </c>
      <c r="I112" s="323" t="s">
        <v>283</v>
      </c>
      <c r="J112" s="323" t="s">
        <v>752</v>
      </c>
      <c r="K112" s="332" t="s">
        <v>28</v>
      </c>
      <c r="L112" s="320" t="s">
        <v>351</v>
      </c>
      <c r="M112" s="333" t="s">
        <v>1137</v>
      </c>
      <c r="N112" s="334">
        <v>1360145135</v>
      </c>
      <c r="O112" s="335" t="s">
        <v>1284</v>
      </c>
      <c r="P112" s="320" t="s">
        <v>888</v>
      </c>
      <c r="Q112" s="514"/>
    </row>
    <row r="113" spans="1:28" ht="256.5" customHeight="1" x14ac:dyDescent="0.2">
      <c r="A113" s="472">
        <v>1</v>
      </c>
      <c r="B113" s="321">
        <v>109</v>
      </c>
      <c r="C113" s="335" t="s">
        <v>1427</v>
      </c>
      <c r="D113" s="320" t="s">
        <v>1256</v>
      </c>
      <c r="E113" s="402">
        <v>11</v>
      </c>
      <c r="F113" s="589" t="s">
        <v>893</v>
      </c>
      <c r="G113" s="510" t="s">
        <v>1204</v>
      </c>
      <c r="H113" s="330" t="s">
        <v>444</v>
      </c>
      <c r="I113" s="323" t="s">
        <v>283</v>
      </c>
      <c r="J113" s="323" t="s">
        <v>752</v>
      </c>
      <c r="K113" s="332" t="s">
        <v>19</v>
      </c>
      <c r="L113" s="320" t="s">
        <v>351</v>
      </c>
      <c r="M113" s="348" t="s">
        <v>1138</v>
      </c>
      <c r="N113" s="334">
        <v>8273635194</v>
      </c>
      <c r="O113" s="335" t="s">
        <v>1284</v>
      </c>
      <c r="P113" s="320" t="s">
        <v>888</v>
      </c>
      <c r="Q113" s="514"/>
    </row>
    <row r="114" spans="1:28" ht="342" customHeight="1" x14ac:dyDescent="0.2">
      <c r="A114" s="472"/>
      <c r="B114" s="467" t="s">
        <v>960</v>
      </c>
      <c r="C114" s="346" t="s">
        <v>1428</v>
      </c>
      <c r="D114" s="320" t="s">
        <v>1745</v>
      </c>
      <c r="E114" s="402">
        <v>11</v>
      </c>
      <c r="F114" s="589" t="s">
        <v>893</v>
      </c>
      <c r="G114" s="510" t="s">
        <v>1204</v>
      </c>
      <c r="H114" s="330" t="s">
        <v>444</v>
      </c>
      <c r="I114" s="323" t="s">
        <v>283</v>
      </c>
      <c r="J114" s="323" t="s">
        <v>752</v>
      </c>
      <c r="K114" s="320" t="s">
        <v>19</v>
      </c>
      <c r="L114" s="320" t="s">
        <v>351</v>
      </c>
      <c r="M114" s="349" t="s">
        <v>1875</v>
      </c>
      <c r="N114" s="334"/>
      <c r="O114" s="335" t="s">
        <v>1284</v>
      </c>
      <c r="P114" s="320" t="s">
        <v>888</v>
      </c>
      <c r="Q114" s="514"/>
    </row>
    <row r="115" spans="1:28" ht="342.75" customHeight="1" x14ac:dyDescent="0.2">
      <c r="A115" s="472">
        <v>1</v>
      </c>
      <c r="B115" s="321">
        <v>110</v>
      </c>
      <c r="C115" s="320" t="s">
        <v>1747</v>
      </c>
      <c r="D115" s="320"/>
      <c r="E115" s="402"/>
      <c r="F115" s="1212" t="s">
        <v>1746</v>
      </c>
      <c r="G115" s="510" t="s">
        <v>1204</v>
      </c>
      <c r="H115" s="330" t="s">
        <v>444</v>
      </c>
      <c r="I115" s="320" t="s">
        <v>106</v>
      </c>
      <c r="J115" s="323" t="s">
        <v>752</v>
      </c>
      <c r="K115" s="320" t="s">
        <v>19</v>
      </c>
      <c r="L115" s="320" t="s">
        <v>351</v>
      </c>
      <c r="M115" s="345" t="s">
        <v>1429</v>
      </c>
      <c r="N115" s="350">
        <v>3763775925</v>
      </c>
      <c r="O115" s="320" t="s">
        <v>1283</v>
      </c>
      <c r="P115" s="328" t="s">
        <v>888</v>
      </c>
      <c r="Q115" s="361"/>
    </row>
    <row r="116" spans="1:28" ht="408.75" customHeight="1" x14ac:dyDescent="0.2">
      <c r="A116" s="472">
        <v>1</v>
      </c>
      <c r="B116" s="321">
        <v>111</v>
      </c>
      <c r="C116" s="320" t="s">
        <v>1748</v>
      </c>
      <c r="D116" s="321" t="s">
        <v>1876</v>
      </c>
      <c r="E116" s="260">
        <v>29</v>
      </c>
      <c r="F116" s="1248" t="s">
        <v>1855</v>
      </c>
      <c r="G116" s="510" t="s">
        <v>1204</v>
      </c>
      <c r="H116" s="330" t="s">
        <v>444</v>
      </c>
      <c r="I116" s="320" t="s">
        <v>44</v>
      </c>
      <c r="J116" s="323" t="s">
        <v>752</v>
      </c>
      <c r="K116" s="322" t="s">
        <v>28</v>
      </c>
      <c r="L116" s="320" t="s">
        <v>351</v>
      </c>
      <c r="M116" s="325" t="s">
        <v>1856</v>
      </c>
      <c r="N116" s="513">
        <v>2830903506</v>
      </c>
      <c r="O116" s="323" t="s">
        <v>1286</v>
      </c>
      <c r="P116" s="320" t="s">
        <v>281</v>
      </c>
      <c r="Q116" s="594" t="s">
        <v>1430</v>
      </c>
    </row>
    <row r="117" spans="1:28" ht="409.5" customHeight="1" x14ac:dyDescent="0.2">
      <c r="A117" s="472">
        <v>1</v>
      </c>
      <c r="B117" s="321">
        <v>112</v>
      </c>
      <c r="C117" s="320"/>
      <c r="D117" s="320" t="s">
        <v>1431</v>
      </c>
      <c r="E117" s="260">
        <v>3</v>
      </c>
      <c r="F117" s="509" t="s">
        <v>623</v>
      </c>
      <c r="G117" s="510" t="s">
        <v>1195</v>
      </c>
      <c r="H117" s="322" t="s">
        <v>534</v>
      </c>
      <c r="I117" s="320" t="s">
        <v>319</v>
      </c>
      <c r="J117" s="323" t="s">
        <v>752</v>
      </c>
      <c r="K117" s="320" t="s">
        <v>28</v>
      </c>
      <c r="L117" s="320" t="s">
        <v>812</v>
      </c>
      <c r="M117" s="325" t="s">
        <v>1970</v>
      </c>
      <c r="N117" s="586">
        <v>430000000</v>
      </c>
      <c r="O117" s="323" t="s">
        <v>1286</v>
      </c>
      <c r="P117" s="320" t="s">
        <v>281</v>
      </c>
      <c r="Q117" s="595" t="s">
        <v>890</v>
      </c>
      <c r="R117" s="318" t="s">
        <v>1955</v>
      </c>
      <c r="S117" s="318" t="s">
        <v>1956</v>
      </c>
    </row>
    <row r="118" spans="1:28" ht="321.60000000000002" customHeight="1" x14ac:dyDescent="0.2">
      <c r="A118" s="472">
        <v>1</v>
      </c>
      <c r="B118" s="321">
        <v>113</v>
      </c>
      <c r="C118" s="596" t="s">
        <v>1827</v>
      </c>
      <c r="D118" s="320" t="s">
        <v>1432</v>
      </c>
      <c r="E118" s="260">
        <v>14</v>
      </c>
      <c r="F118" s="403" t="s">
        <v>1351</v>
      </c>
      <c r="G118" s="510" t="s">
        <v>1204</v>
      </c>
      <c r="H118" s="320" t="s">
        <v>444</v>
      </c>
      <c r="I118" s="320" t="s">
        <v>851</v>
      </c>
      <c r="J118" s="323" t="s">
        <v>752</v>
      </c>
      <c r="K118" s="320" t="s">
        <v>19</v>
      </c>
      <c r="L118" s="320" t="s">
        <v>812</v>
      </c>
      <c r="M118" s="567" t="s">
        <v>1826</v>
      </c>
      <c r="N118" s="352">
        <v>220048548</v>
      </c>
      <c r="O118" s="320" t="s">
        <v>1286</v>
      </c>
      <c r="P118" s="320" t="s">
        <v>281</v>
      </c>
      <c r="Q118" s="535" t="s">
        <v>797</v>
      </c>
    </row>
    <row r="119" spans="1:28" ht="335.25" customHeight="1" x14ac:dyDescent="0.2">
      <c r="A119" s="472">
        <v>1</v>
      </c>
      <c r="B119" s="321">
        <v>114</v>
      </c>
      <c r="C119" s="320" t="s">
        <v>1433</v>
      </c>
      <c r="D119" s="322" t="s">
        <v>1749</v>
      </c>
      <c r="E119" s="590">
        <v>26</v>
      </c>
      <c r="F119" s="584" t="s">
        <v>1065</v>
      </c>
      <c r="G119" s="510" t="s">
        <v>1204</v>
      </c>
      <c r="H119" s="323" t="s">
        <v>444</v>
      </c>
      <c r="I119" s="320" t="s">
        <v>321</v>
      </c>
      <c r="J119" s="323" t="s">
        <v>752</v>
      </c>
      <c r="K119" s="323" t="s">
        <v>19</v>
      </c>
      <c r="L119" s="320" t="s">
        <v>351</v>
      </c>
      <c r="M119" s="324" t="s">
        <v>1434</v>
      </c>
      <c r="N119" s="352">
        <v>44123790274</v>
      </c>
      <c r="O119" s="320" t="s">
        <v>1282</v>
      </c>
      <c r="P119" s="320" t="s">
        <v>281</v>
      </c>
      <c r="Q119" s="535" t="s">
        <v>1175</v>
      </c>
    </row>
    <row r="120" spans="1:28" ht="388.5" customHeight="1" x14ac:dyDescent="0.2">
      <c r="A120" s="472">
        <v>1</v>
      </c>
      <c r="B120" s="321">
        <v>115</v>
      </c>
      <c r="C120" s="346" t="s">
        <v>1816</v>
      </c>
      <c r="D120" s="322" t="s">
        <v>1750</v>
      </c>
      <c r="E120" s="590">
        <v>10</v>
      </c>
      <c r="F120" s="403" t="s">
        <v>965</v>
      </c>
      <c r="G120" s="510" t="s">
        <v>1204</v>
      </c>
      <c r="H120" s="323" t="s">
        <v>444</v>
      </c>
      <c r="I120" s="320" t="s">
        <v>313</v>
      </c>
      <c r="J120" s="323" t="s">
        <v>752</v>
      </c>
      <c r="K120" s="323" t="s">
        <v>182</v>
      </c>
      <c r="L120" s="320" t="s">
        <v>351</v>
      </c>
      <c r="M120" s="348" t="s">
        <v>1815</v>
      </c>
      <c r="N120" s="334">
        <v>1395641215</v>
      </c>
      <c r="O120" s="326" t="s">
        <v>1283</v>
      </c>
      <c r="P120" s="320" t="s">
        <v>888</v>
      </c>
      <c r="Q120" s="535" t="s">
        <v>1141</v>
      </c>
    </row>
    <row r="121" spans="1:28" ht="409.5" customHeight="1" x14ac:dyDescent="0.2">
      <c r="A121" s="472">
        <v>1</v>
      </c>
      <c r="B121" s="321">
        <v>116</v>
      </c>
      <c r="C121" s="320" t="s">
        <v>1119</v>
      </c>
      <c r="D121" s="322" t="s">
        <v>1751</v>
      </c>
      <c r="E121" s="412">
        <v>10</v>
      </c>
      <c r="F121" s="584" t="s">
        <v>1005</v>
      </c>
      <c r="G121" s="510" t="s">
        <v>1204</v>
      </c>
      <c r="H121" s="323" t="s">
        <v>444</v>
      </c>
      <c r="I121" s="320" t="s">
        <v>106</v>
      </c>
      <c r="J121" s="323" t="s">
        <v>752</v>
      </c>
      <c r="K121" s="323" t="s">
        <v>182</v>
      </c>
      <c r="L121" s="320" t="s">
        <v>351</v>
      </c>
      <c r="M121" s="345" t="s">
        <v>1435</v>
      </c>
      <c r="N121" s="597">
        <v>5597322336</v>
      </c>
      <c r="O121" s="320" t="s">
        <v>1283</v>
      </c>
      <c r="P121" s="320" t="s">
        <v>888</v>
      </c>
      <c r="Q121" s="514"/>
    </row>
    <row r="122" spans="1:28" ht="408.75" customHeight="1" x14ac:dyDescent="0.2">
      <c r="A122" s="472">
        <v>1</v>
      </c>
      <c r="B122" s="321">
        <v>117</v>
      </c>
      <c r="C122" s="346" t="s">
        <v>1831</v>
      </c>
      <c r="D122" s="322" t="s">
        <v>1752</v>
      </c>
      <c r="E122" s="412">
        <v>28</v>
      </c>
      <c r="F122" s="584" t="s">
        <v>1022</v>
      </c>
      <c r="G122" s="510" t="s">
        <v>1204</v>
      </c>
      <c r="H122" s="323" t="s">
        <v>444</v>
      </c>
      <c r="I122" s="320" t="s">
        <v>105</v>
      </c>
      <c r="J122" s="323" t="s">
        <v>752</v>
      </c>
      <c r="K122" s="323" t="s">
        <v>19</v>
      </c>
      <c r="L122" s="320" t="s">
        <v>351</v>
      </c>
      <c r="M122" s="345" t="s">
        <v>1830</v>
      </c>
      <c r="N122" s="597">
        <v>2170647271</v>
      </c>
      <c r="O122" s="320" t="s">
        <v>1282</v>
      </c>
      <c r="P122" s="320" t="s">
        <v>281</v>
      </c>
      <c r="Q122" s="585" t="s">
        <v>1025</v>
      </c>
    </row>
    <row r="123" spans="1:28" ht="403.5" customHeight="1" x14ac:dyDescent="0.2">
      <c r="A123" s="472">
        <v>1</v>
      </c>
      <c r="B123" s="321">
        <v>118</v>
      </c>
      <c r="C123" s="346" t="s">
        <v>1232</v>
      </c>
      <c r="D123" s="322" t="s">
        <v>1753</v>
      </c>
      <c r="E123" s="402">
        <v>25</v>
      </c>
      <c r="F123" s="1258" t="s">
        <v>1125</v>
      </c>
      <c r="G123" s="510" t="s">
        <v>1204</v>
      </c>
      <c r="H123" s="322" t="s">
        <v>444</v>
      </c>
      <c r="I123" s="322" t="s">
        <v>314</v>
      </c>
      <c r="J123" s="323" t="s">
        <v>752</v>
      </c>
      <c r="K123" s="322" t="s">
        <v>182</v>
      </c>
      <c r="L123" s="320" t="s">
        <v>351</v>
      </c>
      <c r="M123" s="353" t="s">
        <v>1436</v>
      </c>
      <c r="N123" s="597">
        <v>6926682400</v>
      </c>
      <c r="O123" s="320" t="s">
        <v>1282</v>
      </c>
      <c r="P123" s="322" t="s">
        <v>281</v>
      </c>
      <c r="Q123" s="585"/>
    </row>
    <row r="124" spans="1:28" ht="381" customHeight="1" x14ac:dyDescent="0.2">
      <c r="A124" s="472">
        <v>1</v>
      </c>
      <c r="B124" s="321">
        <v>119</v>
      </c>
      <c r="C124" s="346" t="s">
        <v>1754</v>
      </c>
      <c r="D124" s="322"/>
      <c r="E124" s="402"/>
      <c r="F124" s="590" t="s">
        <v>1746</v>
      </c>
      <c r="G124" s="510" t="s">
        <v>1204</v>
      </c>
      <c r="H124" s="322" t="s">
        <v>444</v>
      </c>
      <c r="I124" s="322" t="s">
        <v>283</v>
      </c>
      <c r="J124" s="323" t="s">
        <v>752</v>
      </c>
      <c r="K124" s="390" t="s">
        <v>180</v>
      </c>
      <c r="L124" s="320" t="s">
        <v>351</v>
      </c>
      <c r="M124" s="353" t="s">
        <v>1437</v>
      </c>
      <c r="N124" s="597">
        <v>4025104449.8099999</v>
      </c>
      <c r="O124" s="322" t="s">
        <v>1283</v>
      </c>
      <c r="P124" s="467" t="s">
        <v>299</v>
      </c>
      <c r="Q124" s="585" t="s">
        <v>1126</v>
      </c>
    </row>
    <row r="125" spans="1:28" s="319" customFormat="1" ht="409.5" customHeight="1" x14ac:dyDescent="0.2">
      <c r="A125" s="472">
        <v>1</v>
      </c>
      <c r="B125" s="321">
        <v>120</v>
      </c>
      <c r="C125" s="346" t="s">
        <v>1756</v>
      </c>
      <c r="D125" s="322" t="s">
        <v>1755</v>
      </c>
      <c r="E125" s="402">
        <v>1</v>
      </c>
      <c r="F125" s="1258" t="s">
        <v>1143</v>
      </c>
      <c r="G125" s="510" t="s">
        <v>1204</v>
      </c>
      <c r="H125" s="322" t="s">
        <v>444</v>
      </c>
      <c r="I125" s="320" t="s">
        <v>105</v>
      </c>
      <c r="J125" s="323" t="s">
        <v>752</v>
      </c>
      <c r="K125" s="323" t="s">
        <v>182</v>
      </c>
      <c r="L125" s="320" t="s">
        <v>351</v>
      </c>
      <c r="M125" s="345" t="s">
        <v>1438</v>
      </c>
      <c r="N125" s="334">
        <v>382162483</v>
      </c>
      <c r="O125" s="320" t="s">
        <v>1282</v>
      </c>
      <c r="P125" s="320" t="s">
        <v>281</v>
      </c>
      <c r="Q125" s="585"/>
      <c r="R125" s="318"/>
      <c r="S125" s="318"/>
      <c r="T125" s="318"/>
      <c r="U125" s="318"/>
      <c r="V125" s="318"/>
      <c r="W125" s="318"/>
      <c r="X125" s="318"/>
      <c r="Y125" s="318"/>
      <c r="Z125" s="318"/>
      <c r="AA125" s="318"/>
      <c r="AB125" s="318"/>
    </row>
    <row r="126" spans="1:28" s="319" customFormat="1" ht="306.60000000000002" customHeight="1" x14ac:dyDescent="0.2">
      <c r="A126" s="472">
        <v>1</v>
      </c>
      <c r="B126" s="321">
        <v>121</v>
      </c>
      <c r="C126" s="346" t="s">
        <v>1818</v>
      </c>
      <c r="D126" s="322" t="s">
        <v>1819</v>
      </c>
      <c r="E126" s="402">
        <v>7</v>
      </c>
      <c r="F126" s="1258" t="s">
        <v>1352</v>
      </c>
      <c r="G126" s="510" t="s">
        <v>1204</v>
      </c>
      <c r="H126" s="322" t="s">
        <v>444</v>
      </c>
      <c r="I126" s="320" t="s">
        <v>314</v>
      </c>
      <c r="J126" s="323" t="s">
        <v>752</v>
      </c>
      <c r="K126" s="320" t="s">
        <v>19</v>
      </c>
      <c r="L126" s="320" t="s">
        <v>351</v>
      </c>
      <c r="M126" s="568" t="s">
        <v>1817</v>
      </c>
      <c r="N126" s="334">
        <v>17597356751</v>
      </c>
      <c r="O126" s="320" t="s">
        <v>1282</v>
      </c>
      <c r="P126" s="320" t="s">
        <v>281</v>
      </c>
      <c r="Q126" s="598" t="s">
        <v>1156</v>
      </c>
      <c r="R126" s="318"/>
      <c r="S126" s="318"/>
      <c r="T126" s="318"/>
      <c r="U126" s="318"/>
      <c r="V126" s="318"/>
      <c r="W126" s="318"/>
      <c r="X126" s="318"/>
      <c r="Y126" s="318"/>
      <c r="Z126" s="318"/>
      <c r="AA126" s="318"/>
      <c r="AB126" s="318"/>
    </row>
    <row r="127" spans="1:28" s="319" customFormat="1" ht="281.25" customHeight="1" x14ac:dyDescent="0.2">
      <c r="A127" s="472">
        <v>1</v>
      </c>
      <c r="B127" s="321">
        <v>122</v>
      </c>
      <c r="C127" s="346" t="s">
        <v>1162</v>
      </c>
      <c r="D127" s="322" t="s">
        <v>1757</v>
      </c>
      <c r="E127" s="402">
        <v>24</v>
      </c>
      <c r="F127" s="1258" t="s">
        <v>1161</v>
      </c>
      <c r="G127" s="510" t="s">
        <v>1204</v>
      </c>
      <c r="H127" s="322" t="s">
        <v>444</v>
      </c>
      <c r="I127" s="320" t="s">
        <v>106</v>
      </c>
      <c r="J127" s="323" t="s">
        <v>752</v>
      </c>
      <c r="K127" s="320" t="s">
        <v>19</v>
      </c>
      <c r="L127" s="320" t="s">
        <v>351</v>
      </c>
      <c r="M127" s="599" t="s">
        <v>1938</v>
      </c>
      <c r="N127" s="334">
        <v>2787326855</v>
      </c>
      <c r="O127" s="320" t="s">
        <v>1283</v>
      </c>
      <c r="P127" s="320" t="s">
        <v>281</v>
      </c>
      <c r="Q127" s="600" t="s">
        <v>1160</v>
      </c>
      <c r="R127" s="487" t="s">
        <v>1936</v>
      </c>
      <c r="S127" s="318"/>
      <c r="T127" s="318"/>
      <c r="U127" s="318"/>
      <c r="V127" s="318"/>
      <c r="W127" s="318"/>
      <c r="X127" s="318"/>
      <c r="Y127" s="318"/>
      <c r="Z127" s="318"/>
      <c r="AA127" s="318"/>
      <c r="AB127" s="318"/>
    </row>
    <row r="128" spans="1:28" s="319" customFormat="1" ht="281.25" customHeight="1" x14ac:dyDescent="0.2">
      <c r="A128" s="472">
        <v>1</v>
      </c>
      <c r="B128" s="321">
        <v>123</v>
      </c>
      <c r="C128" s="335" t="s">
        <v>1313</v>
      </c>
      <c r="D128" s="330" t="s">
        <v>1758</v>
      </c>
      <c r="E128" s="409">
        <v>34</v>
      </c>
      <c r="F128" s="1257" t="s">
        <v>1237</v>
      </c>
      <c r="G128" s="601" t="s">
        <v>1204</v>
      </c>
      <c r="H128" s="330" t="s">
        <v>444</v>
      </c>
      <c r="I128" s="332" t="s">
        <v>105</v>
      </c>
      <c r="J128" s="323" t="s">
        <v>752</v>
      </c>
      <c r="K128" s="332" t="s">
        <v>19</v>
      </c>
      <c r="L128" s="332" t="s">
        <v>351</v>
      </c>
      <c r="M128" s="564" t="s">
        <v>1937</v>
      </c>
      <c r="N128" s="396">
        <v>159691592</v>
      </c>
      <c r="O128" s="332" t="s">
        <v>1283</v>
      </c>
      <c r="P128" s="332" t="s">
        <v>281</v>
      </c>
      <c r="Q128" s="602" t="s">
        <v>1238</v>
      </c>
      <c r="S128" s="318"/>
      <c r="T128" s="318"/>
      <c r="U128" s="318"/>
      <c r="V128" s="318"/>
      <c r="W128" s="318"/>
      <c r="X128" s="318"/>
      <c r="Y128" s="318"/>
      <c r="Z128" s="318"/>
      <c r="AA128" s="318"/>
      <c r="AB128" s="318"/>
    </row>
    <row r="129" spans="1:28" s="319" customFormat="1" ht="281.25" customHeight="1" x14ac:dyDescent="0.2">
      <c r="A129" s="472">
        <v>1</v>
      </c>
      <c r="B129" s="321">
        <v>124</v>
      </c>
      <c r="C129" s="335"/>
      <c r="D129" s="330" t="s">
        <v>1849</v>
      </c>
      <c r="E129" s="409">
        <v>22</v>
      </c>
      <c r="F129" s="1257" t="s">
        <v>676</v>
      </c>
      <c r="G129" s="601" t="s">
        <v>1204</v>
      </c>
      <c r="H129" s="330" t="s">
        <v>444</v>
      </c>
      <c r="I129" s="332" t="s">
        <v>105</v>
      </c>
      <c r="J129" s="323" t="s">
        <v>752</v>
      </c>
      <c r="K129" s="332" t="s">
        <v>19</v>
      </c>
      <c r="L129" s="332" t="s">
        <v>351</v>
      </c>
      <c r="M129" s="1255" t="s">
        <v>1903</v>
      </c>
      <c r="N129" s="352">
        <v>169241502</v>
      </c>
      <c r="O129" s="320" t="s">
        <v>1282</v>
      </c>
      <c r="P129" s="332" t="s">
        <v>888</v>
      </c>
      <c r="Q129" s="602" t="s">
        <v>1854</v>
      </c>
      <c r="R129" s="487"/>
      <c r="S129" s="318"/>
      <c r="T129" s="318"/>
      <c r="U129" s="318"/>
      <c r="V129" s="318"/>
      <c r="W129" s="318"/>
      <c r="X129" s="318"/>
      <c r="Y129" s="318"/>
      <c r="Z129" s="318"/>
      <c r="AA129" s="318"/>
      <c r="AB129" s="318"/>
    </row>
    <row r="130" spans="1:28" s="319" customFormat="1" ht="281.25" customHeight="1" x14ac:dyDescent="0.2">
      <c r="A130" s="472">
        <v>1</v>
      </c>
      <c r="B130" s="485">
        <v>125</v>
      </c>
      <c r="C130" s="302" t="s">
        <v>1828</v>
      </c>
      <c r="D130" s="302" t="s">
        <v>1829</v>
      </c>
      <c r="E130" s="402">
        <v>606</v>
      </c>
      <c r="F130" s="403" t="s">
        <v>1884</v>
      </c>
      <c r="G130" s="510" t="s">
        <v>1194</v>
      </c>
      <c r="H130" s="131" t="s">
        <v>65</v>
      </c>
      <c r="I130" s="302" t="s">
        <v>105</v>
      </c>
      <c r="J130" s="302" t="s">
        <v>752</v>
      </c>
      <c r="K130" s="302" t="s">
        <v>182</v>
      </c>
      <c r="L130" s="302" t="s">
        <v>351</v>
      </c>
      <c r="M130" s="308" t="s">
        <v>1971</v>
      </c>
      <c r="N130" s="486">
        <v>552359941</v>
      </c>
      <c r="O130" s="305" t="s">
        <v>1282</v>
      </c>
      <c r="P130" s="302" t="s">
        <v>281</v>
      </c>
      <c r="Q130" s="1256" t="s">
        <v>1857</v>
      </c>
      <c r="R130" s="487"/>
      <c r="S130" s="318"/>
      <c r="T130" s="318"/>
      <c r="U130" s="318"/>
      <c r="V130" s="318"/>
      <c r="W130" s="318"/>
      <c r="X130" s="318"/>
      <c r="Y130" s="318"/>
      <c r="Z130" s="318"/>
      <c r="AA130" s="318"/>
      <c r="AB130" s="318"/>
    </row>
    <row r="131" spans="1:28" s="319" customFormat="1" ht="281.25" customHeight="1" x14ac:dyDescent="0.2">
      <c r="A131" s="472">
        <v>1</v>
      </c>
      <c r="B131" s="485">
        <v>126</v>
      </c>
      <c r="C131" s="302" t="s">
        <v>1794</v>
      </c>
      <c r="D131" s="302" t="s">
        <v>1796</v>
      </c>
      <c r="E131" s="402">
        <v>2</v>
      </c>
      <c r="F131" s="403" t="s">
        <v>1795</v>
      </c>
      <c r="G131" s="510" t="s">
        <v>1194</v>
      </c>
      <c r="H131" s="131" t="s">
        <v>444</v>
      </c>
      <c r="I131" s="302" t="s">
        <v>1167</v>
      </c>
      <c r="J131" s="302" t="s">
        <v>752</v>
      </c>
      <c r="K131" s="302" t="s">
        <v>19</v>
      </c>
      <c r="L131" s="302" t="s">
        <v>351</v>
      </c>
      <c r="M131" s="308" t="s">
        <v>1877</v>
      </c>
      <c r="N131" s="486">
        <v>529603205</v>
      </c>
      <c r="O131" s="305" t="s">
        <v>1282</v>
      </c>
      <c r="P131" s="302" t="s">
        <v>281</v>
      </c>
      <c r="Q131" s="302"/>
      <c r="R131" s="487"/>
      <c r="S131" s="318"/>
      <c r="T131" s="318"/>
      <c r="U131" s="318"/>
      <c r="V131" s="318"/>
      <c r="W131" s="318"/>
      <c r="X131" s="318"/>
      <c r="Y131" s="318"/>
      <c r="Z131" s="318"/>
      <c r="AA131" s="318"/>
      <c r="AB131" s="318"/>
    </row>
    <row r="132" spans="1:28" ht="318" customHeight="1" x14ac:dyDescent="0.2">
      <c r="A132" s="472">
        <v>1</v>
      </c>
      <c r="B132" s="485">
        <v>127</v>
      </c>
      <c r="C132" s="302" t="s">
        <v>1759</v>
      </c>
      <c r="D132" s="302" t="s">
        <v>1760</v>
      </c>
      <c r="E132" s="402" t="s">
        <v>1192</v>
      </c>
      <c r="F132" s="403" t="s">
        <v>1321</v>
      </c>
      <c r="G132" s="510" t="s">
        <v>1194</v>
      </c>
      <c r="H132" s="131" t="s">
        <v>125</v>
      </c>
      <c r="I132" s="302" t="s">
        <v>101</v>
      </c>
      <c r="J132" s="302" t="s">
        <v>752</v>
      </c>
      <c r="K132" s="302" t="s">
        <v>19</v>
      </c>
      <c r="L132" s="302" t="s">
        <v>351</v>
      </c>
      <c r="M132" s="308" t="s">
        <v>1439</v>
      </c>
      <c r="N132" s="486">
        <v>587278170</v>
      </c>
      <c r="O132" s="305" t="s">
        <v>1284</v>
      </c>
      <c r="P132" s="302" t="s">
        <v>888</v>
      </c>
      <c r="Q132" s="302" t="s">
        <v>983</v>
      </c>
      <c r="R132" s="487"/>
    </row>
    <row r="133" spans="1:28" s="319" customFormat="1" ht="281.25" customHeight="1" x14ac:dyDescent="0.2">
      <c r="A133" s="473">
        <v>1</v>
      </c>
      <c r="B133" s="485">
        <v>128</v>
      </c>
      <c r="C133" s="301" t="s">
        <v>1162</v>
      </c>
      <c r="D133" s="301" t="s">
        <v>1440</v>
      </c>
      <c r="E133" s="410" t="s">
        <v>1192</v>
      </c>
      <c r="F133" s="557" t="s">
        <v>124</v>
      </c>
      <c r="G133" s="603" t="s">
        <v>1194</v>
      </c>
      <c r="H133" s="205" t="s">
        <v>125</v>
      </c>
      <c r="I133" s="136" t="s">
        <v>106</v>
      </c>
      <c r="J133" s="1229" t="s">
        <v>63</v>
      </c>
      <c r="K133" s="136" t="s">
        <v>28</v>
      </c>
      <c r="L133" s="301" t="s">
        <v>812</v>
      </c>
      <c r="M133" s="310" t="s">
        <v>353</v>
      </c>
      <c r="N133" s="204">
        <v>4828166850</v>
      </c>
      <c r="O133" s="306" t="s">
        <v>1285</v>
      </c>
      <c r="P133" s="301" t="s">
        <v>281</v>
      </c>
      <c r="Q133" s="401"/>
      <c r="R133" s="318"/>
      <c r="S133" s="318"/>
      <c r="T133" s="318"/>
      <c r="U133" s="318"/>
      <c r="V133" s="318"/>
      <c r="W133" s="318"/>
      <c r="X133" s="318"/>
      <c r="Y133" s="318"/>
      <c r="Z133" s="318"/>
      <c r="AA133" s="318"/>
      <c r="AB133" s="318"/>
    </row>
    <row r="134" spans="1:28" s="319" customFormat="1" ht="281.25" customHeight="1" x14ac:dyDescent="0.2">
      <c r="A134" s="473">
        <v>1</v>
      </c>
      <c r="B134" s="485">
        <v>129</v>
      </c>
      <c r="C134" s="301" t="s">
        <v>1162</v>
      </c>
      <c r="D134" s="302" t="s">
        <v>1440</v>
      </c>
      <c r="E134" s="402" t="s">
        <v>1192</v>
      </c>
      <c r="F134" s="408" t="s">
        <v>176</v>
      </c>
      <c r="G134" s="510" t="s">
        <v>1194</v>
      </c>
      <c r="H134" s="193" t="s">
        <v>125</v>
      </c>
      <c r="I134" s="304" t="s">
        <v>106</v>
      </c>
      <c r="J134" s="130" t="s">
        <v>1784</v>
      </c>
      <c r="K134" s="304" t="s">
        <v>28</v>
      </c>
      <c r="L134" s="302" t="s">
        <v>812</v>
      </c>
      <c r="M134" s="309" t="s">
        <v>354</v>
      </c>
      <c r="N134" s="147">
        <v>1036922713</v>
      </c>
      <c r="O134" s="303" t="s">
        <v>1285</v>
      </c>
      <c r="P134" s="302" t="s">
        <v>281</v>
      </c>
      <c r="Q134" s="401"/>
      <c r="R134" s="318"/>
      <c r="S134" s="318"/>
      <c r="T134" s="318"/>
      <c r="U134" s="318"/>
      <c r="V134" s="318"/>
      <c r="W134" s="318"/>
      <c r="X134" s="318"/>
      <c r="Y134" s="318"/>
      <c r="Z134" s="318"/>
      <c r="AA134" s="318"/>
      <c r="AB134" s="318"/>
    </row>
    <row r="135" spans="1:28" s="319" customFormat="1" ht="281.25" customHeight="1" x14ac:dyDescent="0.2">
      <c r="A135" s="473">
        <v>1</v>
      </c>
      <c r="B135" s="485">
        <v>130</v>
      </c>
      <c r="C135" s="301" t="s">
        <v>1162</v>
      </c>
      <c r="D135" s="302" t="s">
        <v>1441</v>
      </c>
      <c r="E135" s="402" t="s">
        <v>1192</v>
      </c>
      <c r="F135" s="403" t="s">
        <v>49</v>
      </c>
      <c r="G135" s="510" t="s">
        <v>1194</v>
      </c>
      <c r="H135" s="193" t="s">
        <v>125</v>
      </c>
      <c r="I135" s="304" t="s">
        <v>106</v>
      </c>
      <c r="J135" s="1229" t="s">
        <v>63</v>
      </c>
      <c r="K135" s="302" t="s">
        <v>28</v>
      </c>
      <c r="L135" s="302" t="s">
        <v>812</v>
      </c>
      <c r="M135" s="308" t="s">
        <v>701</v>
      </c>
      <c r="N135" s="148">
        <v>1927788302</v>
      </c>
      <c r="O135" s="305" t="s">
        <v>1285</v>
      </c>
      <c r="P135" s="302" t="s">
        <v>281</v>
      </c>
      <c r="Q135" s="401"/>
      <c r="R135" s="318"/>
      <c r="S135" s="318"/>
      <c r="T135" s="318"/>
      <c r="U135" s="318"/>
      <c r="V135" s="318"/>
      <c r="W135" s="318"/>
      <c r="X135" s="318"/>
      <c r="Y135" s="318"/>
      <c r="Z135" s="318"/>
      <c r="AA135" s="318"/>
      <c r="AB135" s="318"/>
    </row>
    <row r="136" spans="1:28" s="319" customFormat="1" ht="281.25" customHeight="1" x14ac:dyDescent="0.2">
      <c r="A136" s="473"/>
      <c r="B136" s="401" t="s">
        <v>960</v>
      </c>
      <c r="C136" s="301" t="s">
        <v>1761</v>
      </c>
      <c r="D136" s="302" t="s">
        <v>1762</v>
      </c>
      <c r="E136" s="402"/>
      <c r="F136" s="408" t="s">
        <v>1890</v>
      </c>
      <c r="G136" s="510" t="s">
        <v>1194</v>
      </c>
      <c r="H136" s="193" t="s">
        <v>125</v>
      </c>
      <c r="I136" s="304" t="s">
        <v>106</v>
      </c>
      <c r="J136" s="130" t="s">
        <v>1784</v>
      </c>
      <c r="K136" s="304" t="s">
        <v>28</v>
      </c>
      <c r="L136" s="302" t="s">
        <v>812</v>
      </c>
      <c r="M136" s="307" t="s">
        <v>1878</v>
      </c>
      <c r="N136" s="147"/>
      <c r="O136" s="303" t="s">
        <v>1285</v>
      </c>
      <c r="P136" s="302"/>
      <c r="Q136" s="401"/>
      <c r="R136" s="318"/>
      <c r="S136" s="318"/>
      <c r="T136" s="318"/>
      <c r="U136" s="318"/>
      <c r="V136" s="318"/>
      <c r="W136" s="318"/>
      <c r="X136" s="318"/>
      <c r="Y136" s="318"/>
      <c r="Z136" s="318"/>
      <c r="AA136" s="318"/>
      <c r="AB136" s="318"/>
    </row>
    <row r="137" spans="1:28" s="319" customFormat="1" ht="281.25" customHeight="1" x14ac:dyDescent="0.2">
      <c r="A137" s="473">
        <v>1</v>
      </c>
      <c r="B137" s="425">
        <v>131</v>
      </c>
      <c r="C137" s="301" t="s">
        <v>1162</v>
      </c>
      <c r="D137" s="302" t="s">
        <v>1153</v>
      </c>
      <c r="E137" s="402" t="s">
        <v>1191</v>
      </c>
      <c r="F137" s="408" t="s">
        <v>325</v>
      </c>
      <c r="G137" s="510" t="s">
        <v>1194</v>
      </c>
      <c r="H137" s="193" t="s">
        <v>125</v>
      </c>
      <c r="I137" s="304" t="s">
        <v>173</v>
      </c>
      <c r="J137" s="129" t="s">
        <v>63</v>
      </c>
      <c r="K137" s="302" t="s">
        <v>19</v>
      </c>
      <c r="L137" s="302" t="s">
        <v>812</v>
      </c>
      <c r="M137" s="307" t="s">
        <v>1763</v>
      </c>
      <c r="N137" s="147">
        <v>41564000000</v>
      </c>
      <c r="O137" s="149" t="s">
        <v>1285</v>
      </c>
      <c r="P137" s="302" t="s">
        <v>888</v>
      </c>
      <c r="Q137" s="401"/>
      <c r="R137" s="318"/>
      <c r="S137" s="318"/>
      <c r="T137" s="318"/>
      <c r="U137" s="318"/>
      <c r="V137" s="318"/>
      <c r="W137" s="318"/>
      <c r="X137" s="318"/>
      <c r="Y137" s="318"/>
      <c r="Z137" s="318"/>
      <c r="AA137" s="318"/>
      <c r="AB137" s="318"/>
    </row>
    <row r="138" spans="1:28" s="319" customFormat="1" ht="281.25" customHeight="1" x14ac:dyDescent="0.2">
      <c r="A138" s="473">
        <v>1</v>
      </c>
      <c r="B138" s="425">
        <v>132</v>
      </c>
      <c r="C138" s="301" t="s">
        <v>1162</v>
      </c>
      <c r="D138" s="302" t="s">
        <v>1306</v>
      </c>
      <c r="E138" s="402" t="s">
        <v>1191</v>
      </c>
      <c r="F138" s="1258" t="s">
        <v>303</v>
      </c>
      <c r="G138" s="510" t="s">
        <v>1194</v>
      </c>
      <c r="H138" s="193" t="s">
        <v>125</v>
      </c>
      <c r="I138" s="129" t="s">
        <v>105</v>
      </c>
      <c r="J138" s="129" t="s">
        <v>752</v>
      </c>
      <c r="K138" s="301" t="s">
        <v>19</v>
      </c>
      <c r="L138" s="302" t="s">
        <v>812</v>
      </c>
      <c r="M138" s="143" t="s">
        <v>1442</v>
      </c>
      <c r="N138" s="147">
        <v>662993784</v>
      </c>
      <c r="O138" s="146" t="s">
        <v>1282</v>
      </c>
      <c r="P138" s="302" t="s">
        <v>281</v>
      </c>
      <c r="Q138" s="401"/>
      <c r="R138" s="318"/>
      <c r="S138" s="318"/>
      <c r="T138" s="318"/>
      <c r="U138" s="318"/>
      <c r="V138" s="318"/>
      <c r="W138" s="318"/>
      <c r="X138" s="318"/>
      <c r="Y138" s="318"/>
      <c r="Z138" s="318"/>
      <c r="AA138" s="318"/>
      <c r="AB138" s="318"/>
    </row>
    <row r="139" spans="1:28" s="319" customFormat="1" ht="281.25" customHeight="1" x14ac:dyDescent="0.2">
      <c r="A139" s="473">
        <v>1</v>
      </c>
      <c r="B139" s="425">
        <v>133</v>
      </c>
      <c r="C139" s="301" t="s">
        <v>1162</v>
      </c>
      <c r="D139" s="302" t="s">
        <v>1258</v>
      </c>
      <c r="E139" s="402">
        <v>31</v>
      </c>
      <c r="F139" s="1258" t="s">
        <v>338</v>
      </c>
      <c r="G139" s="510" t="s">
        <v>1194</v>
      </c>
      <c r="H139" s="193" t="s">
        <v>125</v>
      </c>
      <c r="I139" s="304" t="s">
        <v>106</v>
      </c>
      <c r="J139" s="129" t="s">
        <v>752</v>
      </c>
      <c r="K139" s="129" t="s">
        <v>19</v>
      </c>
      <c r="L139" s="302" t="s">
        <v>351</v>
      </c>
      <c r="M139" s="144" t="s">
        <v>1832</v>
      </c>
      <c r="N139" s="147">
        <v>529836514</v>
      </c>
      <c r="O139" s="305" t="s">
        <v>1284</v>
      </c>
      <c r="P139" s="302" t="s">
        <v>888</v>
      </c>
      <c r="Q139" s="401"/>
      <c r="R139" s="318"/>
      <c r="S139" s="318"/>
      <c r="T139" s="318"/>
      <c r="U139" s="318"/>
      <c r="V139" s="318"/>
      <c r="W139" s="318"/>
      <c r="X139" s="318"/>
      <c r="Y139" s="318"/>
      <c r="Z139" s="318"/>
      <c r="AA139" s="318"/>
      <c r="AB139" s="318"/>
    </row>
    <row r="140" spans="1:28" s="319" customFormat="1" ht="281.25" customHeight="1" x14ac:dyDescent="0.2">
      <c r="A140" s="473">
        <v>1</v>
      </c>
      <c r="B140" s="425">
        <v>134</v>
      </c>
      <c r="C140" s="301" t="s">
        <v>1764</v>
      </c>
      <c r="D140" s="302" t="s">
        <v>1939</v>
      </c>
      <c r="E140" s="402"/>
      <c r="F140" s="1258" t="s">
        <v>329</v>
      </c>
      <c r="G140" s="510" t="s">
        <v>1194</v>
      </c>
      <c r="H140" s="193" t="s">
        <v>125</v>
      </c>
      <c r="I140" s="129" t="s">
        <v>105</v>
      </c>
      <c r="J140" s="129" t="s">
        <v>752</v>
      </c>
      <c r="K140" s="129" t="s">
        <v>19</v>
      </c>
      <c r="L140" s="302" t="s">
        <v>812</v>
      </c>
      <c r="M140" s="484" t="s">
        <v>1940</v>
      </c>
      <c r="N140" s="147">
        <v>630084688</v>
      </c>
      <c r="O140" s="146" t="s">
        <v>1282</v>
      </c>
      <c r="P140" s="302" t="s">
        <v>281</v>
      </c>
      <c r="Q140" s="401"/>
      <c r="R140" s="487"/>
      <c r="S140" s="318"/>
      <c r="T140" s="318"/>
      <c r="U140" s="318"/>
      <c r="V140" s="318"/>
      <c r="W140" s="318"/>
      <c r="X140" s="318"/>
      <c r="Y140" s="318"/>
      <c r="Z140" s="318"/>
      <c r="AA140" s="318"/>
      <c r="AB140" s="318"/>
    </row>
    <row r="141" spans="1:28" s="319" customFormat="1" ht="281.25" customHeight="1" x14ac:dyDescent="0.2">
      <c r="A141" s="473">
        <v>1</v>
      </c>
      <c r="B141" s="425">
        <v>135</v>
      </c>
      <c r="C141" s="301" t="s">
        <v>1162</v>
      </c>
      <c r="D141" s="302" t="s">
        <v>1265</v>
      </c>
      <c r="E141" s="402">
        <v>37</v>
      </c>
      <c r="F141" s="1259" t="s">
        <v>337</v>
      </c>
      <c r="G141" s="510" t="s">
        <v>1194</v>
      </c>
      <c r="H141" s="193" t="s">
        <v>125</v>
      </c>
      <c r="I141" s="137" t="s">
        <v>105</v>
      </c>
      <c r="J141" s="1229" t="s">
        <v>752</v>
      </c>
      <c r="K141" s="137" t="s">
        <v>310</v>
      </c>
      <c r="L141" s="302" t="s">
        <v>351</v>
      </c>
      <c r="M141" s="145" t="s">
        <v>1269</v>
      </c>
      <c r="N141" s="147">
        <v>79238898</v>
      </c>
      <c r="O141" s="146" t="s">
        <v>1282</v>
      </c>
      <c r="P141" s="301" t="s">
        <v>281</v>
      </c>
      <c r="Q141" s="401"/>
      <c r="R141" s="318"/>
      <c r="S141" s="318"/>
      <c r="T141" s="318"/>
      <c r="U141" s="318"/>
      <c r="V141" s="318"/>
      <c r="W141" s="318"/>
      <c r="X141" s="318"/>
      <c r="Y141" s="318"/>
      <c r="Z141" s="318"/>
      <c r="AA141" s="318"/>
      <c r="AB141" s="318"/>
    </row>
    <row r="142" spans="1:28" s="319" customFormat="1" ht="281.25" customHeight="1" x14ac:dyDescent="0.2">
      <c r="A142" s="473">
        <v>1</v>
      </c>
      <c r="B142" s="425">
        <v>136</v>
      </c>
      <c r="C142" s="604" t="s">
        <v>1162</v>
      </c>
      <c r="D142" s="605" t="s">
        <v>1301</v>
      </c>
      <c r="E142" s="605" t="s">
        <v>1191</v>
      </c>
      <c r="F142" s="1260" t="s">
        <v>1820</v>
      </c>
      <c r="G142" s="606" t="s">
        <v>1194</v>
      </c>
      <c r="H142" s="605" t="s">
        <v>65</v>
      </c>
      <c r="I142" s="605" t="s">
        <v>105</v>
      </c>
      <c r="J142" s="605" t="s">
        <v>752</v>
      </c>
      <c r="K142" s="605" t="s">
        <v>310</v>
      </c>
      <c r="L142" s="605" t="s">
        <v>812</v>
      </c>
      <c r="M142" s="607" t="s">
        <v>1354</v>
      </c>
      <c r="N142" s="608">
        <v>2784312278</v>
      </c>
      <c r="O142" s="609" t="s">
        <v>1282</v>
      </c>
      <c r="P142" s="605" t="s">
        <v>281</v>
      </c>
      <c r="Q142" s="453" t="s">
        <v>1944</v>
      </c>
      <c r="R142" s="487"/>
      <c r="S142" s="318"/>
      <c r="T142" s="318"/>
      <c r="U142" s="318"/>
      <c r="V142" s="318"/>
      <c r="W142" s="318"/>
      <c r="X142" s="318"/>
      <c r="Y142" s="318"/>
      <c r="Z142" s="318"/>
      <c r="AA142" s="318"/>
      <c r="AB142" s="318"/>
    </row>
    <row r="143" spans="1:28" s="319" customFormat="1" ht="281.25" customHeight="1" x14ac:dyDescent="0.2">
      <c r="A143" s="473">
        <v>1</v>
      </c>
      <c r="B143" s="425">
        <v>137</v>
      </c>
      <c r="C143" s="301" t="s">
        <v>1766</v>
      </c>
      <c r="D143" s="131" t="s">
        <v>1765</v>
      </c>
      <c r="E143" s="402">
        <v>35</v>
      </c>
      <c r="F143" s="1257" t="s">
        <v>500</v>
      </c>
      <c r="G143" s="510" t="s">
        <v>1194</v>
      </c>
      <c r="H143" s="193" t="s">
        <v>125</v>
      </c>
      <c r="I143" s="193" t="s">
        <v>105</v>
      </c>
      <c r="J143" s="129" t="s">
        <v>752</v>
      </c>
      <c r="K143" s="193" t="s">
        <v>310</v>
      </c>
      <c r="L143" s="302" t="s">
        <v>351</v>
      </c>
      <c r="M143" s="175" t="s">
        <v>1904</v>
      </c>
      <c r="N143" s="176">
        <v>1343303578.4200001</v>
      </c>
      <c r="O143" s="146" t="s">
        <v>1286</v>
      </c>
      <c r="P143" s="304" t="s">
        <v>281</v>
      </c>
      <c r="Q143" s="401"/>
      <c r="R143" s="318"/>
      <c r="S143" s="318"/>
      <c r="T143" s="318"/>
      <c r="U143" s="318"/>
      <c r="V143" s="318"/>
      <c r="W143" s="318"/>
      <c r="X143" s="318"/>
      <c r="Y143" s="318"/>
      <c r="Z143" s="318"/>
      <c r="AA143" s="318"/>
      <c r="AB143" s="318"/>
    </row>
    <row r="144" spans="1:28" s="319" customFormat="1" ht="281.25" customHeight="1" x14ac:dyDescent="0.2">
      <c r="A144" s="473">
        <v>1</v>
      </c>
      <c r="B144" s="425">
        <v>138</v>
      </c>
      <c r="C144" s="1214" t="s">
        <v>1768</v>
      </c>
      <c r="D144" s="131" t="s">
        <v>1767</v>
      </c>
      <c r="E144" s="402">
        <v>4</v>
      </c>
      <c r="F144" s="1257" t="s">
        <v>954</v>
      </c>
      <c r="G144" s="510" t="s">
        <v>1194</v>
      </c>
      <c r="H144" s="193" t="s">
        <v>125</v>
      </c>
      <c r="I144" s="193" t="s">
        <v>955</v>
      </c>
      <c r="J144" s="1230" t="s">
        <v>1785</v>
      </c>
      <c r="K144" s="193" t="s">
        <v>209</v>
      </c>
      <c r="L144" s="302" t="s">
        <v>351</v>
      </c>
      <c r="M144" s="175" t="s">
        <v>1443</v>
      </c>
      <c r="N144" s="176">
        <v>81203152</v>
      </c>
      <c r="O144" s="146" t="s">
        <v>1286</v>
      </c>
      <c r="P144" s="1252" t="s">
        <v>1845</v>
      </c>
      <c r="Q144" s="401"/>
      <c r="R144" s="318"/>
      <c r="S144" s="318"/>
      <c r="T144" s="318"/>
      <c r="U144" s="318"/>
      <c r="V144" s="318"/>
      <c r="W144" s="318"/>
      <c r="X144" s="318"/>
      <c r="Y144" s="318"/>
      <c r="Z144" s="318"/>
      <c r="AA144" s="318"/>
      <c r="AB144" s="318"/>
    </row>
    <row r="145" spans="1:28" s="319" customFormat="1" ht="281.25" customHeight="1" x14ac:dyDescent="0.2">
      <c r="A145" s="473">
        <v>1</v>
      </c>
      <c r="B145" s="425">
        <v>139</v>
      </c>
      <c r="C145" s="301" t="s">
        <v>1769</v>
      </c>
      <c r="D145" s="1215" t="s">
        <v>1770</v>
      </c>
      <c r="E145" s="402" t="s">
        <v>1192</v>
      </c>
      <c r="F145" s="1257" t="s">
        <v>1325</v>
      </c>
      <c r="G145" s="510" t="s">
        <v>1194</v>
      </c>
      <c r="H145" s="193" t="s">
        <v>125</v>
      </c>
      <c r="I145" s="193" t="s">
        <v>173</v>
      </c>
      <c r="J145" s="1230" t="s">
        <v>1785</v>
      </c>
      <c r="K145" s="400" t="s">
        <v>180</v>
      </c>
      <c r="L145" s="302" t="s">
        <v>351</v>
      </c>
      <c r="M145" s="175" t="s">
        <v>1771</v>
      </c>
      <c r="N145" s="176">
        <v>12998429313</v>
      </c>
      <c r="O145" s="146" t="s">
        <v>1282</v>
      </c>
      <c r="P145" s="400" t="s">
        <v>299</v>
      </c>
      <c r="Q145" s="401"/>
      <c r="R145" s="318"/>
      <c r="S145" s="318"/>
      <c r="T145" s="318"/>
      <c r="U145" s="318"/>
      <c r="V145" s="318"/>
      <c r="W145" s="318"/>
      <c r="X145" s="318"/>
      <c r="Y145" s="318"/>
      <c r="Z145" s="318"/>
      <c r="AA145" s="318"/>
      <c r="AB145" s="318"/>
    </row>
    <row r="146" spans="1:28" s="319" customFormat="1" ht="312.75" customHeight="1" x14ac:dyDescent="0.2">
      <c r="A146" s="473">
        <v>1</v>
      </c>
      <c r="B146" s="425">
        <v>140</v>
      </c>
      <c r="C146" s="301" t="s">
        <v>1162</v>
      </c>
      <c r="D146" s="131" t="s">
        <v>1444</v>
      </c>
      <c r="E146" s="402">
        <v>34</v>
      </c>
      <c r="F146" s="1257" t="s">
        <v>1032</v>
      </c>
      <c r="G146" s="510" t="s">
        <v>1194</v>
      </c>
      <c r="H146" s="193" t="s">
        <v>125</v>
      </c>
      <c r="I146" s="193" t="s">
        <v>106</v>
      </c>
      <c r="J146" s="302" t="s">
        <v>752</v>
      </c>
      <c r="K146" s="193" t="s">
        <v>310</v>
      </c>
      <c r="L146" s="302" t="s">
        <v>812</v>
      </c>
      <c r="M146" s="175" t="s">
        <v>1445</v>
      </c>
      <c r="N146" s="176">
        <v>1388167136</v>
      </c>
      <c r="O146" s="146" t="s">
        <v>1284</v>
      </c>
      <c r="P146" s="304" t="s">
        <v>281</v>
      </c>
      <c r="Q146" s="401" t="s">
        <v>1090</v>
      </c>
      <c r="R146" s="318"/>
      <c r="S146" s="318"/>
      <c r="T146" s="318"/>
      <c r="U146" s="318"/>
      <c r="V146" s="318"/>
      <c r="W146" s="318"/>
      <c r="X146" s="318"/>
      <c r="Y146" s="318"/>
      <c r="Z146" s="318"/>
      <c r="AA146" s="318"/>
      <c r="AB146" s="318"/>
    </row>
    <row r="147" spans="1:28" s="319" customFormat="1" ht="281.25" customHeight="1" x14ac:dyDescent="0.2">
      <c r="A147" s="473">
        <v>1</v>
      </c>
      <c r="B147" s="425">
        <v>141</v>
      </c>
      <c r="C147" s="1214" t="s">
        <v>1773</v>
      </c>
      <c r="D147" s="131" t="s">
        <v>1772</v>
      </c>
      <c r="E147" s="402">
        <v>35</v>
      </c>
      <c r="F147" s="1257" t="s">
        <v>1170</v>
      </c>
      <c r="G147" s="510" t="s">
        <v>1194</v>
      </c>
      <c r="H147" s="193" t="s">
        <v>125</v>
      </c>
      <c r="I147" s="193" t="s">
        <v>105</v>
      </c>
      <c r="J147" s="302" t="s">
        <v>752</v>
      </c>
      <c r="K147" s="193" t="s">
        <v>19</v>
      </c>
      <c r="L147" s="302" t="s">
        <v>351</v>
      </c>
      <c r="M147" s="175" t="s">
        <v>1446</v>
      </c>
      <c r="N147" s="176">
        <v>1761068934</v>
      </c>
      <c r="O147" s="146" t="s">
        <v>1286</v>
      </c>
      <c r="P147" s="304" t="s">
        <v>281</v>
      </c>
      <c r="Q147" s="401" t="s">
        <v>1174</v>
      </c>
      <c r="R147" s="318"/>
      <c r="S147" s="318"/>
      <c r="T147" s="318"/>
      <c r="U147" s="318"/>
      <c r="V147" s="318"/>
      <c r="W147" s="318"/>
      <c r="X147" s="318"/>
      <c r="Y147" s="318"/>
      <c r="Z147" s="318"/>
      <c r="AA147" s="318"/>
      <c r="AB147" s="318"/>
    </row>
    <row r="148" spans="1:28" ht="393.75" customHeight="1" x14ac:dyDescent="0.2">
      <c r="A148" s="472">
        <v>1</v>
      </c>
      <c r="B148" s="425">
        <v>142</v>
      </c>
      <c r="C148" s="301" t="s">
        <v>1775</v>
      </c>
      <c r="D148" s="302" t="s">
        <v>1774</v>
      </c>
      <c r="E148" s="402" t="s">
        <v>1192</v>
      </c>
      <c r="F148" s="1258" t="s">
        <v>1302</v>
      </c>
      <c r="G148" s="510" t="s">
        <v>1194</v>
      </c>
      <c r="H148" s="193" t="s">
        <v>65</v>
      </c>
      <c r="I148" s="129" t="s">
        <v>1447</v>
      </c>
      <c r="J148" s="302" t="s">
        <v>752</v>
      </c>
      <c r="K148" s="129" t="s">
        <v>19</v>
      </c>
      <c r="L148" s="302" t="s">
        <v>351</v>
      </c>
      <c r="M148" s="484" t="s">
        <v>1833</v>
      </c>
      <c r="N148" s="147">
        <v>1076228083</v>
      </c>
      <c r="O148" s="146" t="s">
        <v>1284</v>
      </c>
      <c r="P148" s="302" t="s">
        <v>888</v>
      </c>
      <c r="Q148" s="401" t="s">
        <v>1320</v>
      </c>
      <c r="R148" s="487"/>
      <c r="S148" s="572"/>
      <c r="T148" s="532"/>
    </row>
    <row r="149" spans="1:28" ht="393.75" customHeight="1" x14ac:dyDescent="0.2">
      <c r="A149" s="472">
        <v>1</v>
      </c>
      <c r="B149" s="425">
        <v>143</v>
      </c>
      <c r="C149" s="301" t="s">
        <v>1326</v>
      </c>
      <c r="D149" s="131" t="s">
        <v>1448</v>
      </c>
      <c r="E149" s="402">
        <v>1</v>
      </c>
      <c r="F149" s="1258" t="s">
        <v>1327</v>
      </c>
      <c r="G149" s="510" t="s">
        <v>1194</v>
      </c>
      <c r="H149" s="131" t="s">
        <v>65</v>
      </c>
      <c r="I149" s="131" t="s">
        <v>617</v>
      </c>
      <c r="J149" s="302" t="s">
        <v>752</v>
      </c>
      <c r="K149" s="131" t="s">
        <v>182</v>
      </c>
      <c r="L149" s="302" t="s">
        <v>351</v>
      </c>
      <c r="M149" s="469" t="s">
        <v>1972</v>
      </c>
      <c r="N149" s="470">
        <v>324177201</v>
      </c>
      <c r="O149" s="146" t="s">
        <v>1283</v>
      </c>
      <c r="P149" s="302" t="s">
        <v>888</v>
      </c>
      <c r="Q149" s="610" t="s">
        <v>1348</v>
      </c>
      <c r="R149" s="487"/>
      <c r="S149" s="572"/>
      <c r="T149" s="532"/>
    </row>
    <row r="150" spans="1:28" ht="393.75" customHeight="1" x14ac:dyDescent="0.2">
      <c r="A150" s="472">
        <v>1</v>
      </c>
      <c r="B150" s="425">
        <v>144</v>
      </c>
      <c r="C150" s="131" t="s">
        <v>1776</v>
      </c>
      <c r="D150" s="131" t="s">
        <v>1449</v>
      </c>
      <c r="E150" s="402">
        <v>606</v>
      </c>
      <c r="F150" s="1257" t="s">
        <v>1347</v>
      </c>
      <c r="G150" s="510" t="s">
        <v>1194</v>
      </c>
      <c r="H150" s="131" t="s">
        <v>65</v>
      </c>
      <c r="I150" s="193" t="s">
        <v>105</v>
      </c>
      <c r="J150" s="302" t="s">
        <v>752</v>
      </c>
      <c r="K150" s="193" t="s">
        <v>19</v>
      </c>
      <c r="L150" s="302" t="s">
        <v>351</v>
      </c>
      <c r="M150" s="175" t="s">
        <v>1973</v>
      </c>
      <c r="N150" s="176">
        <v>50301635</v>
      </c>
      <c r="O150" s="146" t="s">
        <v>1282</v>
      </c>
      <c r="P150" s="304" t="s">
        <v>281</v>
      </c>
      <c r="Q150" s="401"/>
      <c r="R150" s="487" t="s">
        <v>1357</v>
      </c>
      <c r="S150" s="572"/>
      <c r="T150" s="532"/>
    </row>
    <row r="151" spans="1:28" ht="393.75" customHeight="1" x14ac:dyDescent="0.2">
      <c r="A151" s="472">
        <v>1</v>
      </c>
      <c r="B151" s="425">
        <v>145</v>
      </c>
      <c r="C151" s="131" t="s">
        <v>1349</v>
      </c>
      <c r="D151" s="131" t="s">
        <v>1450</v>
      </c>
      <c r="E151" s="402">
        <v>608</v>
      </c>
      <c r="F151" s="1257" t="s">
        <v>1350</v>
      </c>
      <c r="G151" s="510" t="s">
        <v>1194</v>
      </c>
      <c r="H151" s="131" t="s">
        <v>65</v>
      </c>
      <c r="I151" s="193" t="s">
        <v>292</v>
      </c>
      <c r="J151" s="302" t="s">
        <v>752</v>
      </c>
      <c r="K151" s="193" t="s">
        <v>19</v>
      </c>
      <c r="L151" s="302" t="s">
        <v>351</v>
      </c>
      <c r="M151" s="175" t="s">
        <v>1879</v>
      </c>
      <c r="N151" s="176">
        <v>1809190767</v>
      </c>
      <c r="O151" s="146" t="s">
        <v>1282</v>
      </c>
      <c r="P151" s="304" t="s">
        <v>281</v>
      </c>
      <c r="Q151" s="401" t="s">
        <v>1142</v>
      </c>
      <c r="R151" s="487" t="s">
        <v>1880</v>
      </c>
      <c r="S151" s="572"/>
      <c r="T151" s="532"/>
    </row>
    <row r="152" spans="1:28" ht="393.75" customHeight="1" x14ac:dyDescent="0.2">
      <c r="A152" s="472">
        <v>1</v>
      </c>
      <c r="B152" s="425">
        <v>146</v>
      </c>
      <c r="C152" s="131" t="s">
        <v>1834</v>
      </c>
      <c r="D152" s="131" t="s">
        <v>1340</v>
      </c>
      <c r="E152" s="402" t="s">
        <v>1192</v>
      </c>
      <c r="F152" s="1257" t="s">
        <v>1339</v>
      </c>
      <c r="G152" s="510" t="s">
        <v>1194</v>
      </c>
      <c r="H152" s="131" t="s">
        <v>65</v>
      </c>
      <c r="I152" s="193" t="s">
        <v>283</v>
      </c>
      <c r="J152" s="302" t="s">
        <v>752</v>
      </c>
      <c r="K152" s="193" t="s">
        <v>182</v>
      </c>
      <c r="L152" s="302" t="s">
        <v>351</v>
      </c>
      <c r="M152" s="175" t="s">
        <v>1858</v>
      </c>
      <c r="N152" s="176">
        <v>1645528326.4400001</v>
      </c>
      <c r="O152" s="146" t="s">
        <v>1284</v>
      </c>
      <c r="P152" s="304" t="s">
        <v>888</v>
      </c>
      <c r="Q152" s="401" t="s">
        <v>1356</v>
      </c>
      <c r="R152" s="487"/>
    </row>
    <row r="153" spans="1:28" ht="393.75" customHeight="1" x14ac:dyDescent="0.2">
      <c r="A153" s="472">
        <v>1</v>
      </c>
      <c r="B153" s="425">
        <v>147</v>
      </c>
      <c r="C153" s="131" t="s">
        <v>1617</v>
      </c>
      <c r="D153" s="131" t="s">
        <v>1618</v>
      </c>
      <c r="E153" s="402" t="s">
        <v>1192</v>
      </c>
      <c r="F153" s="1257" t="s">
        <v>1779</v>
      </c>
      <c r="G153" s="510" t="s">
        <v>1194</v>
      </c>
      <c r="H153" s="131" t="s">
        <v>65</v>
      </c>
      <c r="I153" s="193" t="s">
        <v>617</v>
      </c>
      <c r="J153" s="302" t="s">
        <v>752</v>
      </c>
      <c r="K153" s="193" t="s">
        <v>182</v>
      </c>
      <c r="L153" s="302" t="s">
        <v>351</v>
      </c>
      <c r="M153" s="175" t="s">
        <v>1974</v>
      </c>
      <c r="N153" s="176">
        <v>1948553197</v>
      </c>
      <c r="O153" s="146" t="s">
        <v>1284</v>
      </c>
      <c r="P153" s="304" t="s">
        <v>888</v>
      </c>
      <c r="Q153" s="401" t="s">
        <v>1298</v>
      </c>
      <c r="R153" s="487"/>
      <c r="S153" s="534"/>
    </row>
    <row r="154" spans="1:28" ht="393.75" customHeight="1" x14ac:dyDescent="0.2">
      <c r="A154" s="472">
        <v>1</v>
      </c>
      <c r="B154" s="425">
        <v>148</v>
      </c>
      <c r="C154" s="131" t="s">
        <v>1780</v>
      </c>
      <c r="D154" s="131" t="s">
        <v>1713</v>
      </c>
      <c r="E154" s="402">
        <v>2</v>
      </c>
      <c r="F154" s="1257" t="s">
        <v>1781</v>
      </c>
      <c r="G154" s="510" t="s">
        <v>1194</v>
      </c>
      <c r="H154" s="131" t="s">
        <v>65</v>
      </c>
      <c r="I154" s="193" t="s">
        <v>105</v>
      </c>
      <c r="J154" s="129" t="s">
        <v>752</v>
      </c>
      <c r="K154" s="193" t="s">
        <v>19</v>
      </c>
      <c r="L154" s="302" t="s">
        <v>351</v>
      </c>
      <c r="M154" s="175" t="s">
        <v>1941</v>
      </c>
      <c r="N154" s="176">
        <v>909451515</v>
      </c>
      <c r="O154" s="146" t="s">
        <v>1282</v>
      </c>
      <c r="P154" s="304" t="s">
        <v>281</v>
      </c>
      <c r="Q154" s="401"/>
      <c r="R154" s="487"/>
    </row>
    <row r="155" spans="1:28" ht="393.75" customHeight="1" x14ac:dyDescent="0.2">
      <c r="A155" s="472">
        <v>1</v>
      </c>
      <c r="B155" s="425">
        <v>149</v>
      </c>
      <c r="C155" s="131" t="s">
        <v>1597</v>
      </c>
      <c r="D155" s="131" t="s">
        <v>1598</v>
      </c>
      <c r="E155" s="402">
        <v>608</v>
      </c>
      <c r="F155" s="1257" t="s">
        <v>1599</v>
      </c>
      <c r="G155" s="510" t="s">
        <v>1194</v>
      </c>
      <c r="H155" s="131" t="s">
        <v>65</v>
      </c>
      <c r="I155" s="193" t="s">
        <v>105</v>
      </c>
      <c r="J155" s="129" t="s">
        <v>752</v>
      </c>
      <c r="K155" s="193" t="s">
        <v>19</v>
      </c>
      <c r="L155" s="302" t="s">
        <v>351</v>
      </c>
      <c r="M155" s="175" t="s">
        <v>1975</v>
      </c>
      <c r="N155" s="176">
        <v>217251073</v>
      </c>
      <c r="O155" s="146" t="s">
        <v>1283</v>
      </c>
      <c r="P155" s="304" t="s">
        <v>888</v>
      </c>
      <c r="Q155" s="401"/>
      <c r="R155" s="487"/>
    </row>
    <row r="156" spans="1:28" ht="393.75" customHeight="1" x14ac:dyDescent="0.2">
      <c r="A156" s="538">
        <v>1</v>
      </c>
      <c r="B156" s="425">
        <v>150</v>
      </c>
      <c r="C156" s="131" t="s">
        <v>1790</v>
      </c>
      <c r="D156" s="131" t="s">
        <v>1787</v>
      </c>
      <c r="E156" s="402">
        <v>606</v>
      </c>
      <c r="F156" s="1257" t="s">
        <v>1742</v>
      </c>
      <c r="G156" s="510" t="s">
        <v>1194</v>
      </c>
      <c r="H156" s="131" t="s">
        <v>65</v>
      </c>
      <c r="I156" s="193" t="s">
        <v>283</v>
      </c>
      <c r="J156" s="129" t="s">
        <v>752</v>
      </c>
      <c r="K156" s="193" t="s">
        <v>19</v>
      </c>
      <c r="L156" s="302" t="s">
        <v>351</v>
      </c>
      <c r="M156" s="175" t="s">
        <v>1976</v>
      </c>
      <c r="N156" s="176">
        <v>1445728012</v>
      </c>
      <c r="O156" s="146" t="s">
        <v>1283</v>
      </c>
      <c r="P156" s="304" t="s">
        <v>888</v>
      </c>
      <c r="Q156" s="401" t="s">
        <v>1019</v>
      </c>
      <c r="R156" s="487"/>
    </row>
    <row r="157" spans="1:28" ht="393.75" customHeight="1" x14ac:dyDescent="0.2">
      <c r="A157" s="538">
        <v>1</v>
      </c>
      <c r="B157" s="425">
        <v>151</v>
      </c>
      <c r="C157" s="131" t="s">
        <v>1792</v>
      </c>
      <c r="D157" s="131" t="s">
        <v>1788</v>
      </c>
      <c r="E157" s="402">
        <v>608</v>
      </c>
      <c r="F157" s="1257" t="s">
        <v>1789</v>
      </c>
      <c r="G157" s="510" t="s">
        <v>1194</v>
      </c>
      <c r="H157" s="131" t="s">
        <v>65</v>
      </c>
      <c r="I157" s="193" t="s">
        <v>101</v>
      </c>
      <c r="J157" s="129" t="s">
        <v>752</v>
      </c>
      <c r="K157" s="193" t="s">
        <v>19</v>
      </c>
      <c r="L157" s="302" t="s">
        <v>351</v>
      </c>
      <c r="M157" s="175" t="s">
        <v>1977</v>
      </c>
      <c r="N157" s="176">
        <v>2323184661</v>
      </c>
      <c r="O157" s="146" t="s">
        <v>1283</v>
      </c>
      <c r="P157" s="304" t="s">
        <v>888</v>
      </c>
      <c r="Q157" s="401" t="s">
        <v>1805</v>
      </c>
      <c r="R157" s="487"/>
    </row>
    <row r="158" spans="1:28" ht="393.75" customHeight="1" x14ac:dyDescent="0.2">
      <c r="A158" s="538">
        <v>1</v>
      </c>
      <c r="B158" s="425">
        <v>152</v>
      </c>
      <c r="C158" s="131" t="s">
        <v>1821</v>
      </c>
      <c r="D158" s="131" t="s">
        <v>1823</v>
      </c>
      <c r="E158" s="402">
        <v>20</v>
      </c>
      <c r="F158" s="1257" t="s">
        <v>1822</v>
      </c>
      <c r="G158" s="510" t="s">
        <v>1194</v>
      </c>
      <c r="H158" s="131" t="s">
        <v>65</v>
      </c>
      <c r="I158" s="193" t="s">
        <v>101</v>
      </c>
      <c r="J158" s="129" t="s">
        <v>752</v>
      </c>
      <c r="K158" s="193" t="s">
        <v>19</v>
      </c>
      <c r="L158" s="302" t="s">
        <v>351</v>
      </c>
      <c r="M158" s="1249" t="s">
        <v>1978</v>
      </c>
      <c r="N158" s="176">
        <v>261886871</v>
      </c>
      <c r="O158" s="146" t="s">
        <v>1282</v>
      </c>
      <c r="P158" s="1252" t="s">
        <v>1845</v>
      </c>
      <c r="Q158" s="401" t="s">
        <v>1838</v>
      </c>
      <c r="R158" s="487"/>
    </row>
    <row r="159" spans="1:28" ht="393.75" customHeight="1" x14ac:dyDescent="0.2">
      <c r="A159" s="538">
        <v>1</v>
      </c>
      <c r="B159" s="425">
        <v>153</v>
      </c>
      <c r="C159" s="131" t="s">
        <v>1932</v>
      </c>
      <c r="D159" s="131" t="s">
        <v>1933</v>
      </c>
      <c r="E159" s="402">
        <v>609</v>
      </c>
      <c r="F159" s="1257" t="s">
        <v>1952</v>
      </c>
      <c r="G159" s="510" t="s">
        <v>1194</v>
      </c>
      <c r="H159" s="131" t="s">
        <v>65</v>
      </c>
      <c r="I159" s="193" t="s">
        <v>283</v>
      </c>
      <c r="J159" s="129" t="s">
        <v>752</v>
      </c>
      <c r="K159" s="193" t="s">
        <v>182</v>
      </c>
      <c r="L159" s="302" t="s">
        <v>351</v>
      </c>
      <c r="M159" s="175" t="s">
        <v>1979</v>
      </c>
      <c r="N159" s="176">
        <v>6889413582</v>
      </c>
      <c r="O159" s="146" t="s">
        <v>1284</v>
      </c>
      <c r="P159" s="304" t="s">
        <v>888</v>
      </c>
      <c r="Q159" s="401"/>
      <c r="R159" s="487" t="s">
        <v>1934</v>
      </c>
    </row>
    <row r="160" spans="1:28" s="319" customFormat="1" ht="281.25" customHeight="1" x14ac:dyDescent="0.2">
      <c r="A160" s="480">
        <v>1</v>
      </c>
      <c r="B160" s="425">
        <v>154</v>
      </c>
      <c r="C160" s="131" t="s">
        <v>1791</v>
      </c>
      <c r="D160" s="131" t="s">
        <v>1778</v>
      </c>
      <c r="E160" s="402">
        <v>45</v>
      </c>
      <c r="F160" s="1257" t="s">
        <v>1248</v>
      </c>
      <c r="G160" s="510" t="s">
        <v>1194</v>
      </c>
      <c r="H160" s="131" t="s">
        <v>65</v>
      </c>
      <c r="I160" s="193" t="s">
        <v>44</v>
      </c>
      <c r="J160" s="129" t="s">
        <v>752</v>
      </c>
      <c r="K160" s="193" t="s">
        <v>19</v>
      </c>
      <c r="L160" s="302" t="s">
        <v>351</v>
      </c>
      <c r="M160" s="175" t="s">
        <v>1980</v>
      </c>
      <c r="N160" s="176">
        <v>221688896</v>
      </c>
      <c r="O160" s="146" t="s">
        <v>1286</v>
      </c>
      <c r="P160" s="304" t="s">
        <v>281</v>
      </c>
      <c r="Q160" s="401" t="s">
        <v>1342</v>
      </c>
      <c r="S160" s="318"/>
      <c r="T160" s="318"/>
      <c r="U160" s="318"/>
      <c r="V160" s="318"/>
      <c r="W160" s="318"/>
      <c r="X160" s="318"/>
      <c r="Y160" s="318"/>
      <c r="Z160" s="318"/>
      <c r="AA160" s="318"/>
      <c r="AB160" s="318"/>
    </row>
    <row r="161" spans="1:28" s="319" customFormat="1" ht="281.25" customHeight="1" x14ac:dyDescent="0.2">
      <c r="A161" s="611">
        <v>1</v>
      </c>
      <c r="B161" s="425">
        <v>155</v>
      </c>
      <c r="C161" s="131" t="s">
        <v>1837</v>
      </c>
      <c r="D161" s="131" t="s">
        <v>1835</v>
      </c>
      <c r="E161" s="402">
        <v>1</v>
      </c>
      <c r="F161" s="1258" t="s">
        <v>1836</v>
      </c>
      <c r="G161" s="510" t="s">
        <v>1194</v>
      </c>
      <c r="H161" s="131" t="s">
        <v>65</v>
      </c>
      <c r="I161" s="131" t="s">
        <v>706</v>
      </c>
      <c r="J161" s="129" t="s">
        <v>752</v>
      </c>
      <c r="K161" s="131" t="s">
        <v>19</v>
      </c>
      <c r="L161" s="302" t="s">
        <v>351</v>
      </c>
      <c r="M161" s="469" t="s">
        <v>1848</v>
      </c>
      <c r="N161" s="470">
        <v>578569132</v>
      </c>
      <c r="O161" s="146" t="s">
        <v>1286</v>
      </c>
      <c r="P161" s="302" t="s">
        <v>281</v>
      </c>
      <c r="Q161" s="401" t="s">
        <v>1806</v>
      </c>
      <c r="R161" s="487"/>
      <c r="S161" s="318"/>
      <c r="T161" s="318"/>
      <c r="U161" s="318"/>
      <c r="V161" s="318"/>
      <c r="W161" s="318"/>
      <c r="X161" s="318"/>
      <c r="Y161" s="318"/>
      <c r="Z161" s="318"/>
      <c r="AA161" s="318"/>
      <c r="AB161" s="318"/>
    </row>
    <row r="162" spans="1:28" ht="15.75" x14ac:dyDescent="0.2">
      <c r="N162" s="362">
        <f>SUBTOTAL(9,N3:N161)</f>
        <v>779289931697.83997</v>
      </c>
    </row>
    <row r="163" spans="1:28" ht="57.75" customHeight="1" x14ac:dyDescent="0.2">
      <c r="A163" s="620"/>
      <c r="B163" s="620"/>
      <c r="C163" s="620"/>
      <c r="D163" s="620"/>
      <c r="E163" s="620"/>
      <c r="F163" s="1261"/>
      <c r="G163" s="620"/>
      <c r="H163" s="620"/>
      <c r="I163" s="620"/>
      <c r="J163" s="620"/>
      <c r="K163" s="620"/>
      <c r="L163" s="620"/>
      <c r="M163" s="620"/>
      <c r="O163" s="620"/>
      <c r="P163" s="620"/>
      <c r="Q163" s="620"/>
    </row>
    <row r="164" spans="1:28" ht="57.75" customHeight="1" x14ac:dyDescent="0.2">
      <c r="F164" s="622"/>
      <c r="G164" s="623"/>
      <c r="N164" s="624"/>
      <c r="P164" s="616" t="s">
        <v>924</v>
      </c>
    </row>
    <row r="165" spans="1:28" ht="57.75" customHeight="1" x14ac:dyDescent="0.2">
      <c r="F165" s="622"/>
      <c r="G165" s="622"/>
      <c r="N165" s="624"/>
    </row>
    <row r="166" spans="1:28" ht="57.75" customHeight="1" x14ac:dyDescent="0.2">
      <c r="F166" s="622"/>
      <c r="G166" s="622"/>
      <c r="N166" s="624"/>
    </row>
    <row r="167" spans="1:28" ht="57.75" customHeight="1" x14ac:dyDescent="0.2">
      <c r="F167" s="622"/>
      <c r="G167" s="622"/>
      <c r="N167" s="624"/>
    </row>
    <row r="168" spans="1:28" ht="57.75" customHeight="1" x14ac:dyDescent="0.2">
      <c r="F168" s="622"/>
      <c r="G168" s="622"/>
      <c r="N168" s="624"/>
    </row>
    <row r="169" spans="1:28" ht="57.75" customHeight="1" x14ac:dyDescent="0.2">
      <c r="F169" s="622"/>
      <c r="G169" s="622"/>
      <c r="N169" s="624"/>
    </row>
    <row r="170" spans="1:28" ht="122.25" customHeight="1" x14ac:dyDescent="0.2">
      <c r="F170" s="622"/>
      <c r="G170" s="622"/>
      <c r="N170" s="624"/>
    </row>
    <row r="171" spans="1:28" ht="81" customHeight="1" x14ac:dyDescent="0.2">
      <c r="B171" s="625"/>
      <c r="C171" s="111"/>
      <c r="D171" s="111"/>
      <c r="E171" s="111"/>
      <c r="F171" s="625"/>
      <c r="G171" s="625"/>
      <c r="H171" s="480"/>
      <c r="I171" s="626"/>
      <c r="J171" s="626"/>
      <c r="K171" s="297"/>
      <c r="L171" s="297"/>
      <c r="M171" s="627"/>
      <c r="N171" s="628"/>
      <c r="O171" s="111"/>
      <c r="P171" s="111"/>
      <c r="Q171" s="629"/>
    </row>
    <row r="172" spans="1:28" ht="273.75" customHeight="1" x14ac:dyDescent="0.2">
      <c r="C172" s="630" t="s">
        <v>1451</v>
      </c>
      <c r="D172" s="630"/>
      <c r="E172" s="630"/>
      <c r="F172" s="619"/>
      <c r="G172" s="616"/>
      <c r="I172" s="630" t="s">
        <v>1112</v>
      </c>
      <c r="J172" s="630"/>
      <c r="L172" s="616"/>
      <c r="M172" s="631" t="s">
        <v>1113</v>
      </c>
      <c r="N172" s="630" t="s">
        <v>1114</v>
      </c>
      <c r="O172" s="632"/>
      <c r="P172" s="630" t="s">
        <v>1115</v>
      </c>
      <c r="Q172" s="633" t="s">
        <v>1116</v>
      </c>
    </row>
    <row r="173" spans="1:28" x14ac:dyDescent="0.2">
      <c r="F173" s="622"/>
      <c r="G173" s="622"/>
    </row>
    <row r="174" spans="1:28" x14ac:dyDescent="0.2">
      <c r="F174" s="622"/>
      <c r="G174" s="622"/>
    </row>
    <row r="175" spans="1:28" x14ac:dyDescent="0.2">
      <c r="F175" s="622"/>
      <c r="G175" s="622"/>
    </row>
    <row r="176" spans="1:28" x14ac:dyDescent="0.2">
      <c r="F176" s="622"/>
      <c r="G176" s="622"/>
    </row>
    <row r="177" spans="6:7" x14ac:dyDescent="0.2">
      <c r="F177" s="622"/>
      <c r="G177" s="622"/>
    </row>
    <row r="178" spans="6:7" x14ac:dyDescent="0.2">
      <c r="F178" s="622"/>
      <c r="G178" s="622"/>
    </row>
    <row r="179" spans="6:7" x14ac:dyDescent="0.2">
      <c r="F179" s="622"/>
      <c r="G179" s="622"/>
    </row>
    <row r="180" spans="6:7" x14ac:dyDescent="0.2">
      <c r="F180" s="622"/>
      <c r="G180" s="622"/>
    </row>
    <row r="181" spans="6:7" x14ac:dyDescent="0.2">
      <c r="F181" s="622"/>
      <c r="G181" s="622"/>
    </row>
    <row r="182" spans="6:7" x14ac:dyDescent="0.2">
      <c r="F182" s="622"/>
      <c r="G182" s="622"/>
    </row>
    <row r="183" spans="6:7" x14ac:dyDescent="0.2">
      <c r="F183" s="622"/>
      <c r="G183" s="622"/>
    </row>
    <row r="184" spans="6:7" x14ac:dyDescent="0.2">
      <c r="F184" s="622"/>
      <c r="G184" s="622"/>
    </row>
    <row r="185" spans="6:7" x14ac:dyDescent="0.2">
      <c r="F185" s="622"/>
      <c r="G185" s="622"/>
    </row>
    <row r="186" spans="6:7" x14ac:dyDescent="0.2">
      <c r="F186" s="622"/>
      <c r="G186" s="622"/>
    </row>
    <row r="187" spans="6:7" x14ac:dyDescent="0.2">
      <c r="F187" s="622"/>
      <c r="G187" s="622"/>
    </row>
    <row r="188" spans="6:7" x14ac:dyDescent="0.2">
      <c r="F188" s="622"/>
      <c r="G188" s="622"/>
    </row>
    <row r="189" spans="6:7" x14ac:dyDescent="0.2">
      <c r="F189" s="622"/>
      <c r="G189" s="622"/>
    </row>
    <row r="190" spans="6:7" x14ac:dyDescent="0.2">
      <c r="F190" s="622"/>
      <c r="G190" s="622"/>
    </row>
    <row r="191" spans="6:7" x14ac:dyDescent="0.2">
      <c r="F191" s="622"/>
      <c r="G191" s="622"/>
    </row>
    <row r="192" spans="6:7" x14ac:dyDescent="0.2">
      <c r="F192" s="622"/>
      <c r="G192" s="622"/>
    </row>
    <row r="193" spans="6:7" x14ac:dyDescent="0.2">
      <c r="F193" s="622"/>
      <c r="G193" s="622"/>
    </row>
    <row r="194" spans="6:7" x14ac:dyDescent="0.2">
      <c r="F194" s="622"/>
      <c r="G194" s="622"/>
    </row>
    <row r="195" spans="6:7" x14ac:dyDescent="0.2">
      <c r="F195" s="622"/>
      <c r="G195" s="622"/>
    </row>
    <row r="196" spans="6:7" x14ac:dyDescent="0.2">
      <c r="F196" s="622"/>
      <c r="G196" s="622"/>
    </row>
    <row r="197" spans="6:7" x14ac:dyDescent="0.2">
      <c r="F197" s="622"/>
      <c r="G197" s="622"/>
    </row>
    <row r="198" spans="6:7" x14ac:dyDescent="0.2">
      <c r="F198" s="622"/>
      <c r="G198" s="622"/>
    </row>
    <row r="199" spans="6:7" x14ac:dyDescent="0.2">
      <c r="F199" s="622"/>
      <c r="G199" s="622"/>
    </row>
    <row r="200" spans="6:7" x14ac:dyDescent="0.2">
      <c r="F200" s="622"/>
      <c r="G200" s="622"/>
    </row>
    <row r="201" spans="6:7" x14ac:dyDescent="0.2">
      <c r="F201" s="622"/>
      <c r="G201" s="622"/>
    </row>
    <row r="202" spans="6:7" x14ac:dyDescent="0.2">
      <c r="F202" s="622"/>
      <c r="G202" s="622"/>
    </row>
    <row r="203" spans="6:7" x14ac:dyDescent="0.2">
      <c r="F203" s="622"/>
      <c r="G203" s="622"/>
    </row>
    <row r="204" spans="6:7" x14ac:dyDescent="0.2">
      <c r="F204" s="622"/>
      <c r="G204" s="622"/>
    </row>
    <row r="205" spans="6:7" x14ac:dyDescent="0.2">
      <c r="F205" s="622"/>
      <c r="G205" s="622"/>
    </row>
    <row r="206" spans="6:7" x14ac:dyDescent="0.2">
      <c r="F206" s="622"/>
      <c r="G206" s="622"/>
    </row>
    <row r="207" spans="6:7" x14ac:dyDescent="0.2">
      <c r="F207" s="622"/>
      <c r="G207" s="622"/>
    </row>
    <row r="208" spans="6:7" x14ac:dyDescent="0.2">
      <c r="F208" s="622"/>
      <c r="G208" s="622"/>
    </row>
    <row r="209" spans="6:7" x14ac:dyDescent="0.2">
      <c r="F209" s="622"/>
      <c r="G209" s="622"/>
    </row>
    <row r="210" spans="6:7" x14ac:dyDescent="0.2">
      <c r="F210" s="622"/>
      <c r="G210" s="622"/>
    </row>
    <row r="211" spans="6:7" x14ac:dyDescent="0.2">
      <c r="F211" s="622"/>
      <c r="G211" s="622"/>
    </row>
    <row r="212" spans="6:7" x14ac:dyDescent="0.2">
      <c r="F212" s="622"/>
      <c r="G212" s="622"/>
    </row>
    <row r="213" spans="6:7" x14ac:dyDescent="0.2">
      <c r="F213" s="622"/>
      <c r="G213" s="622"/>
    </row>
    <row r="214" spans="6:7" x14ac:dyDescent="0.2">
      <c r="F214" s="622"/>
      <c r="G214" s="622"/>
    </row>
    <row r="215" spans="6:7" x14ac:dyDescent="0.2">
      <c r="F215" s="622"/>
      <c r="G215" s="622"/>
    </row>
    <row r="216" spans="6:7" x14ac:dyDescent="0.2">
      <c r="F216" s="622"/>
      <c r="G216" s="622"/>
    </row>
    <row r="217" spans="6:7" x14ac:dyDescent="0.2">
      <c r="F217" s="622"/>
      <c r="G217" s="622"/>
    </row>
    <row r="218" spans="6:7" x14ac:dyDescent="0.2">
      <c r="F218" s="622"/>
      <c r="G218" s="622"/>
    </row>
    <row r="219" spans="6:7" x14ac:dyDescent="0.2">
      <c r="F219" s="622"/>
      <c r="G219" s="622"/>
    </row>
    <row r="220" spans="6:7" x14ac:dyDescent="0.2">
      <c r="F220" s="622"/>
      <c r="G220" s="622"/>
    </row>
    <row r="221" spans="6:7" x14ac:dyDescent="0.2">
      <c r="F221" s="622"/>
      <c r="G221" s="622"/>
    </row>
    <row r="222" spans="6:7" x14ac:dyDescent="0.2">
      <c r="F222" s="622"/>
      <c r="G222" s="622"/>
    </row>
    <row r="223" spans="6:7" x14ac:dyDescent="0.2">
      <c r="F223" s="622"/>
      <c r="G223" s="622"/>
    </row>
    <row r="224" spans="6:7" x14ac:dyDescent="0.2">
      <c r="F224" s="622"/>
      <c r="G224" s="622"/>
    </row>
    <row r="225" spans="6:7" x14ac:dyDescent="0.2">
      <c r="F225" s="622"/>
      <c r="G225" s="622"/>
    </row>
    <row r="226" spans="6:7" x14ac:dyDescent="0.2">
      <c r="F226" s="622"/>
      <c r="G226" s="622"/>
    </row>
    <row r="227" spans="6:7" x14ac:dyDescent="0.2">
      <c r="F227" s="622"/>
      <c r="G227" s="622"/>
    </row>
    <row r="228" spans="6:7" x14ac:dyDescent="0.2">
      <c r="F228" s="622"/>
      <c r="G228" s="622"/>
    </row>
    <row r="229" spans="6:7" x14ac:dyDescent="0.2">
      <c r="F229" s="622"/>
      <c r="G229" s="622"/>
    </row>
    <row r="230" spans="6:7" x14ac:dyDescent="0.2">
      <c r="F230" s="622"/>
      <c r="G230" s="622"/>
    </row>
    <row r="231" spans="6:7" x14ac:dyDescent="0.2">
      <c r="F231" s="622"/>
      <c r="G231" s="622"/>
    </row>
    <row r="232" spans="6:7" x14ac:dyDescent="0.2">
      <c r="F232" s="622"/>
      <c r="G232" s="622"/>
    </row>
    <row r="233" spans="6:7" x14ac:dyDescent="0.2">
      <c r="F233" s="622"/>
      <c r="G233" s="622"/>
    </row>
    <row r="234" spans="6:7" x14ac:dyDescent="0.2">
      <c r="F234" s="622"/>
      <c r="G234" s="622"/>
    </row>
    <row r="235" spans="6:7" x14ac:dyDescent="0.2">
      <c r="F235" s="622"/>
      <c r="G235" s="622"/>
    </row>
    <row r="236" spans="6:7" x14ac:dyDescent="0.2">
      <c r="F236" s="622"/>
      <c r="G236" s="622"/>
    </row>
    <row r="237" spans="6:7" x14ac:dyDescent="0.2">
      <c r="F237" s="622"/>
      <c r="G237" s="622"/>
    </row>
    <row r="238" spans="6:7" x14ac:dyDescent="0.2">
      <c r="F238" s="622"/>
      <c r="G238" s="622"/>
    </row>
    <row r="239" spans="6:7" x14ac:dyDescent="0.2">
      <c r="F239" s="622"/>
      <c r="G239" s="622"/>
    </row>
    <row r="240" spans="6:7" x14ac:dyDescent="0.2">
      <c r="F240" s="622"/>
      <c r="G240" s="622"/>
    </row>
    <row r="241" spans="6:7" x14ac:dyDescent="0.2">
      <c r="F241" s="622"/>
      <c r="G241" s="622"/>
    </row>
    <row r="242" spans="6:7" x14ac:dyDescent="0.2">
      <c r="F242" s="622"/>
      <c r="G242" s="622"/>
    </row>
    <row r="243" spans="6:7" x14ac:dyDescent="0.2">
      <c r="F243" s="622"/>
      <c r="G243" s="622"/>
    </row>
    <row r="244" spans="6:7" x14ac:dyDescent="0.2">
      <c r="F244" s="622"/>
      <c r="G244" s="622"/>
    </row>
    <row r="245" spans="6:7" x14ac:dyDescent="0.2">
      <c r="F245" s="622"/>
      <c r="G245" s="622"/>
    </row>
    <row r="246" spans="6:7" x14ac:dyDescent="0.2">
      <c r="F246" s="622"/>
      <c r="G246" s="622"/>
    </row>
    <row r="247" spans="6:7" x14ac:dyDescent="0.2">
      <c r="F247" s="622"/>
      <c r="G247" s="622"/>
    </row>
    <row r="248" spans="6:7" x14ac:dyDescent="0.2">
      <c r="F248" s="622"/>
      <c r="G248" s="622"/>
    </row>
    <row r="249" spans="6:7" x14ac:dyDescent="0.2">
      <c r="F249" s="622"/>
      <c r="G249" s="622"/>
    </row>
    <row r="250" spans="6:7" x14ac:dyDescent="0.2">
      <c r="F250" s="622"/>
      <c r="G250" s="622"/>
    </row>
    <row r="251" spans="6:7" x14ac:dyDescent="0.2">
      <c r="F251" s="622"/>
      <c r="G251" s="622"/>
    </row>
    <row r="252" spans="6:7" x14ac:dyDescent="0.2">
      <c r="F252" s="622"/>
      <c r="G252" s="622"/>
    </row>
    <row r="253" spans="6:7" x14ac:dyDescent="0.2">
      <c r="F253" s="622"/>
      <c r="G253" s="622"/>
    </row>
    <row r="254" spans="6:7" x14ac:dyDescent="0.2">
      <c r="F254" s="622"/>
      <c r="G254" s="622"/>
    </row>
    <row r="255" spans="6:7" x14ac:dyDescent="0.2">
      <c r="F255" s="622"/>
      <c r="G255" s="622"/>
    </row>
    <row r="256" spans="6:7" x14ac:dyDescent="0.2">
      <c r="F256" s="622"/>
      <c r="G256" s="622"/>
    </row>
    <row r="257" spans="6:7" x14ac:dyDescent="0.2">
      <c r="F257" s="622"/>
      <c r="G257" s="622"/>
    </row>
    <row r="258" spans="6:7" x14ac:dyDescent="0.2">
      <c r="F258" s="622"/>
      <c r="G258" s="622"/>
    </row>
    <row r="259" spans="6:7" x14ac:dyDescent="0.2">
      <c r="F259" s="622"/>
      <c r="G259" s="622"/>
    </row>
    <row r="260" spans="6:7" x14ac:dyDescent="0.2">
      <c r="F260" s="622"/>
      <c r="G260" s="622"/>
    </row>
    <row r="261" spans="6:7" x14ac:dyDescent="0.2">
      <c r="F261" s="622"/>
      <c r="G261" s="622"/>
    </row>
    <row r="262" spans="6:7" x14ac:dyDescent="0.2">
      <c r="F262" s="622"/>
      <c r="G262" s="622"/>
    </row>
    <row r="263" spans="6:7" x14ac:dyDescent="0.2">
      <c r="F263" s="622"/>
      <c r="G263" s="622"/>
    </row>
    <row r="264" spans="6:7" x14ac:dyDescent="0.2">
      <c r="F264" s="622"/>
      <c r="G264" s="622"/>
    </row>
    <row r="265" spans="6:7" x14ac:dyDescent="0.2">
      <c r="F265" s="622"/>
      <c r="G265" s="622"/>
    </row>
    <row r="266" spans="6:7" x14ac:dyDescent="0.2">
      <c r="F266" s="622"/>
      <c r="G266" s="622"/>
    </row>
    <row r="267" spans="6:7" x14ac:dyDescent="0.2">
      <c r="F267" s="622"/>
      <c r="G267" s="622"/>
    </row>
    <row r="268" spans="6:7" x14ac:dyDescent="0.2">
      <c r="F268" s="622"/>
      <c r="G268" s="622"/>
    </row>
    <row r="269" spans="6:7" x14ac:dyDescent="0.2">
      <c r="F269" s="622"/>
      <c r="G269" s="622"/>
    </row>
    <row r="270" spans="6:7" x14ac:dyDescent="0.2">
      <c r="F270" s="622"/>
      <c r="G270" s="622"/>
    </row>
    <row r="271" spans="6:7" x14ac:dyDescent="0.2">
      <c r="F271" s="622"/>
      <c r="G271" s="622"/>
    </row>
    <row r="272" spans="6:7" x14ac:dyDescent="0.2">
      <c r="F272" s="622"/>
      <c r="G272" s="622"/>
    </row>
    <row r="273" spans="6:7" x14ac:dyDescent="0.2">
      <c r="F273" s="622"/>
      <c r="G273" s="622"/>
    </row>
    <row r="274" spans="6:7" x14ac:dyDescent="0.2">
      <c r="F274" s="622"/>
      <c r="G274" s="622"/>
    </row>
    <row r="275" spans="6:7" x14ac:dyDescent="0.2">
      <c r="F275" s="622"/>
      <c r="G275" s="622"/>
    </row>
    <row r="276" spans="6:7" x14ac:dyDescent="0.2">
      <c r="F276" s="622"/>
      <c r="G276" s="622"/>
    </row>
    <row r="277" spans="6:7" x14ac:dyDescent="0.2">
      <c r="F277" s="622"/>
      <c r="G277" s="622"/>
    </row>
    <row r="278" spans="6:7" x14ac:dyDescent="0.2">
      <c r="F278" s="622"/>
      <c r="G278" s="622"/>
    </row>
    <row r="279" spans="6:7" x14ac:dyDescent="0.2">
      <c r="F279" s="622"/>
      <c r="G279" s="622"/>
    </row>
    <row r="280" spans="6:7" x14ac:dyDescent="0.2">
      <c r="F280" s="622"/>
      <c r="G280" s="622"/>
    </row>
    <row r="281" spans="6:7" x14ac:dyDescent="0.2">
      <c r="F281" s="622"/>
      <c r="G281" s="622"/>
    </row>
    <row r="282" spans="6:7" x14ac:dyDescent="0.2">
      <c r="F282" s="622"/>
      <c r="G282" s="622"/>
    </row>
    <row r="283" spans="6:7" x14ac:dyDescent="0.2">
      <c r="F283" s="622"/>
      <c r="G283" s="622"/>
    </row>
    <row r="284" spans="6:7" x14ac:dyDescent="0.2">
      <c r="F284" s="622"/>
      <c r="G284" s="622"/>
    </row>
    <row r="285" spans="6:7" x14ac:dyDescent="0.2">
      <c r="F285" s="622"/>
      <c r="G285" s="622"/>
    </row>
    <row r="286" spans="6:7" x14ac:dyDescent="0.2">
      <c r="F286" s="622"/>
      <c r="G286" s="622"/>
    </row>
    <row r="287" spans="6:7" x14ac:dyDescent="0.2">
      <c r="F287" s="622"/>
      <c r="G287" s="622"/>
    </row>
    <row r="288" spans="6:7" x14ac:dyDescent="0.2">
      <c r="F288" s="622"/>
      <c r="G288" s="622"/>
    </row>
    <row r="289" spans="6:7" x14ac:dyDescent="0.2">
      <c r="F289" s="622"/>
      <c r="G289" s="622"/>
    </row>
    <row r="290" spans="6:7" x14ac:dyDescent="0.2">
      <c r="F290" s="622"/>
      <c r="G290" s="622"/>
    </row>
    <row r="291" spans="6:7" x14ac:dyDescent="0.2">
      <c r="F291" s="622"/>
      <c r="G291" s="622"/>
    </row>
    <row r="292" spans="6:7" x14ac:dyDescent="0.2">
      <c r="F292" s="622"/>
      <c r="G292" s="622"/>
    </row>
    <row r="293" spans="6:7" x14ac:dyDescent="0.2">
      <c r="F293" s="622"/>
      <c r="G293" s="622"/>
    </row>
    <row r="294" spans="6:7" x14ac:dyDescent="0.2">
      <c r="F294" s="622"/>
      <c r="G294" s="622"/>
    </row>
    <row r="295" spans="6:7" x14ac:dyDescent="0.2">
      <c r="F295" s="622"/>
      <c r="G295" s="622"/>
    </row>
    <row r="296" spans="6:7" x14ac:dyDescent="0.2">
      <c r="F296" s="622"/>
      <c r="G296" s="622"/>
    </row>
    <row r="297" spans="6:7" x14ac:dyDescent="0.2">
      <c r="F297" s="622"/>
      <c r="G297" s="622"/>
    </row>
    <row r="298" spans="6:7" x14ac:dyDescent="0.2">
      <c r="F298" s="622"/>
      <c r="G298" s="622"/>
    </row>
    <row r="299" spans="6:7" x14ac:dyDescent="0.2">
      <c r="F299" s="622"/>
      <c r="G299" s="622"/>
    </row>
    <row r="300" spans="6:7" x14ac:dyDescent="0.2">
      <c r="F300" s="622"/>
      <c r="G300" s="622"/>
    </row>
    <row r="301" spans="6:7" x14ac:dyDescent="0.2">
      <c r="F301" s="622"/>
      <c r="G301" s="622"/>
    </row>
    <row r="302" spans="6:7" x14ac:dyDescent="0.2">
      <c r="F302" s="622"/>
      <c r="G302" s="622"/>
    </row>
    <row r="303" spans="6:7" x14ac:dyDescent="0.2">
      <c r="F303" s="622"/>
      <c r="G303" s="622"/>
    </row>
    <row r="304" spans="6:7" x14ac:dyDescent="0.2">
      <c r="F304" s="622"/>
      <c r="G304" s="622"/>
    </row>
    <row r="305" spans="6:7" x14ac:dyDescent="0.2">
      <c r="F305" s="622"/>
      <c r="G305" s="622"/>
    </row>
    <row r="306" spans="6:7" x14ac:dyDescent="0.2">
      <c r="F306" s="622"/>
      <c r="G306" s="622"/>
    </row>
    <row r="307" spans="6:7" x14ac:dyDescent="0.2">
      <c r="F307" s="622"/>
      <c r="G307" s="622"/>
    </row>
    <row r="308" spans="6:7" x14ac:dyDescent="0.2">
      <c r="F308" s="622"/>
      <c r="G308" s="622"/>
    </row>
    <row r="309" spans="6:7" x14ac:dyDescent="0.2">
      <c r="F309" s="622"/>
      <c r="G309" s="622"/>
    </row>
    <row r="310" spans="6:7" x14ac:dyDescent="0.2">
      <c r="F310" s="622"/>
      <c r="G310" s="622"/>
    </row>
    <row r="311" spans="6:7" x14ac:dyDescent="0.2">
      <c r="F311" s="622"/>
      <c r="G311" s="622"/>
    </row>
    <row r="312" spans="6:7" x14ac:dyDescent="0.2">
      <c r="F312" s="622"/>
      <c r="G312" s="622"/>
    </row>
    <row r="313" spans="6:7" x14ac:dyDescent="0.2">
      <c r="F313" s="622"/>
      <c r="G313" s="622"/>
    </row>
    <row r="314" spans="6:7" x14ac:dyDescent="0.2">
      <c r="F314" s="622"/>
      <c r="G314" s="622"/>
    </row>
    <row r="315" spans="6:7" x14ac:dyDescent="0.2">
      <c r="F315" s="622"/>
      <c r="G315" s="622"/>
    </row>
    <row r="316" spans="6:7" x14ac:dyDescent="0.2">
      <c r="F316" s="622"/>
      <c r="G316" s="622"/>
    </row>
    <row r="317" spans="6:7" x14ac:dyDescent="0.2">
      <c r="F317" s="622"/>
      <c r="G317" s="622"/>
    </row>
    <row r="318" spans="6:7" x14ac:dyDescent="0.2">
      <c r="F318" s="622"/>
      <c r="G318" s="622"/>
    </row>
    <row r="319" spans="6:7" x14ac:dyDescent="0.2">
      <c r="F319" s="622"/>
      <c r="G319" s="622"/>
    </row>
    <row r="320" spans="6:7" x14ac:dyDescent="0.2">
      <c r="F320" s="622"/>
      <c r="G320" s="622"/>
    </row>
    <row r="321" spans="6:7" x14ac:dyDescent="0.2">
      <c r="F321" s="622"/>
      <c r="G321" s="622"/>
    </row>
    <row r="322" spans="6:7" x14ac:dyDescent="0.2">
      <c r="F322" s="622"/>
      <c r="G322" s="622"/>
    </row>
    <row r="323" spans="6:7" x14ac:dyDescent="0.2">
      <c r="F323" s="622"/>
      <c r="G323" s="622"/>
    </row>
    <row r="324" spans="6:7" x14ac:dyDescent="0.2">
      <c r="F324" s="622"/>
      <c r="G324" s="622"/>
    </row>
    <row r="325" spans="6:7" x14ac:dyDescent="0.2">
      <c r="F325" s="622"/>
      <c r="G325" s="622"/>
    </row>
    <row r="326" spans="6:7" x14ac:dyDescent="0.2">
      <c r="F326" s="622"/>
      <c r="G326" s="622"/>
    </row>
    <row r="327" spans="6:7" x14ac:dyDescent="0.2">
      <c r="F327" s="622"/>
      <c r="G327" s="622"/>
    </row>
    <row r="328" spans="6:7" x14ac:dyDescent="0.2">
      <c r="F328" s="622"/>
      <c r="G328" s="622"/>
    </row>
    <row r="329" spans="6:7" x14ac:dyDescent="0.2">
      <c r="F329" s="622"/>
      <c r="G329" s="622"/>
    </row>
    <row r="330" spans="6:7" x14ac:dyDescent="0.2">
      <c r="F330" s="622"/>
      <c r="G330" s="622"/>
    </row>
    <row r="331" spans="6:7" x14ac:dyDescent="0.2">
      <c r="F331" s="622"/>
      <c r="G331" s="622"/>
    </row>
    <row r="332" spans="6:7" x14ac:dyDescent="0.2">
      <c r="F332" s="622"/>
      <c r="G332" s="622"/>
    </row>
    <row r="333" spans="6:7" x14ac:dyDescent="0.2">
      <c r="F333" s="622"/>
      <c r="G333" s="622"/>
    </row>
    <row r="334" spans="6:7" x14ac:dyDescent="0.2">
      <c r="F334" s="622"/>
      <c r="G334" s="622"/>
    </row>
    <row r="335" spans="6:7" x14ac:dyDescent="0.2">
      <c r="F335" s="622"/>
      <c r="G335" s="622"/>
    </row>
    <row r="336" spans="6:7" x14ac:dyDescent="0.2">
      <c r="F336" s="622"/>
      <c r="G336" s="622"/>
    </row>
    <row r="337" spans="6:7" x14ac:dyDescent="0.2">
      <c r="F337" s="622"/>
      <c r="G337" s="622"/>
    </row>
    <row r="338" spans="6:7" x14ac:dyDescent="0.2">
      <c r="F338" s="622"/>
      <c r="G338" s="622"/>
    </row>
    <row r="339" spans="6:7" x14ac:dyDescent="0.2">
      <c r="F339" s="622"/>
      <c r="G339" s="622"/>
    </row>
    <row r="340" spans="6:7" x14ac:dyDescent="0.2">
      <c r="F340" s="622"/>
      <c r="G340" s="622"/>
    </row>
    <row r="341" spans="6:7" x14ac:dyDescent="0.2">
      <c r="F341" s="622"/>
      <c r="G341" s="622"/>
    </row>
    <row r="342" spans="6:7" x14ac:dyDescent="0.2">
      <c r="F342" s="622"/>
      <c r="G342" s="622"/>
    </row>
    <row r="343" spans="6:7" x14ac:dyDescent="0.2">
      <c r="F343" s="622"/>
      <c r="G343" s="622"/>
    </row>
    <row r="344" spans="6:7" x14ac:dyDescent="0.2">
      <c r="F344" s="622"/>
      <c r="G344" s="622"/>
    </row>
    <row r="345" spans="6:7" x14ac:dyDescent="0.2">
      <c r="F345" s="622"/>
      <c r="G345" s="622"/>
    </row>
    <row r="346" spans="6:7" x14ac:dyDescent="0.2">
      <c r="F346" s="622"/>
      <c r="G346" s="622"/>
    </row>
    <row r="347" spans="6:7" x14ac:dyDescent="0.2">
      <c r="F347" s="622"/>
      <c r="G347" s="622"/>
    </row>
    <row r="348" spans="6:7" x14ac:dyDescent="0.2">
      <c r="F348" s="622"/>
      <c r="G348" s="622"/>
    </row>
    <row r="349" spans="6:7" x14ac:dyDescent="0.2">
      <c r="F349" s="622"/>
      <c r="G349" s="622"/>
    </row>
    <row r="350" spans="6:7" x14ac:dyDescent="0.2">
      <c r="F350" s="622"/>
      <c r="G350" s="622"/>
    </row>
    <row r="351" spans="6:7" x14ac:dyDescent="0.2">
      <c r="F351" s="622"/>
      <c r="G351" s="622"/>
    </row>
    <row r="352" spans="6:7" x14ac:dyDescent="0.2">
      <c r="F352" s="622"/>
      <c r="G352" s="622"/>
    </row>
    <row r="353" spans="6:7" x14ac:dyDescent="0.2">
      <c r="F353" s="622"/>
      <c r="G353" s="622"/>
    </row>
    <row r="354" spans="6:7" x14ac:dyDescent="0.2">
      <c r="F354" s="622"/>
      <c r="G354" s="622"/>
    </row>
    <row r="355" spans="6:7" x14ac:dyDescent="0.2">
      <c r="F355" s="622"/>
      <c r="G355" s="622"/>
    </row>
    <row r="356" spans="6:7" x14ac:dyDescent="0.2">
      <c r="F356" s="622"/>
      <c r="G356" s="622"/>
    </row>
    <row r="357" spans="6:7" x14ac:dyDescent="0.2">
      <c r="F357" s="622"/>
      <c r="G357" s="622"/>
    </row>
    <row r="358" spans="6:7" x14ac:dyDescent="0.2">
      <c r="F358" s="622"/>
      <c r="G358" s="622"/>
    </row>
    <row r="359" spans="6:7" x14ac:dyDescent="0.2">
      <c r="F359" s="622"/>
      <c r="G359" s="622"/>
    </row>
    <row r="360" spans="6:7" x14ac:dyDescent="0.2">
      <c r="F360" s="622"/>
      <c r="G360" s="622"/>
    </row>
    <row r="361" spans="6:7" x14ac:dyDescent="0.2">
      <c r="F361" s="622"/>
      <c r="G361" s="622"/>
    </row>
    <row r="362" spans="6:7" x14ac:dyDescent="0.2">
      <c r="F362" s="622"/>
      <c r="G362" s="622"/>
    </row>
    <row r="363" spans="6:7" x14ac:dyDescent="0.2">
      <c r="F363" s="622"/>
      <c r="G363" s="622"/>
    </row>
    <row r="364" spans="6:7" x14ac:dyDescent="0.2">
      <c r="F364" s="622"/>
      <c r="G364" s="622"/>
    </row>
    <row r="365" spans="6:7" x14ac:dyDescent="0.2">
      <c r="F365" s="622"/>
      <c r="G365" s="622"/>
    </row>
    <row r="366" spans="6:7" x14ac:dyDescent="0.2">
      <c r="F366" s="622"/>
      <c r="G366" s="622"/>
    </row>
    <row r="367" spans="6:7" x14ac:dyDescent="0.2">
      <c r="F367" s="622"/>
      <c r="G367" s="622"/>
    </row>
    <row r="368" spans="6:7" x14ac:dyDescent="0.2">
      <c r="F368" s="622"/>
      <c r="G368" s="622"/>
    </row>
    <row r="369" spans="6:7" x14ac:dyDescent="0.2">
      <c r="F369" s="622"/>
      <c r="G369" s="622"/>
    </row>
    <row r="370" spans="6:7" x14ac:dyDescent="0.2">
      <c r="F370" s="622"/>
      <c r="G370" s="622"/>
    </row>
    <row r="371" spans="6:7" x14ac:dyDescent="0.2">
      <c r="F371" s="622"/>
      <c r="G371" s="622"/>
    </row>
    <row r="372" spans="6:7" x14ac:dyDescent="0.2">
      <c r="F372" s="622"/>
      <c r="G372" s="622"/>
    </row>
    <row r="373" spans="6:7" x14ac:dyDescent="0.2">
      <c r="F373" s="622"/>
      <c r="G373" s="622"/>
    </row>
    <row r="374" spans="6:7" x14ac:dyDescent="0.2">
      <c r="F374" s="622"/>
      <c r="G374" s="622"/>
    </row>
    <row r="375" spans="6:7" x14ac:dyDescent="0.2">
      <c r="F375" s="622"/>
      <c r="G375" s="622"/>
    </row>
    <row r="376" spans="6:7" x14ac:dyDescent="0.2">
      <c r="F376" s="622"/>
      <c r="G376" s="622"/>
    </row>
    <row r="377" spans="6:7" x14ac:dyDescent="0.2">
      <c r="F377" s="622"/>
      <c r="G377" s="622"/>
    </row>
    <row r="378" spans="6:7" x14ac:dyDescent="0.2">
      <c r="F378" s="622"/>
      <c r="G378" s="622"/>
    </row>
    <row r="379" spans="6:7" x14ac:dyDescent="0.2">
      <c r="F379" s="622"/>
      <c r="G379" s="622"/>
    </row>
    <row r="380" spans="6:7" x14ac:dyDescent="0.2">
      <c r="F380" s="622"/>
      <c r="G380" s="622"/>
    </row>
    <row r="381" spans="6:7" x14ac:dyDescent="0.2">
      <c r="F381" s="622"/>
      <c r="G381" s="622"/>
    </row>
    <row r="382" spans="6:7" x14ac:dyDescent="0.2">
      <c r="F382" s="622"/>
      <c r="G382" s="622"/>
    </row>
    <row r="383" spans="6:7" x14ac:dyDescent="0.2">
      <c r="F383" s="622"/>
      <c r="G383" s="622"/>
    </row>
    <row r="384" spans="6:7" x14ac:dyDescent="0.2">
      <c r="F384" s="622"/>
      <c r="G384" s="622"/>
    </row>
    <row r="385" spans="6:7" x14ac:dyDescent="0.2">
      <c r="F385" s="622"/>
      <c r="G385" s="622"/>
    </row>
    <row r="386" spans="6:7" x14ac:dyDescent="0.2">
      <c r="F386" s="622"/>
      <c r="G386" s="622"/>
    </row>
    <row r="387" spans="6:7" x14ac:dyDescent="0.2">
      <c r="F387" s="622"/>
      <c r="G387" s="622"/>
    </row>
    <row r="388" spans="6:7" x14ac:dyDescent="0.2">
      <c r="F388" s="622"/>
      <c r="G388" s="622"/>
    </row>
    <row r="389" spans="6:7" x14ac:dyDescent="0.2">
      <c r="F389" s="622"/>
      <c r="G389" s="622"/>
    </row>
    <row r="390" spans="6:7" ht="22.5" customHeight="1" x14ac:dyDescent="0.2"/>
  </sheetData>
  <autoFilter ref="A2:Q164" xr:uid="{13D3EA52-5FD7-45D5-A680-1B4546107CEA}"/>
  <mergeCells count="1">
    <mergeCell ref="B1:Q1"/>
  </mergeCells>
  <phoneticPr fontId="4" type="noConversion"/>
  <pageMargins left="0.31496062992125984" right="0.11811023622047245" top="0.55118110236220474" bottom="0.74803149606299213" header="0.31496062992125984" footer="0.31496062992125984"/>
  <pageSetup scale="6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A6E6E-F517-4F19-9A0B-B3E12634B921}">
  <dimension ref="A1:Y137"/>
  <sheetViews>
    <sheetView tabSelected="1" topLeftCell="A36" zoomScale="70" zoomScaleNormal="70" workbookViewId="0">
      <selection activeCell="K45" sqref="K45"/>
    </sheetView>
  </sheetViews>
  <sheetFormatPr baseColWidth="10" defaultColWidth="11.5703125" defaultRowHeight="12.75" x14ac:dyDescent="0.2"/>
  <cols>
    <col min="1" max="1" width="5.28515625" style="109" customWidth="1"/>
    <col min="2" max="2" width="4.42578125" style="109" customWidth="1"/>
    <col min="3" max="3" width="13" style="109" customWidth="1"/>
    <col min="4" max="4" width="13.28515625" style="109" customWidth="1"/>
    <col min="5" max="5" width="12.7109375" style="109" customWidth="1"/>
    <col min="6" max="6" width="13.7109375" style="109" customWidth="1"/>
    <col min="7" max="7" width="42.5703125" style="109" customWidth="1"/>
    <col min="8" max="8" width="15.140625" style="109" customWidth="1"/>
    <col min="9" max="9" width="40" style="634" customWidth="1"/>
    <col min="10" max="10" width="6.7109375" style="109" customWidth="1"/>
    <col min="11" max="11" width="21.28515625" style="109" bestFit="1" customWidth="1"/>
    <col min="12" max="12" width="15.85546875" style="109" customWidth="1"/>
    <col min="13" max="13" width="21.7109375" style="109" customWidth="1"/>
    <col min="14" max="14" width="26.7109375" style="109" customWidth="1"/>
    <col min="15" max="15" width="31.7109375" style="109" customWidth="1"/>
    <col min="16" max="16" width="8.7109375" style="635" customWidth="1"/>
    <col min="17" max="17" width="28.7109375" style="636" customWidth="1"/>
    <col min="18" max="18" width="18.85546875" style="637" customWidth="1"/>
    <col min="19" max="19" width="28.140625" style="109" customWidth="1"/>
    <col min="20" max="20" width="12" style="109" customWidth="1"/>
    <col min="21" max="21" width="14.5703125" style="109" bestFit="1" customWidth="1"/>
    <col min="22" max="22" width="19.85546875" style="109" customWidth="1"/>
    <col min="23" max="23" width="11.5703125" style="109"/>
    <col min="24" max="24" width="11.42578125" style="109" customWidth="1"/>
    <col min="25" max="16384" width="11.5703125" style="109"/>
  </cols>
  <sheetData>
    <row r="1" spans="2:17" ht="18" customHeight="1" x14ac:dyDescent="0.2"/>
    <row r="2" spans="2:17" ht="82.9" customHeight="1" x14ac:dyDescent="0.2">
      <c r="B2" s="1447" t="s">
        <v>1906</v>
      </c>
      <c r="C2" s="1448"/>
      <c r="D2" s="1448"/>
      <c r="E2" s="1448"/>
      <c r="F2" s="1448"/>
      <c r="G2" s="1448"/>
      <c r="H2" s="1448"/>
      <c r="I2" s="1449"/>
      <c r="M2" s="729"/>
    </row>
    <row r="3" spans="2:17" x14ac:dyDescent="0.2">
      <c r="B3" s="1434" t="s">
        <v>1128</v>
      </c>
      <c r="C3" s="1435"/>
      <c r="D3" s="1435"/>
      <c r="E3" s="1435" t="s">
        <v>16</v>
      </c>
      <c r="F3" s="638" t="s">
        <v>51</v>
      </c>
      <c r="G3" s="1422" t="s">
        <v>177</v>
      </c>
      <c r="H3" s="1459" t="s">
        <v>51</v>
      </c>
      <c r="I3" s="1436" t="s">
        <v>695</v>
      </c>
      <c r="M3" s="729"/>
    </row>
    <row r="4" spans="2:17" x14ac:dyDescent="0.2">
      <c r="B4" s="1434"/>
      <c r="C4" s="1435"/>
      <c r="D4" s="1435"/>
      <c r="E4" s="1435"/>
      <c r="F4" s="638" t="s">
        <v>55</v>
      </c>
      <c r="G4" s="1423"/>
      <c r="H4" s="1460"/>
      <c r="I4" s="1436"/>
      <c r="M4" s="729"/>
    </row>
    <row r="5" spans="2:17" ht="72" customHeight="1" x14ac:dyDescent="0.2">
      <c r="B5" s="1437" t="s">
        <v>963</v>
      </c>
      <c r="C5" s="1461" t="s">
        <v>886</v>
      </c>
      <c r="D5" s="1462"/>
      <c r="E5" s="1467" t="s">
        <v>298</v>
      </c>
      <c r="F5" s="1467">
        <f>+SUM(H5:H6)</f>
        <v>15</v>
      </c>
      <c r="G5" s="639" t="s">
        <v>310</v>
      </c>
      <c r="H5" s="405">
        <v>1</v>
      </c>
      <c r="I5" s="640">
        <v>2784312278</v>
      </c>
      <c r="K5" s="641"/>
      <c r="M5" s="1239"/>
      <c r="N5" s="637"/>
      <c r="P5" s="674"/>
      <c r="Q5" s="642"/>
    </row>
    <row r="6" spans="2:17" ht="72" customHeight="1" x14ac:dyDescent="0.2">
      <c r="B6" s="1437"/>
      <c r="C6" s="1463"/>
      <c r="D6" s="1464"/>
      <c r="E6" s="1468"/>
      <c r="F6" s="1468"/>
      <c r="G6" s="639" t="s">
        <v>379</v>
      </c>
      <c r="H6" s="405">
        <v>14</v>
      </c>
      <c r="I6" s="471">
        <v>17014203424.440001</v>
      </c>
      <c r="K6" s="483"/>
      <c r="L6" s="1239"/>
      <c r="M6" s="1239"/>
      <c r="N6" s="673"/>
      <c r="P6" s="674"/>
      <c r="Q6" s="642"/>
    </row>
    <row r="7" spans="2:17" x14ac:dyDescent="0.2">
      <c r="B7" s="1437"/>
      <c r="C7" s="1461" t="s">
        <v>125</v>
      </c>
      <c r="D7" s="1462"/>
      <c r="E7" s="1456" t="s">
        <v>298</v>
      </c>
      <c r="F7" s="1456">
        <f>+SUM(H7:H10)</f>
        <v>16</v>
      </c>
      <c r="G7" s="643" t="s">
        <v>379</v>
      </c>
      <c r="H7" s="644">
        <v>11</v>
      </c>
      <c r="I7" s="645">
        <v>57297052628</v>
      </c>
      <c r="J7" s="731"/>
      <c r="K7" s="646"/>
      <c r="M7" s="1235"/>
      <c r="N7" s="673"/>
      <c r="P7" s="674"/>
      <c r="Q7" s="642"/>
    </row>
    <row r="8" spans="2:17" x14ac:dyDescent="0.2">
      <c r="B8" s="1437"/>
      <c r="C8" s="1465"/>
      <c r="D8" s="1466"/>
      <c r="E8" s="1457"/>
      <c r="F8" s="1457"/>
      <c r="G8" s="643" t="s">
        <v>310</v>
      </c>
      <c r="H8" s="647">
        <v>3</v>
      </c>
      <c r="I8" s="648">
        <v>2810709612.4200001</v>
      </c>
      <c r="J8" s="649"/>
      <c r="K8" s="732"/>
      <c r="L8" s="733"/>
      <c r="N8" s="637"/>
      <c r="O8" s="733"/>
      <c r="P8" s="734"/>
      <c r="Q8" s="650"/>
    </row>
    <row r="9" spans="2:17" ht="13.5" thickBot="1" x14ac:dyDescent="0.25">
      <c r="B9" s="1437"/>
      <c r="C9" s="1465"/>
      <c r="D9" s="1466"/>
      <c r="E9" s="1457"/>
      <c r="F9" s="1457"/>
      <c r="G9" s="643" t="s">
        <v>773</v>
      </c>
      <c r="H9" s="647">
        <v>1</v>
      </c>
      <c r="I9" s="648">
        <v>81203152</v>
      </c>
      <c r="J9" s="649"/>
      <c r="K9" s="733"/>
      <c r="L9" s="733"/>
      <c r="N9" s="637"/>
      <c r="O9" s="733"/>
      <c r="P9" s="734"/>
      <c r="Q9" s="650"/>
    </row>
    <row r="10" spans="2:17" x14ac:dyDescent="0.2">
      <c r="B10" s="1437"/>
      <c r="C10" s="1463"/>
      <c r="D10" s="1464"/>
      <c r="E10" s="1458"/>
      <c r="F10" s="1458"/>
      <c r="G10" s="651" t="s">
        <v>380</v>
      </c>
      <c r="H10" s="652">
        <v>1</v>
      </c>
      <c r="I10" s="653">
        <v>12998429313</v>
      </c>
      <c r="J10" s="393"/>
      <c r="K10" s="393"/>
      <c r="L10" s="393"/>
      <c r="M10" s="295" t="s">
        <v>1127</v>
      </c>
      <c r="N10" s="735"/>
      <c r="P10" s="736"/>
      <c r="Q10" s="654"/>
    </row>
    <row r="11" spans="2:17" ht="13.5" thickBot="1" x14ac:dyDescent="0.25">
      <c r="B11" s="1438"/>
      <c r="C11" s="1430" t="s">
        <v>163</v>
      </c>
      <c r="D11" s="1430"/>
      <c r="E11" s="496"/>
      <c r="F11" s="496">
        <f>+SUM(F5:F10)</f>
        <v>31</v>
      </c>
      <c r="G11" s="496"/>
      <c r="H11" s="496">
        <f>SUM(H5:H10)</f>
        <v>31</v>
      </c>
      <c r="I11" s="655">
        <f>SUM(I5:I10)</f>
        <v>92985910407.860001</v>
      </c>
      <c r="J11" s="656"/>
      <c r="K11" s="657"/>
      <c r="L11" s="657"/>
      <c r="M11" s="658">
        <f>I11</f>
        <v>92985910407.860001</v>
      </c>
      <c r="N11" s="296" t="str">
        <f>IF(+SUM(Fidufosyga!N130:N161)='Resumen procesos (Fidufosyga)'!I11,"Cuadró","Error")</f>
        <v>Cuadró</v>
      </c>
      <c r="Q11" s="642"/>
    </row>
    <row r="12" spans="2:17" x14ac:dyDescent="0.2">
      <c r="B12" s="659"/>
      <c r="C12" s="659"/>
      <c r="D12" s="659"/>
      <c r="E12" s="659"/>
      <c r="F12" s="659"/>
      <c r="G12" s="659"/>
      <c r="H12" s="659"/>
      <c r="I12" s="660"/>
    </row>
    <row r="13" spans="2:17" ht="82.15" customHeight="1" x14ac:dyDescent="0.2">
      <c r="B13" s="1447" t="s">
        <v>1909</v>
      </c>
      <c r="C13" s="1448"/>
      <c r="D13" s="1448"/>
      <c r="E13" s="1448"/>
      <c r="F13" s="1448"/>
      <c r="G13" s="1448"/>
      <c r="H13" s="1448"/>
      <c r="I13" s="1449"/>
      <c r="K13" s="646"/>
      <c r="L13" s="646"/>
      <c r="N13" s="661"/>
      <c r="O13" s="733"/>
      <c r="P13" s="737"/>
    </row>
    <row r="14" spans="2:17" x14ac:dyDescent="0.2">
      <c r="B14" s="1398" t="s">
        <v>54</v>
      </c>
      <c r="C14" s="1399"/>
      <c r="D14" s="1399"/>
      <c r="E14" s="1399" t="s">
        <v>16</v>
      </c>
      <c r="F14" s="662" t="s">
        <v>51</v>
      </c>
      <c r="G14" s="1422" t="s">
        <v>177</v>
      </c>
      <c r="H14" s="1439" t="s">
        <v>51</v>
      </c>
      <c r="I14" s="1441" t="s">
        <v>694</v>
      </c>
      <c r="M14" s="729"/>
      <c r="N14" s="637"/>
      <c r="O14" s="733"/>
    </row>
    <row r="15" spans="2:17" ht="20.25" customHeight="1" x14ac:dyDescent="0.2">
      <c r="B15" s="1400"/>
      <c r="C15" s="1401"/>
      <c r="D15" s="1401"/>
      <c r="E15" s="1401"/>
      <c r="F15" s="663" t="s">
        <v>55</v>
      </c>
      <c r="G15" s="1423"/>
      <c r="H15" s="1440"/>
      <c r="I15" s="1442"/>
      <c r="M15" s="729"/>
      <c r="N15" s="664"/>
      <c r="O15" s="733"/>
      <c r="Q15" s="642"/>
    </row>
    <row r="16" spans="2:17" ht="15.75" customHeight="1" x14ac:dyDescent="0.2">
      <c r="B16" s="1402" t="s">
        <v>449</v>
      </c>
      <c r="C16" s="1424" t="s">
        <v>850</v>
      </c>
      <c r="D16" s="1425"/>
      <c r="E16" s="1415" t="s">
        <v>298</v>
      </c>
      <c r="F16" s="1415">
        <f>SUM(H16:H23)</f>
        <v>123</v>
      </c>
      <c r="G16" s="665" t="s">
        <v>167</v>
      </c>
      <c r="H16" s="666">
        <v>1</v>
      </c>
      <c r="I16" s="339">
        <v>92886543059</v>
      </c>
      <c r="J16" s="667"/>
      <c r="M16" s="730"/>
      <c r="N16" s="637"/>
      <c r="O16" s="733"/>
    </row>
    <row r="17" spans="2:17" ht="18.75" customHeight="1" x14ac:dyDescent="0.2">
      <c r="B17" s="1402"/>
      <c r="C17" s="1426"/>
      <c r="D17" s="1427"/>
      <c r="E17" s="1416"/>
      <c r="F17" s="1416"/>
      <c r="G17" s="668" t="s">
        <v>209</v>
      </c>
      <c r="H17" s="669">
        <v>3</v>
      </c>
      <c r="I17" s="339">
        <v>1749166822</v>
      </c>
      <c r="J17" s="667"/>
      <c r="M17" s="483"/>
      <c r="N17" s="482"/>
      <c r="O17" s="733"/>
      <c r="Q17" s="642"/>
    </row>
    <row r="18" spans="2:17" ht="17.25" customHeight="1" x14ac:dyDescent="0.2">
      <c r="B18" s="1402"/>
      <c r="C18" s="1426"/>
      <c r="D18" s="1427"/>
      <c r="E18" s="1416"/>
      <c r="F18" s="1416"/>
      <c r="G18" s="670" t="s">
        <v>19</v>
      </c>
      <c r="H18" s="669">
        <v>111</v>
      </c>
      <c r="I18" s="671">
        <v>563551175652.56982</v>
      </c>
      <c r="J18" s="389"/>
      <c r="K18" s="656"/>
      <c r="L18" s="426"/>
      <c r="M18" s="656"/>
      <c r="N18" s="672"/>
      <c r="O18" s="733"/>
      <c r="P18" s="674"/>
      <c r="Q18" s="642"/>
    </row>
    <row r="19" spans="2:17" ht="15.75" customHeight="1" x14ac:dyDescent="0.2">
      <c r="B19" s="1402"/>
      <c r="C19" s="1426"/>
      <c r="D19" s="1427"/>
      <c r="E19" s="1416"/>
      <c r="F19" s="1416"/>
      <c r="G19" s="670" t="s">
        <v>1144</v>
      </c>
      <c r="H19" s="669">
        <v>1</v>
      </c>
      <c r="I19" s="675">
        <v>1</v>
      </c>
      <c r="J19" s="667"/>
      <c r="L19" s="656"/>
      <c r="M19" s="672"/>
      <c r="N19" s="672"/>
      <c r="O19" s="733"/>
    </row>
    <row r="20" spans="2:17" ht="18" customHeight="1" x14ac:dyDescent="0.2">
      <c r="B20" s="1402"/>
      <c r="C20" s="1426"/>
      <c r="D20" s="1427"/>
      <c r="E20" s="1416"/>
      <c r="F20" s="1416"/>
      <c r="G20" s="668" t="s">
        <v>381</v>
      </c>
      <c r="H20" s="669">
        <v>0</v>
      </c>
      <c r="I20" s="675">
        <v>0</v>
      </c>
      <c r="J20" s="667"/>
      <c r="K20" s="646"/>
      <c r="L20" s="642"/>
      <c r="M20" s="1240"/>
      <c r="N20" s="1240"/>
      <c r="O20" s="733"/>
      <c r="P20" s="637"/>
    </row>
    <row r="21" spans="2:17" ht="22.5" customHeight="1" x14ac:dyDescent="0.2">
      <c r="B21" s="1402"/>
      <c r="C21" s="1426"/>
      <c r="D21" s="1427"/>
      <c r="E21" s="1416"/>
      <c r="F21" s="1416"/>
      <c r="G21" s="668" t="s">
        <v>310</v>
      </c>
      <c r="H21" s="669">
        <v>2</v>
      </c>
      <c r="I21" s="675">
        <v>6649289911</v>
      </c>
      <c r="J21" s="667"/>
      <c r="K21" s="642"/>
      <c r="L21" s="642"/>
      <c r="M21" s="1237"/>
      <c r="N21" s="1236"/>
      <c r="O21" s="642"/>
      <c r="P21" s="637"/>
    </row>
    <row r="22" spans="2:17" ht="15.75" customHeight="1" x14ac:dyDescent="0.2">
      <c r="B22" s="1402"/>
      <c r="C22" s="1426"/>
      <c r="D22" s="1427"/>
      <c r="E22" s="1416"/>
      <c r="F22" s="1416"/>
      <c r="G22" s="668" t="s">
        <v>454</v>
      </c>
      <c r="H22" s="669">
        <v>1</v>
      </c>
      <c r="I22" s="675">
        <v>69241605</v>
      </c>
      <c r="J22" s="676"/>
      <c r="K22" s="151"/>
      <c r="L22" s="151"/>
      <c r="M22" s="1238"/>
      <c r="N22" s="294"/>
      <c r="O22" s="151"/>
      <c r="P22" s="637"/>
    </row>
    <row r="23" spans="2:17" ht="15.75" customHeight="1" x14ac:dyDescent="0.2">
      <c r="B23" s="1402"/>
      <c r="C23" s="1428"/>
      <c r="D23" s="1429"/>
      <c r="E23" s="1417"/>
      <c r="F23" s="1417"/>
      <c r="G23" s="677" t="s">
        <v>180</v>
      </c>
      <c r="H23" s="678">
        <v>4</v>
      </c>
      <c r="I23" s="679">
        <v>20968604239.41</v>
      </c>
      <c r="J23" s="676"/>
      <c r="K23" s="636"/>
      <c r="L23" s="636"/>
      <c r="M23" s="1238"/>
      <c r="N23" s="294"/>
      <c r="O23" s="636"/>
      <c r="P23" s="680"/>
    </row>
    <row r="24" spans="2:17" ht="23.25" customHeight="1" thickBot="1" x14ac:dyDescent="0.25">
      <c r="B24" s="1402"/>
      <c r="C24" s="1403" t="s">
        <v>416</v>
      </c>
      <c r="D24" s="1418" t="s">
        <v>342</v>
      </c>
      <c r="E24" s="1419"/>
      <c r="F24" s="681">
        <f>SUM(H24:H25)</f>
        <v>1</v>
      </c>
      <c r="G24" s="682" t="s">
        <v>439</v>
      </c>
      <c r="H24" s="683">
        <v>1</v>
      </c>
      <c r="I24" s="684">
        <v>430000000</v>
      </c>
      <c r="J24" s="117"/>
      <c r="K24" s="636"/>
      <c r="L24" s="636"/>
      <c r="M24" s="292"/>
      <c r="N24" s="293"/>
      <c r="O24" s="636"/>
      <c r="P24" s="680"/>
    </row>
    <row r="25" spans="2:17" ht="23.25" customHeight="1" x14ac:dyDescent="0.2">
      <c r="B25" s="1402"/>
      <c r="C25" s="1404"/>
      <c r="D25" s="1420" t="s">
        <v>1108</v>
      </c>
      <c r="E25" s="1421"/>
      <c r="F25" s="685">
        <v>0</v>
      </c>
      <c r="G25" s="682" t="s">
        <v>439</v>
      </c>
      <c r="H25" s="686">
        <v>0</v>
      </c>
      <c r="I25" s="687">
        <v>0</v>
      </c>
      <c r="J25" s="117"/>
      <c r="K25" s="636"/>
      <c r="L25" s="636"/>
      <c r="M25" s="295" t="s">
        <v>1127</v>
      </c>
      <c r="N25" s="688"/>
      <c r="P25" s="637"/>
    </row>
    <row r="26" spans="2:17" ht="36.75" customHeight="1" thickBot="1" x14ac:dyDescent="0.25">
      <c r="B26" s="1402"/>
      <c r="C26" s="1430"/>
      <c r="D26" s="1430"/>
      <c r="E26" s="689"/>
      <c r="F26" s="690">
        <f>SUM(F16:F25)</f>
        <v>124</v>
      </c>
      <c r="G26" s="691"/>
      <c r="H26" s="692">
        <f>SUM(H16:H25)</f>
        <v>124</v>
      </c>
      <c r="I26" s="495">
        <f>SUM(I16:I25)</f>
        <v>686304021289.97986</v>
      </c>
      <c r="J26" s="667"/>
      <c r="K26" s="636"/>
      <c r="L26" s="636"/>
      <c r="M26" s="693">
        <f>Fidufosyga!N162</f>
        <v>779289931697.83997</v>
      </c>
      <c r="N26" s="296" t="str">
        <f>IF(+SUM(Fidufosyga!N3:N129)='Resumen procesos (Fidufosyga)'!I26,"Cuadró","Error")</f>
        <v>Cuadró</v>
      </c>
      <c r="P26" s="694"/>
    </row>
    <row r="27" spans="2:17" ht="82.5" customHeight="1" x14ac:dyDescent="0.2">
      <c r="B27" s="695"/>
      <c r="C27" s="738"/>
      <c r="D27" s="738"/>
      <c r="E27" s="738"/>
      <c r="F27" s="738"/>
      <c r="G27" s="738"/>
      <c r="H27" s="738"/>
      <c r="I27" s="738"/>
      <c r="J27" s="696"/>
      <c r="M27" s="635"/>
      <c r="P27" s="637"/>
    </row>
    <row r="28" spans="2:17" ht="83.45" customHeight="1" x14ac:dyDescent="0.2">
      <c r="B28" s="1376" t="s">
        <v>1910</v>
      </c>
      <c r="C28" s="1377"/>
      <c r="D28" s="1377"/>
      <c r="E28" s="1377"/>
      <c r="F28" s="1377"/>
      <c r="G28" s="1377"/>
      <c r="H28" s="1377"/>
      <c r="I28" s="1378"/>
      <c r="J28" s="676"/>
    </row>
    <row r="29" spans="2:17" ht="27.75" customHeight="1" x14ac:dyDescent="0.2">
      <c r="B29" s="1398" t="s">
        <v>54</v>
      </c>
      <c r="C29" s="1399"/>
      <c r="D29" s="1399"/>
      <c r="E29" s="1399" t="s">
        <v>16</v>
      </c>
      <c r="F29" s="662" t="s">
        <v>51</v>
      </c>
      <c r="G29" s="1422" t="s">
        <v>177</v>
      </c>
      <c r="H29" s="1439" t="s">
        <v>51</v>
      </c>
      <c r="I29" s="1441" t="s">
        <v>694</v>
      </c>
    </row>
    <row r="30" spans="2:17" ht="52.5" customHeight="1" x14ac:dyDescent="0.2">
      <c r="B30" s="1400"/>
      <c r="C30" s="1401"/>
      <c r="D30" s="1401"/>
      <c r="E30" s="1401"/>
      <c r="F30" s="663" t="s">
        <v>55</v>
      </c>
      <c r="G30" s="1423"/>
      <c r="H30" s="1440"/>
      <c r="I30" s="1442"/>
      <c r="M30" s="656"/>
    </row>
    <row r="31" spans="2:17" ht="30.75" customHeight="1" thickBot="1" x14ac:dyDescent="0.25">
      <c r="B31" s="1443" t="s">
        <v>462</v>
      </c>
      <c r="C31" s="1418" t="s">
        <v>464</v>
      </c>
      <c r="D31" s="1419"/>
      <c r="E31" s="1403" t="s">
        <v>298</v>
      </c>
      <c r="F31" s="1405" t="s">
        <v>465</v>
      </c>
      <c r="G31" s="1406"/>
      <c r="H31" s="1454">
        <v>0</v>
      </c>
      <c r="I31" s="697">
        <v>0</v>
      </c>
    </row>
    <row r="32" spans="2:17" ht="32.25" customHeight="1" x14ac:dyDescent="0.2">
      <c r="B32" s="1444"/>
      <c r="C32" s="1420"/>
      <c r="D32" s="1421"/>
      <c r="E32" s="1404"/>
      <c r="F32" s="1407"/>
      <c r="G32" s="1408"/>
      <c r="H32" s="1455"/>
      <c r="I32" s="698"/>
      <c r="M32" s="295" t="s">
        <v>1127</v>
      </c>
      <c r="N32" s="699"/>
    </row>
    <row r="33" spans="1:25" ht="34.5" customHeight="1" thickBot="1" x14ac:dyDescent="0.25">
      <c r="B33" s="1445"/>
      <c r="C33" s="1376" t="s">
        <v>163</v>
      </c>
      <c r="D33" s="1378"/>
      <c r="E33" s="700"/>
      <c r="F33" s="1376"/>
      <c r="G33" s="1378"/>
      <c r="H33" s="692">
        <f>+SUM(H31)</f>
        <v>0</v>
      </c>
      <c r="I33" s="495">
        <f>SUM(I31:I32)</f>
        <v>0</v>
      </c>
      <c r="J33" s="299"/>
      <c r="K33" s="298"/>
      <c r="L33" s="298"/>
      <c r="M33" s="693">
        <f>I33</f>
        <v>0</v>
      </c>
      <c r="N33" s="1250" t="s">
        <v>1249</v>
      </c>
    </row>
    <row r="34" spans="1:25" ht="50.25" customHeight="1" x14ac:dyDescent="0.2">
      <c r="A34" s="393"/>
      <c r="B34" s="1431"/>
      <c r="C34" s="1431"/>
      <c r="D34" s="1431"/>
      <c r="E34" s="1431"/>
      <c r="F34" s="1431"/>
      <c r="G34" s="1431"/>
      <c r="H34" s="1431"/>
      <c r="I34" s="1431"/>
      <c r="J34" s="299"/>
      <c r="K34" s="298"/>
      <c r="L34" s="298"/>
    </row>
    <row r="35" spans="1:25" ht="90.75" customHeight="1" x14ac:dyDescent="0.2">
      <c r="A35" s="393"/>
      <c r="B35" s="1376" t="s">
        <v>1908</v>
      </c>
      <c r="C35" s="1377"/>
      <c r="D35" s="1377"/>
      <c r="E35" s="1377"/>
      <c r="F35" s="1377"/>
      <c r="G35" s="1377"/>
      <c r="H35" s="1377"/>
      <c r="I35" s="1378"/>
      <c r="J35" s="476"/>
      <c r="K35" s="298"/>
      <c r="L35" s="298"/>
      <c r="N35" s="1376" t="s">
        <v>1907</v>
      </c>
      <c r="O35" s="1377"/>
      <c r="P35" s="1377"/>
      <c r="Q35" s="1377"/>
      <c r="R35" s="1377"/>
      <c r="S35" s="1378"/>
    </row>
    <row r="36" spans="1:25" ht="66" customHeight="1" x14ac:dyDescent="0.2">
      <c r="A36" s="393"/>
      <c r="B36" s="1409" t="s">
        <v>116</v>
      </c>
      <c r="C36" s="1410"/>
      <c r="D36" s="1432" t="s">
        <v>487</v>
      </c>
      <c r="E36" s="1433"/>
      <c r="F36" s="701" t="s">
        <v>163</v>
      </c>
      <c r="G36" s="701" t="s">
        <v>693</v>
      </c>
      <c r="H36" s="701" t="s">
        <v>51</v>
      </c>
      <c r="I36" s="702" t="s">
        <v>696</v>
      </c>
      <c r="J36" s="454"/>
      <c r="K36" s="739" t="s">
        <v>69</v>
      </c>
      <c r="L36" s="739" t="s">
        <v>1135</v>
      </c>
      <c r="N36" s="740" t="s">
        <v>16</v>
      </c>
      <c r="O36" s="740" t="s">
        <v>487</v>
      </c>
      <c r="P36" s="740"/>
      <c r="Q36" s="740" t="s">
        <v>693</v>
      </c>
      <c r="R36" s="740" t="s">
        <v>51</v>
      </c>
      <c r="S36" s="740" t="s">
        <v>696</v>
      </c>
      <c r="Y36" s="251"/>
    </row>
    <row r="37" spans="1:25" ht="44.25" customHeight="1" x14ac:dyDescent="0.2">
      <c r="A37" s="393"/>
      <c r="B37" s="1411"/>
      <c r="C37" s="1412"/>
      <c r="D37" s="1450" t="s">
        <v>1196</v>
      </c>
      <c r="E37" s="1380"/>
      <c r="F37" s="1394">
        <f>SUM(H37:H38)</f>
        <v>31</v>
      </c>
      <c r="G37" s="703" t="s">
        <v>798</v>
      </c>
      <c r="H37" s="741">
        <f>SUM(H5:H9)</f>
        <v>30</v>
      </c>
      <c r="I37" s="742">
        <f>SUM(I5:I9)</f>
        <v>79987481094.860001</v>
      </c>
      <c r="J37" s="454"/>
      <c r="K37" s="1396" t="str">
        <f>IF(H37+H38=H11,"Cuadró","Error")</f>
        <v>Cuadró</v>
      </c>
      <c r="L37" s="1396" t="str">
        <f>IF(I37+I38=I11,"Cuadró","Error")</f>
        <v>Cuadró</v>
      </c>
      <c r="N37" s="1374" t="s">
        <v>590</v>
      </c>
      <c r="O37" s="1379" t="s">
        <v>1067</v>
      </c>
      <c r="P37" s="1380"/>
      <c r="Q37" s="704" t="s">
        <v>903</v>
      </c>
      <c r="R37" s="743">
        <f>+H37+H39</f>
        <v>150</v>
      </c>
      <c r="S37" s="1224">
        <f>+I37+I39</f>
        <v>745322898145.42981</v>
      </c>
    </row>
    <row r="38" spans="1:25" ht="29.25" customHeight="1" x14ac:dyDescent="0.2">
      <c r="A38" s="393"/>
      <c r="B38" s="1411"/>
      <c r="C38" s="1412"/>
      <c r="D38" s="1451"/>
      <c r="E38" s="1382"/>
      <c r="F38" s="1395"/>
      <c r="G38" s="705" t="s">
        <v>488</v>
      </c>
      <c r="H38" s="744">
        <f>H10</f>
        <v>1</v>
      </c>
      <c r="I38" s="745">
        <f>+I10</f>
        <v>12998429313</v>
      </c>
      <c r="J38" s="454"/>
      <c r="K38" s="1396"/>
      <c r="L38" s="1396"/>
      <c r="N38" s="1474"/>
      <c r="O38" s="1381"/>
      <c r="P38" s="1382"/>
      <c r="Q38" s="706" t="s">
        <v>103</v>
      </c>
      <c r="R38" s="405">
        <f>+H38+H40</f>
        <v>5</v>
      </c>
      <c r="S38" s="1225">
        <f>+I38+I40</f>
        <v>33967033552.41</v>
      </c>
    </row>
    <row r="39" spans="1:25" ht="60" customHeight="1" x14ac:dyDescent="0.2">
      <c r="A39" s="393"/>
      <c r="B39" s="1411"/>
      <c r="C39" s="1412"/>
      <c r="D39" s="1450" t="s">
        <v>364</v>
      </c>
      <c r="E39" s="1380"/>
      <c r="F39" s="1394">
        <f>H39+H40</f>
        <v>124</v>
      </c>
      <c r="G39" s="703" t="s">
        <v>889</v>
      </c>
      <c r="H39" s="741">
        <f>SUM(H16:H22)+SUM(H24:H25)</f>
        <v>120</v>
      </c>
      <c r="I39" s="698">
        <f>SUM(I16:I22)+SUM(I24:I25)</f>
        <v>665335417050.56982</v>
      </c>
      <c r="J39" s="300"/>
      <c r="K39" s="1396" t="str">
        <f>IF(H39+H40=H26,"Cuadró","Error")</f>
        <v>Cuadró</v>
      </c>
      <c r="L39" s="1396" t="str">
        <f>IF(I39+I40=I26,"Cuadró","Error")</f>
        <v>Cuadró</v>
      </c>
      <c r="N39" s="1474"/>
      <c r="O39" s="1383" t="s">
        <v>1452</v>
      </c>
      <c r="P39" s="1384"/>
      <c r="Q39" s="707" t="s">
        <v>799</v>
      </c>
      <c r="R39" s="405">
        <f>+H41</f>
        <v>0</v>
      </c>
      <c r="S39" s="1224">
        <f>+I41</f>
        <v>0</v>
      </c>
      <c r="U39" s="667"/>
    </row>
    <row r="40" spans="1:25" ht="29.25" customHeight="1" x14ac:dyDescent="0.2">
      <c r="A40" s="393"/>
      <c r="B40" s="1411"/>
      <c r="C40" s="1412"/>
      <c r="D40" s="1451"/>
      <c r="E40" s="1382"/>
      <c r="F40" s="1395"/>
      <c r="G40" s="705" t="s">
        <v>488</v>
      </c>
      <c r="H40" s="744">
        <f>+H23</f>
        <v>4</v>
      </c>
      <c r="I40" s="746">
        <f>+I23</f>
        <v>20968604239.41</v>
      </c>
      <c r="J40" s="454"/>
      <c r="K40" s="1396"/>
      <c r="L40" s="1396"/>
      <c r="M40" s="229"/>
      <c r="N40" s="1375"/>
      <c r="O40" s="1385"/>
      <c r="P40" s="1386"/>
      <c r="Q40" s="494" t="s">
        <v>1066</v>
      </c>
      <c r="R40" s="496">
        <f>SUM(R37:R39)</f>
        <v>155</v>
      </c>
      <c r="S40" s="1226">
        <f>+S37+S38+S39</f>
        <v>779289931697.83984</v>
      </c>
    </row>
    <row r="41" spans="1:25" ht="52.5" customHeight="1" x14ac:dyDescent="0.2">
      <c r="A41" s="393"/>
      <c r="B41" s="1411"/>
      <c r="C41" s="1412"/>
      <c r="D41" s="1379" t="s">
        <v>373</v>
      </c>
      <c r="E41" s="1380"/>
      <c r="F41" s="1394">
        <f>H41</f>
        <v>0</v>
      </c>
      <c r="G41" s="1452" t="s">
        <v>799</v>
      </c>
      <c r="H41" s="1374">
        <f>H31</f>
        <v>0</v>
      </c>
      <c r="I41" s="1446">
        <f>I33</f>
        <v>0</v>
      </c>
      <c r="J41" s="454"/>
      <c r="K41" s="1372" t="str">
        <f>IF(H41=H33,"Cuadró","Error")</f>
        <v>Cuadró</v>
      </c>
      <c r="L41" s="1372" t="str">
        <f>IF(I41=I33,"Cuadró","Error")</f>
        <v>Cuadró</v>
      </c>
      <c r="M41" s="708">
        <v>159</v>
      </c>
      <c r="N41" s="1374" t="s">
        <v>591</v>
      </c>
      <c r="O41" s="747" t="s">
        <v>964</v>
      </c>
      <c r="P41" s="748">
        <f>'Procesos terminados -Fidufosyga'!F232</f>
        <v>84</v>
      </c>
      <c r="Q41" s="749">
        <f>'Procesos terminados -Fidufosyga'!I232</f>
        <v>109828333796.36</v>
      </c>
      <c r="R41" s="1374">
        <f>+P41+P42</f>
        <v>188</v>
      </c>
      <c r="S41" s="1369">
        <f>+Q41+Q42</f>
        <v>566092380878.58997</v>
      </c>
    </row>
    <row r="42" spans="1:25" ht="26.25" customHeight="1" x14ac:dyDescent="0.2">
      <c r="A42" s="393"/>
      <c r="B42" s="1413"/>
      <c r="C42" s="1414"/>
      <c r="D42" s="1381"/>
      <c r="E42" s="1382"/>
      <c r="F42" s="1395"/>
      <c r="G42" s="1453"/>
      <c r="H42" s="1375"/>
      <c r="I42" s="1446"/>
      <c r="J42" s="454"/>
      <c r="K42" s="1373"/>
      <c r="L42" s="1373"/>
      <c r="M42" s="708"/>
      <c r="N42" s="1474"/>
      <c r="O42" s="750" t="s">
        <v>856</v>
      </c>
      <c r="P42" s="748">
        <f>'Procesos terminados -Fidufosyga'!F236</f>
        <v>104</v>
      </c>
      <c r="Q42" s="749">
        <f>'Procesos terminados -Fidufosyga'!I236</f>
        <v>456264047082.22998</v>
      </c>
      <c r="R42" s="1375"/>
      <c r="S42" s="1370"/>
      <c r="T42" s="709"/>
      <c r="U42" s="1368" t="s">
        <v>1072</v>
      </c>
      <c r="V42" s="1368"/>
      <c r="W42" s="1368"/>
      <c r="X42" s="1368"/>
      <c r="Y42" s="1368"/>
    </row>
    <row r="43" spans="1:25" ht="42" customHeight="1" x14ac:dyDescent="0.2">
      <c r="A43" s="393"/>
      <c r="B43" s="1471" t="s">
        <v>1136</v>
      </c>
      <c r="C43" s="1472"/>
      <c r="D43" s="1472"/>
      <c r="E43" s="1472"/>
      <c r="F43" s="1472"/>
      <c r="G43" s="1473"/>
      <c r="H43" s="498">
        <f>SUM(H37:H41)</f>
        <v>155</v>
      </c>
      <c r="I43" s="497">
        <f>SUM(I37:I42)</f>
        <v>779289931697.83984</v>
      </c>
      <c r="J43" s="476"/>
      <c r="K43" s="1371" t="str">
        <f>IF(I43=(I33+I26+I11),"Cuadró","Error")</f>
        <v>Cuadró</v>
      </c>
      <c r="L43" s="1371"/>
      <c r="M43" s="751"/>
      <c r="N43" s="1474"/>
      <c r="O43" s="710" t="s">
        <v>1089</v>
      </c>
      <c r="P43" s="500">
        <f>'Procesos terminados -Fidufosyga'!F237</f>
        <v>1</v>
      </c>
      <c r="Q43" s="711">
        <f>'Procesos terminados -Fidufosyga'!I237</f>
        <v>20337074</v>
      </c>
      <c r="R43" s="499">
        <f>P43</f>
        <v>1</v>
      </c>
      <c r="S43" s="1227">
        <f>Q43</f>
        <v>20337074</v>
      </c>
      <c r="T43" s="712"/>
      <c r="U43" s="1368"/>
      <c r="V43" s="1368"/>
      <c r="W43" s="1368"/>
      <c r="X43" s="1368"/>
      <c r="Y43" s="1368"/>
    </row>
    <row r="44" spans="1:25" ht="24.75" customHeight="1" x14ac:dyDescent="0.2">
      <c r="B44" s="1387" t="s">
        <v>1004</v>
      </c>
      <c r="C44" s="1397"/>
      <c r="D44" s="1397"/>
      <c r="E44" s="1397"/>
      <c r="F44" s="1397"/>
      <c r="G44" s="1397"/>
      <c r="H44" s="713"/>
      <c r="I44" s="714"/>
      <c r="J44" s="317"/>
      <c r="K44" s="317"/>
      <c r="L44" s="317"/>
      <c r="M44" s="393"/>
      <c r="N44" s="1375"/>
      <c r="O44" s="1469"/>
      <c r="P44" s="1470"/>
      <c r="Q44" s="494" t="s">
        <v>1066</v>
      </c>
      <c r="R44" s="498">
        <f>+R41+R43</f>
        <v>189</v>
      </c>
      <c r="S44" s="1226">
        <f>SUM(S41:S43)</f>
        <v>566112717952.58997</v>
      </c>
      <c r="U44" s="715"/>
    </row>
    <row r="45" spans="1:25" ht="22.5" customHeight="1" x14ac:dyDescent="0.2">
      <c r="C45" s="752"/>
      <c r="D45" s="753"/>
      <c r="E45" s="753"/>
      <c r="F45" s="753"/>
      <c r="G45" s="753"/>
      <c r="H45" s="753"/>
      <c r="I45" s="753"/>
      <c r="J45" s="317"/>
      <c r="K45" s="1245"/>
      <c r="L45" s="317"/>
      <c r="M45" s="393"/>
      <c r="N45" s="1391" t="s">
        <v>589</v>
      </c>
      <c r="O45" s="1392"/>
      <c r="P45" s="1393"/>
      <c r="Q45" s="492"/>
      <c r="R45" s="493">
        <f>+R40+R44</f>
        <v>344</v>
      </c>
      <c r="S45" s="1228">
        <f>+S40+S44</f>
        <v>1345402649650.4297</v>
      </c>
      <c r="U45" s="667"/>
      <c r="V45" s="646"/>
    </row>
    <row r="46" spans="1:25" ht="12.75" customHeight="1" x14ac:dyDescent="0.2">
      <c r="C46" s="753"/>
      <c r="D46" s="753"/>
      <c r="E46" s="753"/>
      <c r="F46" s="753"/>
      <c r="G46" s="753"/>
      <c r="H46" s="753"/>
      <c r="I46" s="753"/>
      <c r="J46" s="317"/>
      <c r="K46" s="1246"/>
      <c r="L46" s="317"/>
      <c r="M46" s="393"/>
      <c r="N46" s="229"/>
      <c r="O46" s="230"/>
      <c r="P46" s="229"/>
      <c r="Q46" s="231"/>
      <c r="R46" s="232">
        <f>SUM(R41:R44)</f>
        <v>378</v>
      </c>
      <c r="S46" s="716"/>
      <c r="T46" s="229"/>
      <c r="U46" s="230"/>
    </row>
    <row r="47" spans="1:25" x14ac:dyDescent="0.2">
      <c r="I47" s="717"/>
      <c r="J47" s="317"/>
      <c r="K47" s="317"/>
      <c r="L47" s="718"/>
      <c r="M47" s="393"/>
      <c r="N47" s="393"/>
      <c r="O47" s="393"/>
      <c r="P47" s="719"/>
      <c r="Q47" s="650"/>
      <c r="R47" s="720"/>
    </row>
    <row r="48" spans="1:25" ht="12.75" customHeight="1" x14ac:dyDescent="0.2">
      <c r="J48" s="317"/>
      <c r="K48" s="491"/>
      <c r="L48" s="317"/>
      <c r="M48" s="393"/>
      <c r="N48" s="721"/>
      <c r="O48" s="393"/>
      <c r="P48" s="719"/>
      <c r="Q48" s="650"/>
      <c r="R48" s="720"/>
    </row>
    <row r="49" spans="7:18" x14ac:dyDescent="0.2">
      <c r="J49" s="317"/>
      <c r="K49" s="317"/>
      <c r="L49" s="317"/>
      <c r="N49" s="80" t="s">
        <v>1270</v>
      </c>
      <c r="O49" s="430" t="s">
        <v>1271</v>
      </c>
      <c r="Q49" s="1387" t="s">
        <v>298</v>
      </c>
      <c r="R49" s="1388"/>
    </row>
    <row r="50" spans="7:18" x14ac:dyDescent="0.2">
      <c r="J50" s="317"/>
      <c r="K50" s="317"/>
      <c r="L50" s="317"/>
      <c r="N50" s="722">
        <f>+R40/R45</f>
        <v>0.45058139534883723</v>
      </c>
      <c r="O50" s="722">
        <f>+R44/R45</f>
        <v>0.54941860465116277</v>
      </c>
      <c r="Q50" s="431" t="s">
        <v>1273</v>
      </c>
      <c r="R50" s="723">
        <f>+SUM(R37:R38)</f>
        <v>155</v>
      </c>
    </row>
    <row r="51" spans="7:18" x14ac:dyDescent="0.2">
      <c r="G51" s="712"/>
      <c r="J51" s="317"/>
      <c r="K51" s="317"/>
      <c r="L51" s="317"/>
      <c r="Q51" s="431" t="s">
        <v>1193</v>
      </c>
      <c r="R51" s="723">
        <f>+R39</f>
        <v>0</v>
      </c>
    </row>
    <row r="52" spans="7:18" x14ac:dyDescent="0.2">
      <c r="J52" s="317"/>
      <c r="K52" s="317"/>
      <c r="L52" s="317"/>
      <c r="Q52" s="432" t="s">
        <v>1274</v>
      </c>
      <c r="R52" s="1223">
        <f>+S40</f>
        <v>779289931697.83984</v>
      </c>
    </row>
    <row r="53" spans="7:18" x14ac:dyDescent="0.2">
      <c r="J53" s="317"/>
      <c r="K53" s="317"/>
      <c r="L53" s="317"/>
    </row>
    <row r="54" spans="7:18" ht="12.75" customHeight="1" x14ac:dyDescent="0.2">
      <c r="J54" s="317"/>
      <c r="K54" s="317"/>
      <c r="L54" s="317"/>
    </row>
    <row r="55" spans="7:18" x14ac:dyDescent="0.2">
      <c r="J55" s="317"/>
      <c r="K55" s="317"/>
      <c r="L55" s="317"/>
      <c r="Q55" s="1389" t="s">
        <v>1272</v>
      </c>
      <c r="R55" s="1390"/>
    </row>
    <row r="56" spans="7:18" x14ac:dyDescent="0.2">
      <c r="J56" s="317"/>
      <c r="K56" s="317"/>
      <c r="L56" s="317"/>
      <c r="Q56" s="431" t="s">
        <v>1275</v>
      </c>
      <c r="R56" s="723">
        <f>+P41</f>
        <v>84</v>
      </c>
    </row>
    <row r="57" spans="7:18" x14ac:dyDescent="0.2">
      <c r="J57" s="317"/>
      <c r="K57" s="317"/>
      <c r="L57" s="317"/>
      <c r="Q57" s="431" t="s">
        <v>1276</v>
      </c>
      <c r="R57" s="723">
        <f>+P42</f>
        <v>104</v>
      </c>
    </row>
    <row r="58" spans="7:18" x14ac:dyDescent="0.2">
      <c r="J58" s="317"/>
      <c r="K58" s="317"/>
      <c r="L58" s="317"/>
      <c r="Q58" s="431" t="s">
        <v>1277</v>
      </c>
      <c r="R58" s="723">
        <f>+P43</f>
        <v>1</v>
      </c>
    </row>
    <row r="59" spans="7:18" x14ac:dyDescent="0.2">
      <c r="J59" s="317"/>
      <c r="K59" s="317"/>
      <c r="L59" s="317"/>
      <c r="Q59" s="432" t="s">
        <v>1274</v>
      </c>
      <c r="R59" s="1223">
        <f>+S44</f>
        <v>566112717952.58997</v>
      </c>
    </row>
    <row r="60" spans="7:18" x14ac:dyDescent="0.2">
      <c r="J60" s="317"/>
      <c r="K60" s="317"/>
      <c r="L60" s="317"/>
    </row>
    <row r="61" spans="7:18" x14ac:dyDescent="0.2">
      <c r="J61" s="317"/>
      <c r="K61" s="317"/>
      <c r="L61" s="317"/>
      <c r="M61" s="393"/>
      <c r="N61" s="393"/>
      <c r="O61" s="393"/>
      <c r="P61" s="719"/>
      <c r="Q61" s="650"/>
      <c r="R61" s="720"/>
    </row>
    <row r="62" spans="7:18" x14ac:dyDescent="0.2">
      <c r="J62" s="317"/>
      <c r="K62" s="317"/>
      <c r="L62" s="317"/>
      <c r="M62" s="393"/>
      <c r="N62" s="393"/>
      <c r="O62" s="393"/>
      <c r="P62" s="719"/>
      <c r="Q62" s="650"/>
      <c r="R62" s="720"/>
    </row>
    <row r="63" spans="7:18" x14ac:dyDescent="0.2">
      <c r="J63" s="317"/>
      <c r="K63" s="317"/>
      <c r="L63" s="317"/>
      <c r="M63" s="393"/>
      <c r="N63" s="393"/>
      <c r="O63" s="393"/>
      <c r="P63" s="719"/>
      <c r="Q63" s="650"/>
      <c r="R63" s="720"/>
    </row>
    <row r="64" spans="7:18" x14ac:dyDescent="0.2">
      <c r="J64" s="317"/>
      <c r="K64" s="317"/>
      <c r="L64" s="317"/>
      <c r="M64" s="393"/>
      <c r="N64" s="393"/>
      <c r="O64" s="393"/>
      <c r="P64" s="719"/>
      <c r="Q64" s="650"/>
      <c r="R64" s="720"/>
    </row>
    <row r="65" spans="10:18" x14ac:dyDescent="0.2">
      <c r="J65" s="317"/>
      <c r="K65" s="317"/>
      <c r="L65" s="317"/>
      <c r="M65" s="393"/>
      <c r="N65" s="393"/>
      <c r="O65" s="393"/>
      <c r="P65" s="719"/>
      <c r="Q65" s="650"/>
      <c r="R65" s="720"/>
    </row>
    <row r="66" spans="10:18" x14ac:dyDescent="0.2">
      <c r="J66" s="317"/>
      <c r="K66" s="317"/>
      <c r="L66" s="317"/>
      <c r="M66" s="393"/>
      <c r="N66" s="393"/>
      <c r="O66" s="393"/>
      <c r="P66" s="719"/>
      <c r="Q66" s="650"/>
      <c r="R66" s="720"/>
    </row>
    <row r="67" spans="10:18" x14ac:dyDescent="0.2">
      <c r="J67" s="393"/>
      <c r="K67" s="393"/>
      <c r="L67" s="393"/>
      <c r="M67" s="393"/>
      <c r="N67" s="393"/>
      <c r="O67" s="393"/>
      <c r="P67" s="719"/>
      <c r="Q67" s="650"/>
      <c r="R67" s="720"/>
    </row>
    <row r="68" spans="10:18" x14ac:dyDescent="0.2">
      <c r="J68" s="393"/>
      <c r="K68" s="393"/>
      <c r="L68" s="393"/>
      <c r="M68" s="393"/>
      <c r="N68" s="393"/>
      <c r="O68" s="393"/>
      <c r="P68" s="719"/>
      <c r="Q68" s="650"/>
      <c r="R68" s="720"/>
    </row>
    <row r="69" spans="10:18" x14ac:dyDescent="0.2">
      <c r="J69" s="393"/>
      <c r="K69" s="393"/>
      <c r="L69" s="393"/>
      <c r="M69" s="393"/>
      <c r="N69" s="393"/>
      <c r="O69" s="393"/>
      <c r="P69" s="719"/>
      <c r="Q69" s="650"/>
      <c r="R69" s="720"/>
    </row>
    <row r="70" spans="10:18" x14ac:dyDescent="0.2">
      <c r="J70" s="393"/>
      <c r="K70" s="393"/>
      <c r="L70" s="393"/>
      <c r="M70" s="393"/>
      <c r="N70" s="393"/>
      <c r="O70" s="393"/>
      <c r="P70" s="719"/>
      <c r="Q70" s="650"/>
      <c r="R70" s="720"/>
    </row>
    <row r="71" spans="10:18" x14ac:dyDescent="0.2">
      <c r="J71" s="393"/>
      <c r="K71" s="393"/>
      <c r="L71" s="393"/>
      <c r="M71" s="393"/>
      <c r="N71" s="393"/>
      <c r="O71" s="393"/>
      <c r="P71" s="719"/>
      <c r="Q71" s="650"/>
      <c r="R71" s="720"/>
    </row>
    <row r="72" spans="10:18" x14ac:dyDescent="0.2">
      <c r="J72" s="393"/>
      <c r="K72" s="393"/>
      <c r="L72" s="393"/>
      <c r="M72" s="393"/>
      <c r="N72" s="393"/>
      <c r="O72" s="393"/>
      <c r="P72" s="719"/>
      <c r="Q72" s="650"/>
      <c r="R72" s="720"/>
    </row>
    <row r="73" spans="10:18" x14ac:dyDescent="0.2">
      <c r="J73" s="393"/>
      <c r="K73" s="393"/>
      <c r="L73" s="393"/>
      <c r="M73" s="393"/>
      <c r="N73" s="393"/>
      <c r="O73" s="393"/>
      <c r="P73" s="719"/>
      <c r="Q73" s="650"/>
      <c r="R73" s="720"/>
    </row>
    <row r="111" spans="9:9" x14ac:dyDescent="0.2">
      <c r="I111" s="724"/>
    </row>
    <row r="112" spans="9:9" x14ac:dyDescent="0.2">
      <c r="I112" s="725"/>
    </row>
    <row r="115" spans="2:10" x14ac:dyDescent="0.2">
      <c r="J115" s="728"/>
    </row>
    <row r="116" spans="2:10" x14ac:dyDescent="0.2">
      <c r="I116" s="726"/>
      <c r="J116" s="728"/>
    </row>
    <row r="117" spans="2:10" x14ac:dyDescent="0.2">
      <c r="J117" s="728"/>
    </row>
    <row r="119" spans="2:10" x14ac:dyDescent="0.2">
      <c r="J119" s="728"/>
    </row>
    <row r="120" spans="2:10" x14ac:dyDescent="0.2">
      <c r="I120" s="726"/>
    </row>
    <row r="122" spans="2:10" x14ac:dyDescent="0.2">
      <c r="J122" s="754"/>
    </row>
    <row r="123" spans="2:10" x14ac:dyDescent="0.2">
      <c r="J123" s="754"/>
    </row>
    <row r="124" spans="2:10" x14ac:dyDescent="0.2">
      <c r="J124" s="754"/>
    </row>
    <row r="126" spans="2:10" x14ac:dyDescent="0.2">
      <c r="I126" s="726"/>
    </row>
    <row r="127" spans="2:10" x14ac:dyDescent="0.2">
      <c r="B127" s="727"/>
    </row>
    <row r="128" spans="2:10" x14ac:dyDescent="0.2">
      <c r="C128" s="728"/>
    </row>
    <row r="131" spans="10:10" x14ac:dyDescent="0.2">
      <c r="J131" s="728"/>
    </row>
    <row r="133" spans="10:10" x14ac:dyDescent="0.2">
      <c r="J133" s="728"/>
    </row>
    <row r="134" spans="10:10" ht="141" customHeight="1" x14ac:dyDescent="0.2">
      <c r="J134" s="728"/>
    </row>
    <row r="135" spans="10:10" x14ac:dyDescent="0.2">
      <c r="J135" s="728"/>
    </row>
    <row r="136" spans="10:10" x14ac:dyDescent="0.2">
      <c r="J136" s="754"/>
    </row>
    <row r="137" spans="10:10" x14ac:dyDescent="0.2">
      <c r="J137" s="728"/>
    </row>
  </sheetData>
  <mergeCells count="76">
    <mergeCell ref="O44:P44"/>
    <mergeCell ref="B43:G43"/>
    <mergeCell ref="D39:E40"/>
    <mergeCell ref="N41:N44"/>
    <mergeCell ref="N37:N40"/>
    <mergeCell ref="L41:L42"/>
    <mergeCell ref="D41:E42"/>
    <mergeCell ref="F41:F42"/>
    <mergeCell ref="B2:I2"/>
    <mergeCell ref="E7:E10"/>
    <mergeCell ref="G3:G4"/>
    <mergeCell ref="H3:H4"/>
    <mergeCell ref="C11:D11"/>
    <mergeCell ref="F7:F10"/>
    <mergeCell ref="C5:D6"/>
    <mergeCell ref="C7:D10"/>
    <mergeCell ref="E5:E6"/>
    <mergeCell ref="F5:F6"/>
    <mergeCell ref="B31:B33"/>
    <mergeCell ref="I41:I42"/>
    <mergeCell ref="B13:I13"/>
    <mergeCell ref="D37:E38"/>
    <mergeCell ref="I14:I15"/>
    <mergeCell ref="E29:E30"/>
    <mergeCell ref="C31:D32"/>
    <mergeCell ref="G41:G42"/>
    <mergeCell ref="H31:H32"/>
    <mergeCell ref="C33:D33"/>
    <mergeCell ref="B34:I34"/>
    <mergeCell ref="D36:E36"/>
    <mergeCell ref="B3:D4"/>
    <mergeCell ref="E3:E4"/>
    <mergeCell ref="I3:I4"/>
    <mergeCell ref="B5:B11"/>
    <mergeCell ref="G29:G30"/>
    <mergeCell ref="H29:H30"/>
    <mergeCell ref="I29:I30"/>
    <mergeCell ref="H14:H15"/>
    <mergeCell ref="E14:E15"/>
    <mergeCell ref="D24:E24"/>
    <mergeCell ref="D25:E25"/>
    <mergeCell ref="B28:I28"/>
    <mergeCell ref="B14:D15"/>
    <mergeCell ref="G14:G15"/>
    <mergeCell ref="C16:D23"/>
    <mergeCell ref="C26:D26"/>
    <mergeCell ref="C24:C25"/>
    <mergeCell ref="B29:D30"/>
    <mergeCell ref="B16:B26"/>
    <mergeCell ref="E31:E32"/>
    <mergeCell ref="F31:G32"/>
    <mergeCell ref="B36:C42"/>
    <mergeCell ref="H41:H42"/>
    <mergeCell ref="B35:I35"/>
    <mergeCell ref="E16:E23"/>
    <mergeCell ref="F33:G33"/>
    <mergeCell ref="F16:F23"/>
    <mergeCell ref="Q49:R49"/>
    <mergeCell ref="Q55:R55"/>
    <mergeCell ref="N45:P45"/>
    <mergeCell ref="F37:F38"/>
    <mergeCell ref="F39:F40"/>
    <mergeCell ref="K37:K38"/>
    <mergeCell ref="L37:L38"/>
    <mergeCell ref="K39:K40"/>
    <mergeCell ref="L39:L40"/>
    <mergeCell ref="B44:G44"/>
    <mergeCell ref="U42:Y43"/>
    <mergeCell ref="S41:S42"/>
    <mergeCell ref="K43:L43"/>
    <mergeCell ref="K41:K42"/>
    <mergeCell ref="R41:R42"/>
    <mergeCell ref="N35:S35"/>
    <mergeCell ref="O37:P38"/>
    <mergeCell ref="O39:P39"/>
    <mergeCell ref="O40:P40"/>
  </mergeCells>
  <pageMargins left="0.70866141732283472" right="0.70866141732283472" top="0.74803149606299213" bottom="0.74803149606299213" header="0.31496062992125984" footer="0.31496062992125984"/>
  <pageSetup scale="8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916A4-5A83-47A8-BCAC-769CD947AEE1}">
  <dimension ref="A1:N138"/>
  <sheetViews>
    <sheetView topLeftCell="A80" zoomScale="70" zoomScaleNormal="70" workbookViewId="0">
      <selection activeCell="B102" sqref="B102:C103"/>
    </sheetView>
  </sheetViews>
  <sheetFormatPr baseColWidth="10" defaultRowHeight="12.75" x14ac:dyDescent="0.2"/>
  <cols>
    <col min="1" max="1" width="67.28515625" bestFit="1" customWidth="1"/>
    <col min="2" max="2" width="15.28515625" bestFit="1" customWidth="1"/>
    <col min="3" max="3" width="20" bestFit="1" customWidth="1"/>
    <col min="4" max="7" width="17.28515625" bestFit="1" customWidth="1"/>
    <col min="8" max="8" width="12.140625" bestFit="1" customWidth="1"/>
    <col min="9" max="9" width="68.7109375" bestFit="1" customWidth="1"/>
    <col min="10" max="10" width="72.28515625" bestFit="1" customWidth="1"/>
    <col min="11" max="11" width="67.7109375" bestFit="1" customWidth="1"/>
    <col min="12" max="12" width="71.28515625" style="113" bestFit="1" customWidth="1"/>
    <col min="13" max="13" width="18.7109375" bestFit="1" customWidth="1"/>
    <col min="14" max="14" width="22.28515625" bestFit="1" customWidth="1"/>
    <col min="15" max="16" width="67" bestFit="1" customWidth="1"/>
    <col min="17" max="17" width="70.5703125" bestFit="1" customWidth="1"/>
    <col min="18" max="18" width="26.7109375" bestFit="1" customWidth="1"/>
    <col min="19" max="19" width="30.28515625" bestFit="1" customWidth="1"/>
    <col min="20" max="20" width="27.42578125" bestFit="1" customWidth="1"/>
    <col min="21" max="21" width="30.7109375" bestFit="1" customWidth="1"/>
    <col min="22" max="22" width="31.5703125" bestFit="1" customWidth="1"/>
    <col min="23" max="23" width="35" bestFit="1" customWidth="1"/>
    <col min="24" max="25" width="27" bestFit="1" customWidth="1"/>
    <col min="26" max="26" width="30.5703125" bestFit="1" customWidth="1"/>
    <col min="27" max="27" width="19.7109375" bestFit="1" customWidth="1"/>
    <col min="28" max="28" width="23.28515625" bestFit="1" customWidth="1"/>
    <col min="29" max="29" width="20" bestFit="1" customWidth="1"/>
    <col min="30" max="30" width="23.5703125" bestFit="1" customWidth="1"/>
    <col min="31" max="32" width="17.28515625" bestFit="1" customWidth="1"/>
    <col min="33" max="33" width="20.140625" bestFit="1" customWidth="1"/>
    <col min="34" max="34" width="20.5703125" bestFit="1" customWidth="1"/>
    <col min="35" max="35" width="24.140625" bestFit="1" customWidth="1"/>
    <col min="36" max="36" width="45.28515625" bestFit="1" customWidth="1"/>
    <col min="37" max="37" width="48.7109375" bestFit="1" customWidth="1"/>
    <col min="38" max="39" width="24.7109375" bestFit="1" customWidth="1"/>
    <col min="40" max="40" width="28" bestFit="1" customWidth="1"/>
    <col min="41" max="41" width="58.7109375" bestFit="1" customWidth="1"/>
    <col min="42" max="42" width="62.28515625" bestFit="1" customWidth="1"/>
    <col min="43" max="43" width="13.28515625" bestFit="1" customWidth="1"/>
    <col min="44" max="44" width="16.7109375" bestFit="1" customWidth="1"/>
    <col min="45" max="46" width="66.140625" bestFit="1" customWidth="1"/>
    <col min="47" max="47" width="68.7109375" bestFit="1" customWidth="1"/>
    <col min="48" max="48" width="27.7109375" bestFit="1" customWidth="1"/>
    <col min="49" max="49" width="31.28515625" bestFit="1" customWidth="1"/>
    <col min="50" max="52" width="19.7109375" bestFit="1" customWidth="1"/>
    <col min="53" max="53" width="23.28515625" bestFit="1" customWidth="1"/>
    <col min="54" max="54" width="18.7109375" bestFit="1" customWidth="1"/>
    <col min="55" max="55" width="22.28515625" bestFit="1" customWidth="1"/>
    <col min="56" max="59" width="48.7109375" bestFit="1" customWidth="1"/>
    <col min="60" max="60" width="52.140625" bestFit="1" customWidth="1"/>
    <col min="61" max="65" width="15" bestFit="1" customWidth="1"/>
    <col min="66" max="66" width="18.5703125" bestFit="1" customWidth="1"/>
    <col min="67" max="67" width="12.5703125" bestFit="1" customWidth="1"/>
    <col min="68" max="68" width="15.7109375" bestFit="1" customWidth="1"/>
    <col min="69" max="69" width="12.140625" bestFit="1" customWidth="1"/>
  </cols>
  <sheetData>
    <row r="1" spans="1:12" x14ac:dyDescent="0.2">
      <c r="A1" s="384"/>
      <c r="B1" s="384"/>
      <c r="C1" s="384"/>
      <c r="D1" s="384"/>
      <c r="E1" s="384"/>
      <c r="F1" s="384"/>
      <c r="G1" s="384"/>
      <c r="H1" s="384"/>
      <c r="I1" s="384"/>
      <c r="J1" s="384"/>
      <c r="K1" s="384"/>
      <c r="L1" s="440"/>
    </row>
    <row r="2" spans="1:12" ht="13.15" customHeight="1" x14ac:dyDescent="0.2">
      <c r="A2" s="385"/>
      <c r="B2" s="433"/>
      <c r="C2" s="1476" t="s">
        <v>1335</v>
      </c>
      <c r="D2" s="1476"/>
      <c r="E2" s="1476"/>
      <c r="F2" s="1476"/>
      <c r="G2" s="1476"/>
      <c r="H2" s="1476"/>
      <c r="I2" s="1476"/>
      <c r="J2" s="433"/>
      <c r="K2" s="384"/>
      <c r="L2" s="440"/>
    </row>
    <row r="3" spans="1:12" ht="12.75" customHeight="1" x14ac:dyDescent="0.2">
      <c r="A3" s="433"/>
      <c r="B3" s="433"/>
      <c r="C3" s="1476"/>
      <c r="D3" s="1476"/>
      <c r="E3" s="1476"/>
      <c r="F3" s="1476"/>
      <c r="G3" s="1476"/>
      <c r="H3" s="1476"/>
      <c r="I3" s="1476"/>
      <c r="J3" s="433"/>
      <c r="K3" s="384"/>
      <c r="L3" s="440"/>
    </row>
    <row r="4" spans="1:12" ht="12.75" customHeight="1" x14ac:dyDescent="0.2">
      <c r="A4" s="433"/>
      <c r="B4" s="433"/>
      <c r="C4" s="1476"/>
      <c r="D4" s="1476"/>
      <c r="E4" s="1476"/>
      <c r="F4" s="1476"/>
      <c r="G4" s="1476"/>
      <c r="H4" s="1476"/>
      <c r="I4" s="1476"/>
      <c r="J4" s="433"/>
      <c r="K4" s="384"/>
      <c r="L4" s="440"/>
    </row>
    <row r="5" spans="1:12" ht="12.75" customHeight="1" x14ac:dyDescent="0.2">
      <c r="A5" s="433"/>
      <c r="B5" s="433"/>
      <c r="C5" s="1476"/>
      <c r="D5" s="1476"/>
      <c r="E5" s="1476"/>
      <c r="F5" s="1476"/>
      <c r="G5" s="1476"/>
      <c r="H5" s="1476"/>
      <c r="I5" s="1476"/>
      <c r="J5" s="433"/>
      <c r="K5" s="384"/>
      <c r="L5" s="440"/>
    </row>
    <row r="6" spans="1:12" ht="12.6" customHeight="1" x14ac:dyDescent="0.2">
      <c r="A6" s="433"/>
      <c r="B6" s="433"/>
      <c r="C6" s="1476"/>
      <c r="D6" s="1476"/>
      <c r="E6" s="1476"/>
      <c r="F6" s="1476"/>
      <c r="G6" s="1476"/>
      <c r="H6" s="1476"/>
      <c r="I6" s="1476"/>
      <c r="J6" s="433"/>
      <c r="K6" s="384"/>
      <c r="L6" s="440"/>
    </row>
    <row r="7" spans="1:12" x14ac:dyDescent="0.2">
      <c r="A7" s="384"/>
      <c r="B7" s="384"/>
      <c r="C7" s="384"/>
      <c r="D7" s="384"/>
      <c r="E7" s="384"/>
      <c r="F7" s="384"/>
      <c r="G7" s="384"/>
      <c r="H7" s="384"/>
      <c r="I7" s="384"/>
      <c r="J7" s="384"/>
      <c r="K7" s="384"/>
      <c r="L7" s="440"/>
    </row>
    <row r="8" spans="1:12" x14ac:dyDescent="0.2">
      <c r="K8" s="385"/>
    </row>
    <row r="9" spans="1:12" x14ac:dyDescent="0.2">
      <c r="L9"/>
    </row>
    <row r="10" spans="1:12" x14ac:dyDescent="0.2">
      <c r="A10" s="356" t="s">
        <v>1183</v>
      </c>
      <c r="B10" s="356" t="s">
        <v>15</v>
      </c>
      <c r="C10" s="445"/>
      <c r="D10" s="445"/>
      <c r="E10" s="445"/>
      <c r="F10" s="445"/>
      <c r="G10" s="445"/>
      <c r="H10" s="355"/>
      <c r="L10"/>
    </row>
    <row r="11" spans="1:12" x14ac:dyDescent="0.2">
      <c r="A11" s="460" t="s">
        <v>289</v>
      </c>
      <c r="B11" s="460" t="s">
        <v>1285</v>
      </c>
      <c r="C11" s="1220" t="s">
        <v>1282</v>
      </c>
      <c r="D11" s="1220" t="s">
        <v>1284</v>
      </c>
      <c r="E11" s="1220" t="s">
        <v>1286</v>
      </c>
      <c r="F11" s="1220" t="s">
        <v>1283</v>
      </c>
      <c r="G11" s="1220" t="s">
        <v>1287</v>
      </c>
      <c r="H11" s="1219" t="s">
        <v>1181</v>
      </c>
      <c r="L11"/>
    </row>
    <row r="12" spans="1:12" x14ac:dyDescent="0.2">
      <c r="A12" s="316" t="s">
        <v>101</v>
      </c>
      <c r="B12" s="357"/>
      <c r="C12" s="358">
        <v>1</v>
      </c>
      <c r="D12" s="358">
        <v>1</v>
      </c>
      <c r="E12" s="358"/>
      <c r="F12" s="358">
        <v>4</v>
      </c>
      <c r="G12" s="358"/>
      <c r="H12" s="435">
        <v>6</v>
      </c>
      <c r="L12"/>
    </row>
    <row r="13" spans="1:12" x14ac:dyDescent="0.2">
      <c r="A13" s="434" t="s">
        <v>314</v>
      </c>
      <c r="B13" s="359"/>
      <c r="C13" s="360">
        <v>2</v>
      </c>
      <c r="D13" s="360"/>
      <c r="E13" s="360"/>
      <c r="F13" s="360"/>
      <c r="G13" s="360"/>
      <c r="H13" s="436">
        <v>2</v>
      </c>
      <c r="L13"/>
    </row>
    <row r="14" spans="1:12" x14ac:dyDescent="0.2">
      <c r="A14" s="434" t="s">
        <v>100</v>
      </c>
      <c r="B14" s="359"/>
      <c r="C14" s="360"/>
      <c r="D14" s="360">
        <v>1</v>
      </c>
      <c r="E14" s="360"/>
      <c r="F14" s="360"/>
      <c r="G14" s="360"/>
      <c r="H14" s="436">
        <v>1</v>
      </c>
      <c r="L14"/>
    </row>
    <row r="15" spans="1:12" x14ac:dyDescent="0.2">
      <c r="A15" s="434" t="s">
        <v>610</v>
      </c>
      <c r="B15" s="359"/>
      <c r="C15" s="360"/>
      <c r="D15" s="360"/>
      <c r="E15" s="360"/>
      <c r="F15" s="360">
        <v>1</v>
      </c>
      <c r="G15" s="360"/>
      <c r="H15" s="436">
        <v>1</v>
      </c>
      <c r="L15"/>
    </row>
    <row r="16" spans="1:12" x14ac:dyDescent="0.2">
      <c r="A16" s="434" t="s">
        <v>1303</v>
      </c>
      <c r="B16" s="359"/>
      <c r="C16" s="360"/>
      <c r="D16" s="360">
        <v>1</v>
      </c>
      <c r="E16" s="360"/>
      <c r="F16" s="360"/>
      <c r="G16" s="360"/>
      <c r="H16" s="436">
        <v>1</v>
      </c>
      <c r="L16"/>
    </row>
    <row r="17" spans="1:12" x14ac:dyDescent="0.2">
      <c r="A17" s="434" t="s">
        <v>509</v>
      </c>
      <c r="B17" s="359"/>
      <c r="C17" s="360"/>
      <c r="D17" s="360"/>
      <c r="E17" s="360"/>
      <c r="F17" s="360">
        <v>1</v>
      </c>
      <c r="G17" s="360"/>
      <c r="H17" s="436">
        <v>1</v>
      </c>
      <c r="L17"/>
    </row>
    <row r="18" spans="1:12" x14ac:dyDescent="0.2">
      <c r="A18" s="434" t="s">
        <v>313</v>
      </c>
      <c r="B18" s="359">
        <v>1</v>
      </c>
      <c r="C18" s="360"/>
      <c r="D18" s="360"/>
      <c r="E18" s="360"/>
      <c r="F18" s="360">
        <v>4</v>
      </c>
      <c r="G18" s="360"/>
      <c r="H18" s="436">
        <v>5</v>
      </c>
      <c r="K18" s="385"/>
    </row>
    <row r="19" spans="1:12" x14ac:dyDescent="0.2">
      <c r="A19" s="434" t="s">
        <v>1167</v>
      </c>
      <c r="B19" s="359"/>
      <c r="C19" s="360">
        <v>1</v>
      </c>
      <c r="D19" s="360"/>
      <c r="E19" s="360"/>
      <c r="F19" s="360"/>
      <c r="G19" s="360"/>
      <c r="H19" s="436">
        <v>1</v>
      </c>
      <c r="K19" s="385"/>
    </row>
    <row r="20" spans="1:12" x14ac:dyDescent="0.2">
      <c r="A20" s="434" t="s">
        <v>386</v>
      </c>
      <c r="B20" s="359"/>
      <c r="C20" s="360"/>
      <c r="D20" s="360"/>
      <c r="E20" s="360">
        <v>1</v>
      </c>
      <c r="F20" s="360"/>
      <c r="G20" s="360"/>
      <c r="H20" s="436">
        <v>1</v>
      </c>
      <c r="K20" s="385"/>
    </row>
    <row r="21" spans="1:12" x14ac:dyDescent="0.2">
      <c r="A21" s="434" t="s">
        <v>851</v>
      </c>
      <c r="B21" s="359"/>
      <c r="C21" s="360"/>
      <c r="D21" s="360"/>
      <c r="E21" s="360">
        <v>1</v>
      </c>
      <c r="F21" s="360"/>
      <c r="G21" s="360"/>
      <c r="H21" s="436">
        <v>1</v>
      </c>
      <c r="K21" s="385"/>
    </row>
    <row r="22" spans="1:12" x14ac:dyDescent="0.2">
      <c r="A22" s="434" t="s">
        <v>44</v>
      </c>
      <c r="B22" s="359"/>
      <c r="C22" s="360"/>
      <c r="D22" s="360"/>
      <c r="E22" s="360">
        <v>3</v>
      </c>
      <c r="F22" s="360">
        <v>1</v>
      </c>
      <c r="G22" s="360"/>
      <c r="H22" s="436">
        <v>4</v>
      </c>
      <c r="K22" s="385"/>
    </row>
    <row r="23" spans="1:12" x14ac:dyDescent="0.2">
      <c r="A23" s="434" t="s">
        <v>706</v>
      </c>
      <c r="B23" s="359"/>
      <c r="C23" s="360"/>
      <c r="D23" s="360"/>
      <c r="E23" s="360">
        <v>1</v>
      </c>
      <c r="F23" s="360"/>
      <c r="G23" s="360"/>
      <c r="H23" s="436">
        <v>1</v>
      </c>
      <c r="K23" s="385"/>
    </row>
    <row r="24" spans="1:12" x14ac:dyDescent="0.2">
      <c r="A24" s="434" t="s">
        <v>455</v>
      </c>
      <c r="B24" s="359"/>
      <c r="C24" s="360"/>
      <c r="D24" s="360"/>
      <c r="E24" s="360"/>
      <c r="F24" s="360">
        <v>4</v>
      </c>
      <c r="G24" s="360"/>
      <c r="H24" s="436">
        <v>4</v>
      </c>
      <c r="K24" s="385"/>
    </row>
    <row r="25" spans="1:12" x14ac:dyDescent="0.2">
      <c r="A25" s="434" t="s">
        <v>283</v>
      </c>
      <c r="B25" s="359"/>
      <c r="C25" s="360"/>
      <c r="D25" s="360">
        <v>8</v>
      </c>
      <c r="E25" s="360"/>
      <c r="F25" s="360">
        <v>34</v>
      </c>
      <c r="G25" s="360"/>
      <c r="H25" s="436">
        <v>42</v>
      </c>
      <c r="I25" s="395"/>
      <c r="K25" s="385"/>
    </row>
    <row r="26" spans="1:12" x14ac:dyDescent="0.2">
      <c r="A26" s="434" t="s">
        <v>292</v>
      </c>
      <c r="B26" s="359"/>
      <c r="C26" s="360">
        <v>3</v>
      </c>
      <c r="D26" s="360"/>
      <c r="E26" s="360"/>
      <c r="F26" s="360"/>
      <c r="G26" s="360"/>
      <c r="H26" s="436">
        <v>3</v>
      </c>
      <c r="K26" s="385"/>
    </row>
    <row r="27" spans="1:12" x14ac:dyDescent="0.2">
      <c r="A27" s="434" t="s">
        <v>414</v>
      </c>
      <c r="B27" s="359"/>
      <c r="C27" s="360"/>
      <c r="D27" s="360"/>
      <c r="E27" s="360">
        <v>1</v>
      </c>
      <c r="F27" s="360"/>
      <c r="G27" s="360"/>
      <c r="H27" s="436">
        <v>1</v>
      </c>
      <c r="I27" s="395"/>
      <c r="K27" s="385"/>
    </row>
    <row r="28" spans="1:12" x14ac:dyDescent="0.2">
      <c r="A28" s="434" t="s">
        <v>123</v>
      </c>
      <c r="B28" s="359"/>
      <c r="C28" s="360"/>
      <c r="D28" s="360">
        <v>5</v>
      </c>
      <c r="E28" s="360"/>
      <c r="F28" s="360">
        <v>5</v>
      </c>
      <c r="G28" s="360"/>
      <c r="H28" s="436">
        <v>10</v>
      </c>
      <c r="I28" s="395"/>
      <c r="K28" s="385"/>
    </row>
    <row r="29" spans="1:12" x14ac:dyDescent="0.2">
      <c r="A29" s="434" t="s">
        <v>955</v>
      </c>
      <c r="B29" s="359"/>
      <c r="C29" s="360"/>
      <c r="D29" s="360"/>
      <c r="E29" s="360">
        <v>1</v>
      </c>
      <c r="F29" s="360"/>
      <c r="G29" s="360"/>
      <c r="H29" s="436">
        <v>1</v>
      </c>
      <c r="I29" s="395"/>
      <c r="K29" s="385"/>
    </row>
    <row r="30" spans="1:12" x14ac:dyDescent="0.2">
      <c r="A30" s="434" t="s">
        <v>259</v>
      </c>
      <c r="B30" s="359"/>
      <c r="C30" s="360"/>
      <c r="D30" s="360"/>
      <c r="E30" s="360"/>
      <c r="F30" s="360">
        <v>6</v>
      </c>
      <c r="G30" s="360"/>
      <c r="H30" s="436">
        <v>6</v>
      </c>
      <c r="I30" s="395"/>
      <c r="K30" s="385"/>
    </row>
    <row r="31" spans="1:12" x14ac:dyDescent="0.2">
      <c r="A31" s="434" t="s">
        <v>617</v>
      </c>
      <c r="B31" s="359"/>
      <c r="C31" s="360"/>
      <c r="D31" s="360">
        <v>2</v>
      </c>
      <c r="E31" s="360"/>
      <c r="F31" s="360">
        <v>9</v>
      </c>
      <c r="G31" s="360"/>
      <c r="H31" s="436">
        <v>11</v>
      </c>
      <c r="I31" s="395"/>
      <c r="K31" s="385"/>
    </row>
    <row r="32" spans="1:12" x14ac:dyDescent="0.2">
      <c r="A32" s="434" t="s">
        <v>322</v>
      </c>
      <c r="B32" s="359"/>
      <c r="C32" s="360"/>
      <c r="D32" s="360">
        <v>1</v>
      </c>
      <c r="E32" s="360"/>
      <c r="F32" s="360"/>
      <c r="G32" s="360"/>
      <c r="H32" s="436">
        <v>1</v>
      </c>
      <c r="I32" s="395"/>
      <c r="K32" s="385"/>
    </row>
    <row r="33" spans="1:14" x14ac:dyDescent="0.2">
      <c r="A33" s="434" t="s">
        <v>106</v>
      </c>
      <c r="B33" s="359">
        <v>3</v>
      </c>
      <c r="C33" s="360"/>
      <c r="D33" s="360">
        <v>2</v>
      </c>
      <c r="E33" s="360"/>
      <c r="F33" s="360">
        <v>8</v>
      </c>
      <c r="G33" s="360"/>
      <c r="H33" s="436">
        <v>13</v>
      </c>
      <c r="I33" s="395"/>
      <c r="K33" s="385"/>
    </row>
    <row r="34" spans="1:14" x14ac:dyDescent="0.2">
      <c r="A34" s="434" t="s">
        <v>321</v>
      </c>
      <c r="B34" s="359"/>
      <c r="C34" s="360">
        <v>3</v>
      </c>
      <c r="D34" s="360"/>
      <c r="E34" s="360"/>
      <c r="F34" s="360"/>
      <c r="G34" s="360"/>
      <c r="H34" s="436">
        <v>3</v>
      </c>
      <c r="I34" s="395"/>
      <c r="K34" s="385"/>
    </row>
    <row r="35" spans="1:14" x14ac:dyDescent="0.2">
      <c r="A35" s="434" t="s">
        <v>173</v>
      </c>
      <c r="B35" s="359">
        <v>1</v>
      </c>
      <c r="C35" s="360">
        <v>1</v>
      </c>
      <c r="D35" s="360"/>
      <c r="E35" s="360">
        <v>1</v>
      </c>
      <c r="F35" s="360">
        <v>2</v>
      </c>
      <c r="G35" s="360"/>
      <c r="H35" s="436">
        <v>5</v>
      </c>
      <c r="K35" s="385"/>
    </row>
    <row r="36" spans="1:14" x14ac:dyDescent="0.2">
      <c r="A36" s="434" t="s">
        <v>105</v>
      </c>
      <c r="B36" s="359">
        <v>1</v>
      </c>
      <c r="C36" s="360">
        <v>19</v>
      </c>
      <c r="D36" s="360"/>
      <c r="E36" s="360">
        <v>2</v>
      </c>
      <c r="F36" s="360">
        <v>6</v>
      </c>
      <c r="G36" s="360">
        <v>1</v>
      </c>
      <c r="H36" s="436">
        <v>29</v>
      </c>
      <c r="I36" s="395"/>
      <c r="K36" s="385"/>
    </row>
    <row r="37" spans="1:14" x14ac:dyDescent="0.2">
      <c r="A37" s="434" t="s">
        <v>319</v>
      </c>
      <c r="B37" s="359"/>
      <c r="C37" s="360"/>
      <c r="D37" s="360"/>
      <c r="E37" s="360">
        <v>1</v>
      </c>
      <c r="F37" s="360"/>
      <c r="G37" s="360"/>
      <c r="H37" s="436">
        <v>1</v>
      </c>
      <c r="K37" s="385"/>
    </row>
    <row r="38" spans="1:14" x14ac:dyDescent="0.2">
      <c r="A38" s="462" t="s">
        <v>1181</v>
      </c>
      <c r="B38" s="490">
        <v>6</v>
      </c>
      <c r="C38" s="1221">
        <v>30</v>
      </c>
      <c r="D38" s="1221">
        <v>21</v>
      </c>
      <c r="E38" s="1221">
        <v>12</v>
      </c>
      <c r="F38" s="1221">
        <v>85</v>
      </c>
      <c r="G38" s="1221">
        <v>1</v>
      </c>
      <c r="H38" s="1222">
        <v>155</v>
      </c>
      <c r="I38" s="442"/>
      <c r="K38" s="385"/>
    </row>
    <row r="39" spans="1:14" x14ac:dyDescent="0.2">
      <c r="K39" s="385"/>
    </row>
    <row r="40" spans="1:14" x14ac:dyDescent="0.2">
      <c r="K40" s="385"/>
    </row>
    <row r="41" spans="1:14" x14ac:dyDescent="0.2">
      <c r="K41" s="385"/>
    </row>
    <row r="42" spans="1:14" x14ac:dyDescent="0.2">
      <c r="A42" s="386"/>
      <c r="B42" s="386"/>
      <c r="C42" s="386"/>
      <c r="D42" s="386"/>
      <c r="E42" s="386"/>
      <c r="F42" s="386"/>
      <c r="G42" s="386"/>
      <c r="H42" s="386"/>
      <c r="I42" s="386"/>
      <c r="J42" s="386"/>
      <c r="K42" s="386"/>
      <c r="L42" s="441"/>
    </row>
    <row r="43" spans="1:14" ht="13.15" customHeight="1" x14ac:dyDescent="0.2">
      <c r="A43" s="385"/>
      <c r="B43" s="1476" t="s">
        <v>1334</v>
      </c>
      <c r="C43" s="1476"/>
      <c r="D43" s="1476"/>
      <c r="E43" s="1476"/>
      <c r="F43" s="1476"/>
      <c r="G43" s="1476"/>
      <c r="H43" s="1476"/>
      <c r="I43" s="1476"/>
      <c r="J43" s="433"/>
      <c r="K43" s="386"/>
      <c r="L43" s="441"/>
    </row>
    <row r="44" spans="1:14" ht="13.15" customHeight="1" x14ac:dyDescent="0.2">
      <c r="A44" s="433"/>
      <c r="B44" s="1476"/>
      <c r="C44" s="1476"/>
      <c r="D44" s="1476"/>
      <c r="E44" s="1476"/>
      <c r="F44" s="1476"/>
      <c r="G44" s="1476"/>
      <c r="H44" s="1476"/>
      <c r="I44" s="1476"/>
      <c r="J44" s="433"/>
      <c r="K44" s="386"/>
      <c r="L44" s="441"/>
    </row>
    <row r="45" spans="1:14" x14ac:dyDescent="0.2">
      <c r="A45" s="433"/>
      <c r="B45" s="1476"/>
      <c r="C45" s="1476"/>
      <c r="D45" s="1476"/>
      <c r="E45" s="1476"/>
      <c r="F45" s="1476"/>
      <c r="G45" s="1476"/>
      <c r="H45" s="1476"/>
      <c r="I45" s="1476"/>
      <c r="J45" s="433"/>
      <c r="K45" s="386"/>
      <c r="L45" s="441"/>
      <c r="M45" s="437" t="s">
        <v>1185</v>
      </c>
      <c r="N45" s="392" t="s">
        <v>1180</v>
      </c>
    </row>
    <row r="46" spans="1:14" ht="12.75" customHeight="1" x14ac:dyDescent="0.2">
      <c r="A46" s="433"/>
      <c r="B46" s="1476"/>
      <c r="C46" s="1476"/>
      <c r="D46" s="1476"/>
      <c r="E46" s="1476"/>
      <c r="F46" s="1476"/>
      <c r="G46" s="1476"/>
      <c r="H46" s="1476"/>
      <c r="I46" s="1476"/>
      <c r="J46" s="433"/>
      <c r="K46" s="386"/>
      <c r="L46" s="441"/>
      <c r="M46" s="316" t="s">
        <v>1288</v>
      </c>
      <c r="N46" s="435">
        <v>22</v>
      </c>
    </row>
    <row r="47" spans="1:14" ht="12.6" customHeight="1" x14ac:dyDescent="0.2">
      <c r="A47" s="433"/>
      <c r="B47" s="1476"/>
      <c r="C47" s="1476"/>
      <c r="D47" s="1476"/>
      <c r="E47" s="1476"/>
      <c r="F47" s="1476"/>
      <c r="G47" s="1476"/>
      <c r="H47" s="1476"/>
      <c r="I47" s="1476"/>
      <c r="J47" s="433"/>
      <c r="K47" s="386"/>
      <c r="L47" s="441"/>
      <c r="M47" s="434" t="s">
        <v>1289</v>
      </c>
      <c r="N47" s="436">
        <v>86</v>
      </c>
    </row>
    <row r="48" spans="1:14" x14ac:dyDescent="0.2">
      <c r="A48" s="386"/>
      <c r="B48" s="386"/>
      <c r="C48" s="386"/>
      <c r="D48" s="386"/>
      <c r="E48" s="386"/>
      <c r="F48" s="386"/>
      <c r="G48" s="386"/>
      <c r="H48" s="386"/>
      <c r="I48" s="386"/>
      <c r="J48" s="386"/>
      <c r="K48" s="386"/>
      <c r="L48" s="441"/>
      <c r="M48" s="434" t="s">
        <v>1290</v>
      </c>
      <c r="N48" s="436">
        <v>1</v>
      </c>
    </row>
    <row r="49" spans="1:14" x14ac:dyDescent="0.2">
      <c r="A49" s="80"/>
      <c r="K49" s="385"/>
      <c r="M49" s="434" t="s">
        <v>1291</v>
      </c>
      <c r="N49" s="436">
        <v>30</v>
      </c>
    </row>
    <row r="50" spans="1:14" x14ac:dyDescent="0.2">
      <c r="K50" s="385"/>
      <c r="M50" s="434" t="s">
        <v>1292</v>
      </c>
      <c r="N50" s="436">
        <v>14</v>
      </c>
    </row>
    <row r="51" spans="1:14" x14ac:dyDescent="0.2">
      <c r="A51" s="356" t="s">
        <v>1183</v>
      </c>
      <c r="B51" s="481"/>
      <c r="K51" s="385"/>
      <c r="M51" s="438" t="s">
        <v>1293</v>
      </c>
      <c r="N51" s="439">
        <v>6</v>
      </c>
    </row>
    <row r="52" spans="1:14" x14ac:dyDescent="0.2">
      <c r="A52" s="460" t="s">
        <v>15</v>
      </c>
      <c r="B52" s="481" t="s">
        <v>1180</v>
      </c>
      <c r="K52" s="385"/>
    </row>
    <row r="53" spans="1:14" x14ac:dyDescent="0.2">
      <c r="A53" s="316" t="s">
        <v>1285</v>
      </c>
      <c r="B53" s="435">
        <v>6</v>
      </c>
      <c r="K53" s="385"/>
    </row>
    <row r="54" spans="1:14" x14ac:dyDescent="0.2">
      <c r="A54" s="434" t="s">
        <v>1282</v>
      </c>
      <c r="B54" s="436">
        <v>30</v>
      </c>
      <c r="K54" s="385"/>
    </row>
    <row r="55" spans="1:14" x14ac:dyDescent="0.2">
      <c r="A55" s="434" t="s">
        <v>1284</v>
      </c>
      <c r="B55" s="436">
        <v>21</v>
      </c>
      <c r="K55" s="385"/>
    </row>
    <row r="56" spans="1:14" x14ac:dyDescent="0.2">
      <c r="A56" s="434" t="s">
        <v>1286</v>
      </c>
      <c r="B56" s="436">
        <v>12</v>
      </c>
      <c r="K56" s="385"/>
    </row>
    <row r="57" spans="1:14" x14ac:dyDescent="0.2">
      <c r="A57" s="434" t="s">
        <v>1283</v>
      </c>
      <c r="B57" s="436">
        <v>85</v>
      </c>
      <c r="K57" s="385"/>
    </row>
    <row r="58" spans="1:14" x14ac:dyDescent="0.2">
      <c r="A58" s="434" t="s">
        <v>1287</v>
      </c>
      <c r="B58" s="436">
        <v>1</v>
      </c>
      <c r="K58" s="385"/>
    </row>
    <row r="59" spans="1:14" x14ac:dyDescent="0.2">
      <c r="A59" s="462" t="s">
        <v>1181</v>
      </c>
      <c r="B59" s="1222">
        <v>155</v>
      </c>
      <c r="K59" s="385"/>
    </row>
    <row r="60" spans="1:14" x14ac:dyDescent="0.2">
      <c r="K60" s="385"/>
    </row>
    <row r="61" spans="1:14" x14ac:dyDescent="0.2">
      <c r="K61" s="385"/>
    </row>
    <row r="62" spans="1:14" x14ac:dyDescent="0.2">
      <c r="A62" s="387"/>
      <c r="B62" s="388"/>
      <c r="C62" s="386"/>
      <c r="D62" s="386"/>
      <c r="E62" s="386"/>
      <c r="F62" s="386"/>
      <c r="G62" s="386"/>
      <c r="H62" s="386"/>
      <c r="I62" s="386"/>
      <c r="J62" s="386"/>
      <c r="K62" s="386"/>
      <c r="L62" s="441"/>
    </row>
    <row r="63" spans="1:14" ht="13.15" customHeight="1" x14ac:dyDescent="0.2">
      <c r="A63" s="433"/>
      <c r="B63" s="1476" t="s">
        <v>1333</v>
      </c>
      <c r="C63" s="1476"/>
      <c r="D63" s="1476"/>
      <c r="E63" s="1476"/>
      <c r="F63" s="1476"/>
      <c r="G63" s="1476"/>
      <c r="H63" s="1476"/>
      <c r="I63" s="1476"/>
      <c r="J63" s="433"/>
      <c r="K63" s="386"/>
      <c r="L63" s="441"/>
    </row>
    <row r="64" spans="1:14" ht="13.15" customHeight="1" x14ac:dyDescent="0.2">
      <c r="A64" s="433"/>
      <c r="B64" s="1476"/>
      <c r="C64" s="1476"/>
      <c r="D64" s="1476"/>
      <c r="E64" s="1476"/>
      <c r="F64" s="1476"/>
      <c r="G64" s="1476"/>
      <c r="H64" s="1476"/>
      <c r="I64" s="1476"/>
      <c r="J64" s="433"/>
      <c r="K64" s="386"/>
      <c r="L64" s="441"/>
    </row>
    <row r="65" spans="1:12" ht="13.15" customHeight="1" x14ac:dyDescent="0.2">
      <c r="A65" s="433"/>
      <c r="B65" s="1476"/>
      <c r="C65" s="1476"/>
      <c r="D65" s="1476"/>
      <c r="E65" s="1476"/>
      <c r="F65" s="1476"/>
      <c r="G65" s="1476"/>
      <c r="H65" s="1476"/>
      <c r="I65" s="1476"/>
      <c r="J65" s="433"/>
      <c r="K65" s="386"/>
      <c r="L65" s="441"/>
    </row>
    <row r="66" spans="1:12" ht="12.75" customHeight="1" x14ac:dyDescent="0.2">
      <c r="A66" s="433"/>
      <c r="B66" s="1476"/>
      <c r="C66" s="1476"/>
      <c r="D66" s="1476"/>
      <c r="E66" s="1476"/>
      <c r="F66" s="1476"/>
      <c r="G66" s="1476"/>
      <c r="H66" s="1476"/>
      <c r="I66" s="1476"/>
      <c r="J66" s="433"/>
      <c r="K66" s="386"/>
      <c r="L66" s="441"/>
    </row>
    <row r="67" spans="1:12" ht="12.75" customHeight="1" x14ac:dyDescent="0.2">
      <c r="A67" s="433"/>
      <c r="B67" s="1476"/>
      <c r="C67" s="1476"/>
      <c r="D67" s="1476"/>
      <c r="E67" s="1476"/>
      <c r="F67" s="1476"/>
      <c r="G67" s="1476"/>
      <c r="H67" s="1476"/>
      <c r="I67" s="1476"/>
      <c r="J67" s="433"/>
      <c r="K67" s="386"/>
      <c r="L67" s="441"/>
    </row>
    <row r="68" spans="1:12" x14ac:dyDescent="0.2">
      <c r="A68" s="386"/>
      <c r="B68" s="386"/>
      <c r="C68" s="386"/>
      <c r="D68" s="386"/>
      <c r="E68" s="386"/>
      <c r="F68" s="386"/>
      <c r="G68" s="386"/>
      <c r="H68" s="386"/>
      <c r="I68" s="386"/>
      <c r="J68" s="386"/>
      <c r="K68" s="386"/>
      <c r="L68" s="441"/>
    </row>
    <row r="69" spans="1:12" x14ac:dyDescent="0.2">
      <c r="A69" s="80"/>
      <c r="K69" s="385"/>
    </row>
    <row r="70" spans="1:12" x14ac:dyDescent="0.2">
      <c r="K70" s="385"/>
    </row>
    <row r="71" spans="1:12" x14ac:dyDescent="0.2">
      <c r="A71" s="316"/>
      <c r="B71" s="356" t="s">
        <v>1185</v>
      </c>
      <c r="C71" s="355"/>
      <c r="K71" s="386"/>
    </row>
    <row r="72" spans="1:12" x14ac:dyDescent="0.2">
      <c r="A72" s="356" t="s">
        <v>289</v>
      </c>
      <c r="B72" s="316" t="s">
        <v>1183</v>
      </c>
      <c r="C72" s="1241" t="s">
        <v>1186</v>
      </c>
      <c r="K72" s="386"/>
    </row>
    <row r="73" spans="1:12" x14ac:dyDescent="0.2">
      <c r="A73" s="316" t="s">
        <v>101</v>
      </c>
      <c r="B73" s="357">
        <v>6</v>
      </c>
      <c r="C73" s="1242">
        <v>11939287259</v>
      </c>
      <c r="K73" s="386"/>
    </row>
    <row r="74" spans="1:12" x14ac:dyDescent="0.2">
      <c r="A74" s="434" t="s">
        <v>314</v>
      </c>
      <c r="B74" s="359">
        <v>2</v>
      </c>
      <c r="C74" s="1243">
        <v>24524039151</v>
      </c>
      <c r="K74" s="386"/>
    </row>
    <row r="75" spans="1:12" x14ac:dyDescent="0.2">
      <c r="A75" s="434" t="s">
        <v>100</v>
      </c>
      <c r="B75" s="359">
        <v>1</v>
      </c>
      <c r="C75" s="1243">
        <v>511194607</v>
      </c>
      <c r="K75" s="386"/>
    </row>
    <row r="76" spans="1:12" x14ac:dyDescent="0.2">
      <c r="A76" s="434" t="s">
        <v>610</v>
      </c>
      <c r="B76" s="359">
        <v>1</v>
      </c>
      <c r="C76" s="1243">
        <v>141467521</v>
      </c>
      <c r="K76" s="386"/>
    </row>
    <row r="77" spans="1:12" x14ac:dyDescent="0.2">
      <c r="A77" s="434" t="s">
        <v>1303</v>
      </c>
      <c r="B77" s="359">
        <v>1</v>
      </c>
      <c r="C77" s="1243">
        <v>1076228083</v>
      </c>
      <c r="K77" s="386"/>
    </row>
    <row r="78" spans="1:12" x14ac:dyDescent="0.2">
      <c r="A78" s="434" t="s">
        <v>509</v>
      </c>
      <c r="B78" s="359">
        <v>1</v>
      </c>
      <c r="C78" s="1243">
        <v>58534307</v>
      </c>
      <c r="K78" s="386"/>
    </row>
    <row r="79" spans="1:12" x14ac:dyDescent="0.2">
      <c r="A79" s="434" t="s">
        <v>313</v>
      </c>
      <c r="B79" s="359">
        <v>5</v>
      </c>
      <c r="C79" s="1243">
        <v>6478015419</v>
      </c>
      <c r="K79" s="386"/>
    </row>
    <row r="80" spans="1:12" x14ac:dyDescent="0.2">
      <c r="A80" s="434" t="s">
        <v>1167</v>
      </c>
      <c r="B80" s="359">
        <v>1</v>
      </c>
      <c r="C80" s="1243">
        <v>529603205</v>
      </c>
      <c r="K80" s="386"/>
    </row>
    <row r="81" spans="1:11" x14ac:dyDescent="0.2">
      <c r="A81" s="434" t="s">
        <v>386</v>
      </c>
      <c r="B81" s="359">
        <v>1</v>
      </c>
      <c r="C81" s="1243">
        <v>3641897031.23</v>
      </c>
      <c r="K81" s="386"/>
    </row>
    <row r="82" spans="1:11" x14ac:dyDescent="0.2">
      <c r="A82" s="434" t="s">
        <v>851</v>
      </c>
      <c r="B82" s="359">
        <v>1</v>
      </c>
      <c r="C82" s="1243">
        <v>220048548</v>
      </c>
      <c r="K82" s="386"/>
    </row>
    <row r="83" spans="1:11" x14ac:dyDescent="0.2">
      <c r="A83" s="434" t="s">
        <v>44</v>
      </c>
      <c r="B83" s="359">
        <v>4</v>
      </c>
      <c r="C83" s="1243">
        <v>3474331995.3000002</v>
      </c>
      <c r="K83" s="386"/>
    </row>
    <row r="84" spans="1:11" x14ac:dyDescent="0.2">
      <c r="A84" s="434" t="s">
        <v>706</v>
      </c>
      <c r="B84" s="359">
        <v>1</v>
      </c>
      <c r="C84" s="1243">
        <v>578569132</v>
      </c>
      <c r="D84" s="395"/>
      <c r="K84" s="386"/>
    </row>
    <row r="85" spans="1:11" x14ac:dyDescent="0.2">
      <c r="A85" s="434" t="s">
        <v>455</v>
      </c>
      <c r="B85" s="359">
        <v>4</v>
      </c>
      <c r="C85" s="1243">
        <v>18515461392.5</v>
      </c>
      <c r="D85" s="395"/>
      <c r="K85" s="385"/>
    </row>
    <row r="86" spans="1:11" x14ac:dyDescent="0.2">
      <c r="A86" s="434" t="s">
        <v>283</v>
      </c>
      <c r="B86" s="359">
        <v>42</v>
      </c>
      <c r="C86" s="1243">
        <v>229252618385.32999</v>
      </c>
      <c r="K86" s="385"/>
    </row>
    <row r="87" spans="1:11" x14ac:dyDescent="0.2">
      <c r="A87" s="434" t="s">
        <v>292</v>
      </c>
      <c r="B87" s="359">
        <v>3</v>
      </c>
      <c r="C87" s="1243">
        <v>22558772067</v>
      </c>
      <c r="K87" s="385"/>
    </row>
    <row r="88" spans="1:11" x14ac:dyDescent="0.2">
      <c r="A88" s="434" t="s">
        <v>414</v>
      </c>
      <c r="B88" s="359">
        <v>1</v>
      </c>
      <c r="C88" s="1243">
        <v>1096504694</v>
      </c>
      <c r="K88" s="385"/>
    </row>
    <row r="89" spans="1:11" x14ac:dyDescent="0.2">
      <c r="A89" s="434" t="s">
        <v>123</v>
      </c>
      <c r="B89" s="359">
        <v>10</v>
      </c>
      <c r="C89" s="1243">
        <v>67948527446</v>
      </c>
      <c r="K89" s="385"/>
    </row>
    <row r="90" spans="1:11" x14ac:dyDescent="0.2">
      <c r="A90" s="434" t="s">
        <v>955</v>
      </c>
      <c r="B90" s="359">
        <v>1</v>
      </c>
      <c r="C90" s="1243">
        <v>81203152</v>
      </c>
      <c r="K90" s="385"/>
    </row>
    <row r="91" spans="1:11" x14ac:dyDescent="0.2">
      <c r="A91" s="434" t="s">
        <v>259</v>
      </c>
      <c r="B91" s="359">
        <v>6</v>
      </c>
      <c r="C91" s="1243">
        <v>6844896178.8000002</v>
      </c>
      <c r="K91" s="385"/>
    </row>
    <row r="92" spans="1:11" x14ac:dyDescent="0.2">
      <c r="A92" s="434" t="s">
        <v>617</v>
      </c>
      <c r="B92" s="359">
        <v>11</v>
      </c>
      <c r="C92" s="1243">
        <v>8275812871.6900005</v>
      </c>
      <c r="D92" s="395"/>
      <c r="K92" s="385"/>
    </row>
    <row r="93" spans="1:11" x14ac:dyDescent="0.2">
      <c r="A93" s="434" t="s">
        <v>322</v>
      </c>
      <c r="B93" s="359">
        <v>1</v>
      </c>
      <c r="C93" s="1243">
        <v>183981067</v>
      </c>
      <c r="K93" s="385"/>
    </row>
    <row r="94" spans="1:11" x14ac:dyDescent="0.2">
      <c r="A94" s="434" t="s">
        <v>106</v>
      </c>
      <c r="B94" s="359">
        <v>13</v>
      </c>
      <c r="C94" s="1243">
        <v>29784947498</v>
      </c>
      <c r="K94" s="385"/>
    </row>
    <row r="95" spans="1:11" x14ac:dyDescent="0.2">
      <c r="A95" s="434" t="s">
        <v>321</v>
      </c>
      <c r="B95" s="359">
        <v>3</v>
      </c>
      <c r="C95" s="1243">
        <v>140198949459</v>
      </c>
      <c r="D95" s="395"/>
      <c r="K95" s="385"/>
    </row>
    <row r="96" spans="1:11" x14ac:dyDescent="0.2">
      <c r="A96" s="434" t="s">
        <v>173</v>
      </c>
      <c r="B96" s="359">
        <v>5</v>
      </c>
      <c r="C96" s="1243">
        <v>168468296241.79001</v>
      </c>
      <c r="K96" s="385"/>
    </row>
    <row r="97" spans="1:11" x14ac:dyDescent="0.2">
      <c r="A97" s="434" t="s">
        <v>105</v>
      </c>
      <c r="B97" s="359">
        <v>29</v>
      </c>
      <c r="C97" s="1243">
        <v>32476744986.199997</v>
      </c>
      <c r="D97" s="395"/>
      <c r="K97" s="385"/>
    </row>
    <row r="98" spans="1:11" x14ac:dyDescent="0.2">
      <c r="A98" s="434" t="s">
        <v>319</v>
      </c>
      <c r="B98" s="359">
        <v>1</v>
      </c>
      <c r="C98" s="1243">
        <v>430000000</v>
      </c>
      <c r="K98" s="385"/>
    </row>
    <row r="99" spans="1:11" x14ac:dyDescent="0.2">
      <c r="A99" s="462" t="s">
        <v>1181</v>
      </c>
      <c r="B99" s="490">
        <v>155</v>
      </c>
      <c r="C99" s="1244">
        <v>779289931697.83997</v>
      </c>
      <c r="K99" s="385"/>
    </row>
    <row r="100" spans="1:11" x14ac:dyDescent="0.2">
      <c r="D100" s="394"/>
      <c r="K100" s="385"/>
    </row>
    <row r="101" spans="1:11" x14ac:dyDescent="0.2">
      <c r="K101" s="385"/>
    </row>
    <row r="102" spans="1:11" x14ac:dyDescent="0.2">
      <c r="C102" s="69"/>
      <c r="K102" s="385"/>
    </row>
    <row r="103" spans="1:11" x14ac:dyDescent="0.2">
      <c r="K103" s="385"/>
    </row>
    <row r="104" spans="1:11" x14ac:dyDescent="0.2">
      <c r="K104" s="385"/>
    </row>
    <row r="105" spans="1:11" x14ac:dyDescent="0.2">
      <c r="A105" s="385"/>
      <c r="B105" s="385"/>
      <c r="C105" s="385"/>
      <c r="D105" s="385"/>
      <c r="E105" s="385"/>
      <c r="F105" s="385"/>
      <c r="G105" s="385"/>
      <c r="H105" s="385"/>
      <c r="I105" s="385"/>
      <c r="J105" s="385"/>
      <c r="K105" s="385"/>
    </row>
    <row r="106" spans="1:11" ht="13.15" customHeight="1" x14ac:dyDescent="0.2">
      <c r="A106" s="433"/>
      <c r="B106" s="1476" t="s">
        <v>1332</v>
      </c>
      <c r="C106" s="1476"/>
      <c r="D106" s="1476"/>
      <c r="E106" s="1476"/>
      <c r="F106" s="1476"/>
      <c r="G106" s="1476"/>
      <c r="H106" s="1476"/>
      <c r="I106" s="1476"/>
      <c r="J106" s="433"/>
      <c r="K106" s="385"/>
    </row>
    <row r="107" spans="1:11" ht="13.15" customHeight="1" x14ac:dyDescent="0.2">
      <c r="A107" s="433"/>
      <c r="B107" s="1476"/>
      <c r="C107" s="1476"/>
      <c r="D107" s="1476"/>
      <c r="E107" s="1476"/>
      <c r="F107" s="1476"/>
      <c r="G107" s="1476"/>
      <c r="H107" s="1476"/>
      <c r="I107" s="1476"/>
      <c r="J107" s="433"/>
      <c r="K107" s="385"/>
    </row>
    <row r="108" spans="1:11" ht="13.15" customHeight="1" x14ac:dyDescent="0.2">
      <c r="A108" s="433"/>
      <c r="B108" s="1476"/>
      <c r="C108" s="1476"/>
      <c r="D108" s="1476"/>
      <c r="E108" s="1476"/>
      <c r="F108" s="1476"/>
      <c r="G108" s="1476"/>
      <c r="H108" s="1476"/>
      <c r="I108" s="1476"/>
      <c r="J108" s="433"/>
      <c r="K108" s="385"/>
    </row>
    <row r="109" spans="1:11" ht="12.75" customHeight="1" x14ac:dyDescent="0.2">
      <c r="A109" s="433"/>
      <c r="B109" s="1476"/>
      <c r="C109" s="1476"/>
      <c r="D109" s="1476"/>
      <c r="E109" s="1476"/>
      <c r="F109" s="1476"/>
      <c r="G109" s="1476"/>
      <c r="H109" s="1476"/>
      <c r="I109" s="1476"/>
      <c r="J109" s="433"/>
      <c r="K109" s="385"/>
    </row>
    <row r="110" spans="1:11" ht="12.75" customHeight="1" x14ac:dyDescent="0.2">
      <c r="A110" s="433"/>
      <c r="B110" s="1476"/>
      <c r="C110" s="1476"/>
      <c r="D110" s="1476"/>
      <c r="E110" s="1476"/>
      <c r="F110" s="1476"/>
      <c r="G110" s="1476"/>
      <c r="H110" s="1476"/>
      <c r="I110" s="1476"/>
      <c r="J110" s="433"/>
      <c r="K110" s="385"/>
    </row>
    <row r="111" spans="1:11" x14ac:dyDescent="0.2">
      <c r="A111" s="385"/>
      <c r="B111" s="385"/>
      <c r="C111" s="385"/>
      <c r="D111" s="385"/>
      <c r="E111" s="385"/>
      <c r="F111" s="385"/>
      <c r="G111" s="385"/>
      <c r="H111" s="385"/>
      <c r="I111" s="385"/>
      <c r="J111" s="385"/>
      <c r="K111" s="385"/>
    </row>
    <row r="112" spans="1:11" hidden="1" x14ac:dyDescent="0.2">
      <c r="K112" s="385"/>
    </row>
    <row r="113" spans="1:11" hidden="1" x14ac:dyDescent="0.2">
      <c r="A113" s="389"/>
      <c r="K113" s="385"/>
    </row>
    <row r="114" spans="1:11" hidden="1" x14ac:dyDescent="0.2">
      <c r="A114" s="356" t="s">
        <v>1186</v>
      </c>
      <c r="B114" s="356" t="s">
        <v>341</v>
      </c>
      <c r="C114" s="446" t="s">
        <v>15</v>
      </c>
      <c r="D114" s="445"/>
      <c r="E114" s="447"/>
      <c r="F114" s="79"/>
      <c r="K114" s="385"/>
    </row>
    <row r="115" spans="1:11" ht="13.15" customHeight="1" x14ac:dyDescent="0.2">
      <c r="A115" s="488"/>
      <c r="B115" s="316" t="s">
        <v>299</v>
      </c>
      <c r="C115" s="445"/>
      <c r="D115" s="445"/>
      <c r="E115" s="466" t="s">
        <v>1135</v>
      </c>
      <c r="F115" s="458" t="s">
        <v>1315</v>
      </c>
      <c r="G115" s="1477" t="s">
        <v>1315</v>
      </c>
      <c r="H115" s="1477" t="s">
        <v>1278</v>
      </c>
      <c r="K115" s="385"/>
    </row>
    <row r="116" spans="1:11" x14ac:dyDescent="0.2">
      <c r="A116" s="356" t="s">
        <v>478</v>
      </c>
      <c r="B116" s="455" t="s">
        <v>1285</v>
      </c>
      <c r="C116" s="456" t="s">
        <v>1282</v>
      </c>
      <c r="D116" s="456" t="s">
        <v>1283</v>
      </c>
      <c r="E116" s="489"/>
      <c r="F116" s="459"/>
      <c r="G116" s="1478"/>
      <c r="H116" s="1478"/>
      <c r="K116" s="385"/>
    </row>
    <row r="117" spans="1:11" x14ac:dyDescent="0.2">
      <c r="A117" s="460" t="s">
        <v>576</v>
      </c>
      <c r="B117" s="448">
        <v>1257928324</v>
      </c>
      <c r="C117" s="449"/>
      <c r="D117" s="449"/>
      <c r="E117" s="450">
        <v>1257928324</v>
      </c>
      <c r="F117" s="457">
        <v>1257928324</v>
      </c>
      <c r="G117" s="477">
        <v>6499214656.5</v>
      </c>
      <c r="H117" s="477">
        <v>13264887633.41</v>
      </c>
      <c r="K117" s="385"/>
    </row>
    <row r="118" spans="1:11" x14ac:dyDescent="0.2">
      <c r="A118" s="461" t="s">
        <v>1216</v>
      </c>
      <c r="B118" s="451"/>
      <c r="C118" s="70"/>
      <c r="D118" s="70">
        <v>1355381268.1199999</v>
      </c>
      <c r="E118" s="452">
        <v>1355381268.1199999</v>
      </c>
      <c r="F118" s="457">
        <v>1355381268.1199999</v>
      </c>
      <c r="G118" s="478">
        <v>862452607.72000003</v>
      </c>
      <c r="H118" s="478">
        <v>1760264518.73</v>
      </c>
      <c r="K118" s="385"/>
    </row>
    <row r="119" spans="1:11" x14ac:dyDescent="0.2">
      <c r="A119" s="461" t="s">
        <v>1124</v>
      </c>
      <c r="B119" s="451"/>
      <c r="C119" s="70"/>
      <c r="D119" s="70">
        <v>4025104449.8099999</v>
      </c>
      <c r="E119" s="452">
        <v>4025104449.8099999</v>
      </c>
      <c r="F119" s="457">
        <v>4025104449.8099999</v>
      </c>
      <c r="G119" s="478">
        <v>196768667.03</v>
      </c>
      <c r="H119" s="478">
        <v>401604563.39999998</v>
      </c>
      <c r="K119" s="385"/>
    </row>
    <row r="120" spans="1:11" ht="13.5" thickBot="1" x14ac:dyDescent="0.25">
      <c r="A120" s="434" t="s">
        <v>1325</v>
      </c>
      <c r="B120" s="451"/>
      <c r="C120" s="70">
        <v>12998429313</v>
      </c>
      <c r="D120" s="70"/>
      <c r="E120" s="452">
        <v>12998429313</v>
      </c>
      <c r="F120" s="457">
        <v>12998429313</v>
      </c>
      <c r="G120" s="478">
        <v>1153876804.22</v>
      </c>
      <c r="H120" s="478">
        <v>2200616317.4699998</v>
      </c>
      <c r="K120" s="385"/>
    </row>
    <row r="121" spans="1:11" ht="13.5" thickBot="1" x14ac:dyDescent="0.25">
      <c r="A121" s="462" t="s">
        <v>1315</v>
      </c>
      <c r="B121" s="463">
        <v>1257928324</v>
      </c>
      <c r="C121" s="464">
        <v>12998429313</v>
      </c>
      <c r="D121" s="464">
        <v>5380485717.9300003</v>
      </c>
      <c r="E121" s="465">
        <v>19636843354.93</v>
      </c>
      <c r="F121" s="457">
        <v>19636843354.93</v>
      </c>
      <c r="G121" s="479">
        <f ca="1">+SUM(G117:G121)</f>
        <v>8712312735.4699993</v>
      </c>
      <c r="H121" s="479">
        <f ca="1">+SUM(H117:H121)</f>
        <v>17627373033.009998</v>
      </c>
      <c r="K121" s="385"/>
    </row>
    <row r="122" spans="1:11" x14ac:dyDescent="0.2">
      <c r="K122" s="385"/>
    </row>
    <row r="123" spans="1:11" x14ac:dyDescent="0.2">
      <c r="K123" s="385"/>
    </row>
    <row r="124" spans="1:11" x14ac:dyDescent="0.2">
      <c r="K124" s="385"/>
    </row>
    <row r="125" spans="1:11" x14ac:dyDescent="0.2">
      <c r="G125" s="80" t="s">
        <v>1279</v>
      </c>
      <c r="H125">
        <f>+'Resumen procesos (Fidufosyga)'!$H$43</f>
        <v>155</v>
      </c>
      <c r="K125" s="385"/>
    </row>
    <row r="126" spans="1:11" x14ac:dyDescent="0.2">
      <c r="G126" s="80" t="s">
        <v>1280</v>
      </c>
      <c r="H126">
        <f>+COUNTA(A117:A120)</f>
        <v>4</v>
      </c>
      <c r="K126" s="385"/>
    </row>
    <row r="127" spans="1:11" x14ac:dyDescent="0.2">
      <c r="G127" s="80"/>
      <c r="K127" s="385"/>
    </row>
    <row r="128" spans="1:11" x14ac:dyDescent="0.2">
      <c r="G128" s="80" t="s">
        <v>1281</v>
      </c>
      <c r="H128" s="429">
        <f>+H126/H125</f>
        <v>2.5806451612903226E-2</v>
      </c>
      <c r="K128" s="385"/>
    </row>
    <row r="129" spans="1:11" x14ac:dyDescent="0.2">
      <c r="K129" s="385"/>
    </row>
    <row r="130" spans="1:11" x14ac:dyDescent="0.2">
      <c r="A130" s="385"/>
      <c r="B130" s="385"/>
      <c r="C130" s="385"/>
      <c r="D130" s="385"/>
      <c r="E130" s="385"/>
      <c r="F130" s="385"/>
      <c r="G130" s="385"/>
      <c r="H130" s="385"/>
      <c r="I130" s="385"/>
      <c r="J130" s="385"/>
      <c r="K130" s="385"/>
    </row>
    <row r="131" spans="1:11" x14ac:dyDescent="0.2">
      <c r="A131" s="1475" t="s">
        <v>1949</v>
      </c>
      <c r="B131" s="385"/>
      <c r="C131" s="385"/>
      <c r="D131" s="385"/>
      <c r="E131" s="385"/>
      <c r="F131" s="385"/>
      <c r="G131" s="385"/>
      <c r="H131" s="385"/>
      <c r="I131" s="385"/>
      <c r="J131" s="385"/>
      <c r="K131" s="385"/>
    </row>
    <row r="132" spans="1:11" x14ac:dyDescent="0.2">
      <c r="A132" s="1475"/>
      <c r="B132" s="385"/>
      <c r="C132" s="385"/>
      <c r="D132" s="385"/>
      <c r="E132" s="385"/>
      <c r="F132" s="385"/>
      <c r="G132" s="385"/>
      <c r="H132" s="385"/>
      <c r="I132" s="385"/>
      <c r="J132" s="385"/>
      <c r="K132" s="385"/>
    </row>
    <row r="133" spans="1:11" x14ac:dyDescent="0.2">
      <c r="A133" s="385"/>
      <c r="B133" s="385"/>
      <c r="C133" s="385"/>
      <c r="D133" s="385"/>
      <c r="E133" s="385"/>
      <c r="F133" s="385"/>
      <c r="G133" s="385"/>
      <c r="H133" s="385"/>
      <c r="I133" s="385"/>
      <c r="J133" s="385"/>
      <c r="K133" s="385"/>
    </row>
    <row r="135" spans="1:11" x14ac:dyDescent="0.2">
      <c r="A135" s="109" t="s">
        <v>1945</v>
      </c>
      <c r="B135" s="109" t="s">
        <v>1951</v>
      </c>
      <c r="C135" s="634" t="s">
        <v>1950</v>
      </c>
    </row>
    <row r="136" spans="1:11" x14ac:dyDescent="0.2">
      <c r="A136" s="109" t="s">
        <v>1946</v>
      </c>
      <c r="B136" s="634" t="s">
        <v>1950</v>
      </c>
      <c r="C136" s="634"/>
    </row>
    <row r="137" spans="1:11" x14ac:dyDescent="0.2">
      <c r="A137" s="109" t="s">
        <v>1947</v>
      </c>
      <c r="B137" s="634" t="s">
        <v>1950</v>
      </c>
      <c r="C137" s="634"/>
    </row>
    <row r="138" spans="1:11" x14ac:dyDescent="0.2">
      <c r="A138" s="109" t="s">
        <v>1948</v>
      </c>
      <c r="B138" s="109" t="s">
        <v>1950</v>
      </c>
    </row>
  </sheetData>
  <mergeCells count="7">
    <mergeCell ref="A131:A132"/>
    <mergeCell ref="C2:I6"/>
    <mergeCell ref="G115:G116"/>
    <mergeCell ref="B43:I47"/>
    <mergeCell ref="B63:I67"/>
    <mergeCell ref="B106:I110"/>
    <mergeCell ref="H115:H116"/>
  </mergeCells>
  <pageMargins left="0.7" right="0.7" top="0.75" bottom="0.75" header="0.3" footer="0.3"/>
  <pageSetup paperSize="9" orientation="portrait" r:id="rId6"/>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5C04B-290B-4176-923D-E5DA7E04BBE6}">
  <dimension ref="A1:AR5064"/>
  <sheetViews>
    <sheetView topLeftCell="A189" zoomScale="70" zoomScaleNormal="70" workbookViewId="0">
      <selection activeCell="J189" sqref="J189"/>
    </sheetView>
  </sheetViews>
  <sheetFormatPr baseColWidth="10" defaultColWidth="11.5703125" defaultRowHeight="12" x14ac:dyDescent="0.2"/>
  <cols>
    <col min="1" max="1" width="8.5703125" style="415" customWidth="1"/>
    <col min="2" max="2" width="7.5703125" style="1182" customWidth="1"/>
    <col min="3" max="3" width="20.7109375" style="1183" customWidth="1"/>
    <col min="4" max="4" width="15.85546875" style="1184" customWidth="1"/>
    <col min="5" max="5" width="16" style="1185" customWidth="1"/>
    <col min="6" max="6" width="14.7109375" style="1186" customWidth="1"/>
    <col min="7" max="7" width="25.140625" style="1186" customWidth="1"/>
    <col min="8" max="8" width="21.5703125" style="1184" customWidth="1"/>
    <col min="9" max="9" width="46.28515625" style="1186" customWidth="1"/>
    <col min="10" max="10" width="19.85546875" style="1184" customWidth="1"/>
    <col min="11" max="11" width="24.85546875" style="1103" customWidth="1"/>
    <col min="12" max="12" width="28.85546875" style="115" customWidth="1"/>
    <col min="13" max="13" width="22.42578125" style="112" customWidth="1"/>
    <col min="14" max="14" width="17.42578125" style="112" customWidth="1"/>
    <col min="15" max="15" width="22.42578125" style="112" hidden="1" customWidth="1"/>
    <col min="16" max="16" width="45.5703125" style="112" hidden="1" customWidth="1"/>
    <col min="17" max="17" width="0" style="112" hidden="1" customWidth="1"/>
    <col min="18" max="18" width="36.140625" style="112" hidden="1" customWidth="1"/>
    <col min="19" max="20" width="33.42578125" style="757" customWidth="1"/>
    <col min="21" max="21" width="41.140625" style="112" customWidth="1"/>
    <col min="22" max="22" width="15.7109375" style="112" customWidth="1"/>
    <col min="23" max="23" width="11.5703125" style="112"/>
    <col min="24" max="26" width="0" style="112" hidden="1" customWidth="1"/>
    <col min="27" max="27" width="30.42578125" style="112" customWidth="1"/>
    <col min="28" max="28" width="15.5703125" style="112" customWidth="1"/>
    <col min="29" max="29" width="18.7109375" style="112" customWidth="1"/>
    <col min="30" max="30" width="11.5703125" style="112"/>
    <col min="31" max="31" width="50.140625" style="112" customWidth="1"/>
    <col min="32" max="32" width="20" style="112" customWidth="1"/>
    <col min="33" max="34" width="11.5703125" style="112"/>
    <col min="35" max="35" width="24.7109375" style="112" customWidth="1"/>
    <col min="36" max="16384" width="11.5703125" style="112"/>
  </cols>
  <sheetData>
    <row r="1" spans="1:29" ht="79.900000000000006" customHeight="1" x14ac:dyDescent="0.2">
      <c r="A1" s="755"/>
      <c r="B1" s="1479" t="s">
        <v>1913</v>
      </c>
      <c r="C1" s="1480"/>
      <c r="D1" s="1480"/>
      <c r="E1" s="1480"/>
      <c r="F1" s="1480"/>
      <c r="G1" s="1480"/>
      <c r="H1" s="1480"/>
      <c r="I1" s="1480"/>
      <c r="J1" s="1480"/>
      <c r="K1" s="1480"/>
      <c r="L1" s="1480"/>
      <c r="M1" s="1480"/>
      <c r="N1" s="756"/>
    </row>
    <row r="2" spans="1:29" ht="46.5" customHeight="1" x14ac:dyDescent="0.2">
      <c r="A2" s="1520"/>
      <c r="B2" s="1523" t="s">
        <v>152</v>
      </c>
      <c r="C2" s="1523" t="s">
        <v>117</v>
      </c>
      <c r="D2" s="1523" t="s">
        <v>153</v>
      </c>
      <c r="E2" s="1523" t="s">
        <v>743</v>
      </c>
      <c r="F2" s="1523" t="s">
        <v>289</v>
      </c>
      <c r="G2" s="1523" t="s">
        <v>154</v>
      </c>
      <c r="H2" s="1523" t="s">
        <v>119</v>
      </c>
      <c r="I2" s="1523" t="s">
        <v>968</v>
      </c>
      <c r="J2" s="1481" t="s">
        <v>120</v>
      </c>
      <c r="K2" s="1551" t="s">
        <v>156</v>
      </c>
      <c r="L2" s="1481" t="s">
        <v>15</v>
      </c>
      <c r="M2" s="1481" t="s">
        <v>1091</v>
      </c>
      <c r="N2" s="1481" t="s">
        <v>1262</v>
      </c>
      <c r="O2" s="1491"/>
      <c r="V2" s="1489" t="s">
        <v>743</v>
      </c>
      <c r="W2" s="1489" t="s">
        <v>289</v>
      </c>
      <c r="X2" s="1489" t="s">
        <v>154</v>
      </c>
      <c r="Y2" s="1489" t="s">
        <v>119</v>
      </c>
      <c r="Z2" s="1489" t="s">
        <v>968</v>
      </c>
      <c r="AA2" s="1489" t="s">
        <v>156</v>
      </c>
      <c r="AB2" s="1481" t="s">
        <v>15</v>
      </c>
      <c r="AC2" s="1481" t="s">
        <v>1091</v>
      </c>
    </row>
    <row r="3" spans="1:29" ht="29.25" customHeight="1" x14ac:dyDescent="0.2">
      <c r="A3" s="1521"/>
      <c r="B3" s="1523"/>
      <c r="C3" s="1524"/>
      <c r="D3" s="1524"/>
      <c r="E3" s="1524"/>
      <c r="F3" s="1524"/>
      <c r="G3" s="1524"/>
      <c r="H3" s="1524"/>
      <c r="I3" s="1524"/>
      <c r="J3" s="1482"/>
      <c r="K3" s="1552"/>
      <c r="L3" s="1482"/>
      <c r="M3" s="1482"/>
      <c r="N3" s="1482"/>
      <c r="O3" s="1490"/>
      <c r="V3" s="1490"/>
      <c r="W3" s="1490"/>
      <c r="X3" s="1490"/>
      <c r="Y3" s="1490"/>
      <c r="Z3" s="1490"/>
      <c r="AA3" s="1490"/>
      <c r="AB3" s="1482"/>
      <c r="AC3" s="1482"/>
    </row>
    <row r="4" spans="1:29" s="415" customFormat="1" ht="111.95" customHeight="1" x14ac:dyDescent="0.2">
      <c r="A4" s="758"/>
      <c r="B4" s="759">
        <v>1</v>
      </c>
      <c r="C4" s="178" t="s">
        <v>754</v>
      </c>
      <c r="D4" s="178" t="s">
        <v>756</v>
      </c>
      <c r="E4" s="260" t="s">
        <v>755</v>
      </c>
      <c r="F4" s="178" t="s">
        <v>106</v>
      </c>
      <c r="G4" s="760" t="s">
        <v>757</v>
      </c>
      <c r="H4" s="760" t="s">
        <v>19</v>
      </c>
      <c r="I4" s="761" t="s">
        <v>758</v>
      </c>
      <c r="J4" s="252"/>
      <c r="K4" s="762">
        <v>300000000000</v>
      </c>
      <c r="L4" s="253" t="s">
        <v>178</v>
      </c>
      <c r="M4" s="252" t="s">
        <v>1050</v>
      </c>
      <c r="N4" s="253"/>
      <c r="O4" s="763" t="s">
        <v>755</v>
      </c>
      <c r="P4" s="764">
        <v>300000000000</v>
      </c>
      <c r="Q4" s="253" t="s">
        <v>178</v>
      </c>
      <c r="R4" s="252" t="s">
        <v>1050</v>
      </c>
      <c r="V4" s="763" t="s">
        <v>755</v>
      </c>
      <c r="W4" s="252" t="s">
        <v>106</v>
      </c>
      <c r="X4" s="760" t="s">
        <v>757</v>
      </c>
      <c r="Y4" s="760" t="s">
        <v>19</v>
      </c>
      <c r="Z4" s="761" t="s">
        <v>758</v>
      </c>
      <c r="AA4" s="764">
        <v>300000000000</v>
      </c>
      <c r="AB4" s="253" t="s">
        <v>178</v>
      </c>
      <c r="AC4" s="252" t="s">
        <v>1050</v>
      </c>
    </row>
    <row r="5" spans="1:29" s="415" customFormat="1" ht="111.95" customHeight="1" x14ac:dyDescent="0.2">
      <c r="A5" s="758"/>
      <c r="B5" s="759">
        <v>2</v>
      </c>
      <c r="C5" s="178" t="s">
        <v>759</v>
      </c>
      <c r="D5" s="178" t="s">
        <v>761</v>
      </c>
      <c r="E5" s="260" t="s">
        <v>760</v>
      </c>
      <c r="F5" s="760" t="s">
        <v>1047</v>
      </c>
      <c r="G5" s="760" t="s">
        <v>757</v>
      </c>
      <c r="H5" s="760" t="s">
        <v>19</v>
      </c>
      <c r="I5" s="761" t="s">
        <v>758</v>
      </c>
      <c r="J5" s="252"/>
      <c r="K5" s="765">
        <v>1</v>
      </c>
      <c r="L5" s="253" t="s">
        <v>41</v>
      </c>
      <c r="M5" s="252" t="s">
        <v>1092</v>
      </c>
      <c r="N5" s="253"/>
      <c r="O5" s="763" t="s">
        <v>760</v>
      </c>
      <c r="P5" s="766">
        <v>1</v>
      </c>
      <c r="Q5" s="253" t="s">
        <v>41</v>
      </c>
      <c r="R5" s="252" t="s">
        <v>1092</v>
      </c>
      <c r="V5" s="763" t="s">
        <v>760</v>
      </c>
      <c r="W5" s="760" t="s">
        <v>1047</v>
      </c>
      <c r="X5" s="760" t="s">
        <v>757</v>
      </c>
      <c r="Y5" s="760" t="s">
        <v>19</v>
      </c>
      <c r="Z5" s="761" t="s">
        <v>758</v>
      </c>
      <c r="AA5" s="766">
        <v>1</v>
      </c>
      <c r="AB5" s="253" t="s">
        <v>41</v>
      </c>
      <c r="AC5" s="252" t="s">
        <v>1092</v>
      </c>
    </row>
    <row r="6" spans="1:29" s="415" customFormat="1" ht="111.95" customHeight="1" x14ac:dyDescent="0.2">
      <c r="A6" s="758"/>
      <c r="B6" s="759">
        <v>3</v>
      </c>
      <c r="C6" s="767" t="s">
        <v>762</v>
      </c>
      <c r="D6" s="178" t="s">
        <v>761</v>
      </c>
      <c r="E6" s="260" t="s">
        <v>763</v>
      </c>
      <c r="F6" s="178" t="s">
        <v>764</v>
      </c>
      <c r="G6" s="760" t="s">
        <v>757</v>
      </c>
      <c r="H6" s="768" t="s">
        <v>1453</v>
      </c>
      <c r="I6" s="761" t="s">
        <v>758</v>
      </c>
      <c r="J6" s="252"/>
      <c r="K6" s="765">
        <v>1</v>
      </c>
      <c r="L6" s="253" t="s">
        <v>57</v>
      </c>
      <c r="M6" s="252" t="s">
        <v>1092</v>
      </c>
      <c r="N6" s="253"/>
      <c r="O6" s="763" t="s">
        <v>763</v>
      </c>
      <c r="P6" s="766">
        <v>1</v>
      </c>
      <c r="Q6" s="253" t="s">
        <v>57</v>
      </c>
      <c r="R6" s="252" t="s">
        <v>1092</v>
      </c>
      <c r="V6" s="763" t="s">
        <v>763</v>
      </c>
      <c r="W6" s="769" t="s">
        <v>764</v>
      </c>
      <c r="X6" s="760" t="s">
        <v>757</v>
      </c>
      <c r="Y6" s="770" t="s">
        <v>1453</v>
      </c>
      <c r="Z6" s="761" t="s">
        <v>758</v>
      </c>
      <c r="AA6" s="766">
        <v>1</v>
      </c>
      <c r="AB6" s="253" t="s">
        <v>57</v>
      </c>
      <c r="AC6" s="252" t="s">
        <v>1092</v>
      </c>
    </row>
    <row r="7" spans="1:29" s="415" customFormat="1" ht="111.95" customHeight="1" x14ac:dyDescent="0.2">
      <c r="A7" s="758"/>
      <c r="B7" s="759">
        <v>4</v>
      </c>
      <c r="C7" s="178" t="s">
        <v>765</v>
      </c>
      <c r="D7" s="178" t="s">
        <v>56</v>
      </c>
      <c r="E7" s="260" t="s">
        <v>766</v>
      </c>
      <c r="F7" s="760" t="s">
        <v>767</v>
      </c>
      <c r="G7" s="760" t="s">
        <v>757</v>
      </c>
      <c r="H7" s="760" t="s">
        <v>768</v>
      </c>
      <c r="I7" s="761" t="s">
        <v>758</v>
      </c>
      <c r="J7" s="252"/>
      <c r="K7" s="765">
        <v>1</v>
      </c>
      <c r="L7" s="253" t="s">
        <v>57</v>
      </c>
      <c r="M7" s="252" t="s">
        <v>1092</v>
      </c>
      <c r="N7" s="253"/>
      <c r="O7" s="763" t="s">
        <v>766</v>
      </c>
      <c r="P7" s="766">
        <v>1</v>
      </c>
      <c r="Q7" s="253" t="s">
        <v>57</v>
      </c>
      <c r="R7" s="252" t="s">
        <v>1092</v>
      </c>
      <c r="V7" s="763" t="s">
        <v>766</v>
      </c>
      <c r="W7" s="771" t="s">
        <v>767</v>
      </c>
      <c r="X7" s="760" t="s">
        <v>757</v>
      </c>
      <c r="Y7" s="760" t="s">
        <v>768</v>
      </c>
      <c r="Z7" s="761" t="s">
        <v>758</v>
      </c>
      <c r="AA7" s="766">
        <v>1</v>
      </c>
      <c r="AB7" s="253" t="s">
        <v>57</v>
      </c>
      <c r="AC7" s="252" t="s">
        <v>1092</v>
      </c>
    </row>
    <row r="8" spans="1:29" s="415" customFormat="1" ht="111.95" customHeight="1" x14ac:dyDescent="0.2">
      <c r="A8" s="758"/>
      <c r="B8" s="759">
        <v>5</v>
      </c>
      <c r="C8" s="183" t="s">
        <v>765</v>
      </c>
      <c r="D8" s="183" t="s">
        <v>56</v>
      </c>
      <c r="E8" s="407" t="s">
        <v>927</v>
      </c>
      <c r="F8" s="772" t="s">
        <v>769</v>
      </c>
      <c r="G8" s="772" t="s">
        <v>757</v>
      </c>
      <c r="H8" s="772" t="s">
        <v>768</v>
      </c>
      <c r="I8" s="773" t="s">
        <v>758</v>
      </c>
      <c r="J8" s="252"/>
      <c r="K8" s="765">
        <v>1</v>
      </c>
      <c r="L8" s="253" t="s">
        <v>57</v>
      </c>
      <c r="M8" s="252" t="s">
        <v>1092</v>
      </c>
      <c r="N8" s="253"/>
      <c r="O8" s="774" t="s">
        <v>927</v>
      </c>
      <c r="P8" s="775">
        <v>1</v>
      </c>
      <c r="Q8" s="253" t="s">
        <v>57</v>
      </c>
      <c r="R8" s="252" t="s">
        <v>1092</v>
      </c>
      <c r="V8" s="774" t="s">
        <v>927</v>
      </c>
      <c r="W8" s="776" t="s">
        <v>769</v>
      </c>
      <c r="X8" s="772" t="s">
        <v>757</v>
      </c>
      <c r="Y8" s="772" t="s">
        <v>768</v>
      </c>
      <c r="Z8" s="773" t="s">
        <v>758</v>
      </c>
      <c r="AA8" s="775">
        <v>1</v>
      </c>
      <c r="AB8" s="253" t="s">
        <v>57</v>
      </c>
      <c r="AC8" s="252" t="s">
        <v>1092</v>
      </c>
    </row>
    <row r="9" spans="1:29" s="415" customFormat="1" ht="111.95" customHeight="1" x14ac:dyDescent="0.2">
      <c r="A9" s="758"/>
      <c r="B9" s="759">
        <v>6</v>
      </c>
      <c r="C9" s="178" t="s">
        <v>144</v>
      </c>
      <c r="D9" s="178" t="s">
        <v>748</v>
      </c>
      <c r="E9" s="260" t="s">
        <v>770</v>
      </c>
      <c r="F9" s="178" t="s">
        <v>44</v>
      </c>
      <c r="G9" s="178" t="s">
        <v>43</v>
      </c>
      <c r="H9" s="760" t="s">
        <v>19</v>
      </c>
      <c r="I9" s="777" t="s">
        <v>758</v>
      </c>
      <c r="J9" s="186"/>
      <c r="K9" s="778">
        <v>1018846500</v>
      </c>
      <c r="L9" s="253" t="s">
        <v>57</v>
      </c>
      <c r="M9" s="252" t="s">
        <v>1092</v>
      </c>
      <c r="N9" s="253"/>
      <c r="O9" s="763" t="s">
        <v>770</v>
      </c>
      <c r="P9" s="764">
        <v>1018846500</v>
      </c>
      <c r="Q9" s="253" t="s">
        <v>57</v>
      </c>
      <c r="R9" s="252" t="s">
        <v>1092</v>
      </c>
      <c r="S9" s="414"/>
      <c r="T9" s="414"/>
      <c r="V9" s="763" t="s">
        <v>770</v>
      </c>
      <c r="W9" s="278" t="s">
        <v>44</v>
      </c>
      <c r="X9" s="252" t="s">
        <v>43</v>
      </c>
      <c r="Y9" s="760" t="s">
        <v>19</v>
      </c>
      <c r="Z9" s="777" t="s">
        <v>758</v>
      </c>
      <c r="AA9" s="764">
        <v>1018846500</v>
      </c>
      <c r="AB9" s="253" t="s">
        <v>57</v>
      </c>
      <c r="AC9" s="252" t="s">
        <v>1092</v>
      </c>
    </row>
    <row r="10" spans="1:29" s="415" customFormat="1" ht="111.95" customHeight="1" x14ac:dyDescent="0.2">
      <c r="A10" s="758"/>
      <c r="B10" s="759">
        <v>7</v>
      </c>
      <c r="C10" s="178" t="s">
        <v>771</v>
      </c>
      <c r="D10" s="178" t="s">
        <v>748</v>
      </c>
      <c r="E10" s="260" t="s">
        <v>772</v>
      </c>
      <c r="F10" s="760" t="s">
        <v>1045</v>
      </c>
      <c r="G10" s="178" t="s">
        <v>43</v>
      </c>
      <c r="H10" s="760" t="s">
        <v>773</v>
      </c>
      <c r="I10" s="777" t="s">
        <v>758</v>
      </c>
      <c r="J10" s="186"/>
      <c r="K10" s="778">
        <v>236766222</v>
      </c>
      <c r="L10" s="253" t="s">
        <v>57</v>
      </c>
      <c r="M10" s="252" t="s">
        <v>1092</v>
      </c>
      <c r="N10" s="253"/>
      <c r="O10" s="763" t="s">
        <v>772</v>
      </c>
      <c r="P10" s="764">
        <v>236766222</v>
      </c>
      <c r="Q10" s="253" t="s">
        <v>57</v>
      </c>
      <c r="R10" s="252" t="s">
        <v>1092</v>
      </c>
      <c r="S10" s="414"/>
      <c r="T10" s="414"/>
      <c r="V10" s="763" t="s">
        <v>772</v>
      </c>
      <c r="W10" s="779" t="s">
        <v>1045</v>
      </c>
      <c r="X10" s="252" t="s">
        <v>43</v>
      </c>
      <c r="Y10" s="760" t="s">
        <v>773</v>
      </c>
      <c r="Z10" s="777" t="s">
        <v>758</v>
      </c>
      <c r="AA10" s="764">
        <v>236766222</v>
      </c>
      <c r="AB10" s="253" t="s">
        <v>57</v>
      </c>
      <c r="AC10" s="252" t="s">
        <v>1092</v>
      </c>
    </row>
    <row r="11" spans="1:29" s="415" customFormat="1" ht="111.95" customHeight="1" x14ac:dyDescent="0.2">
      <c r="A11" s="758"/>
      <c r="B11" s="759">
        <v>8</v>
      </c>
      <c r="C11" s="178" t="s">
        <v>774</v>
      </c>
      <c r="D11" s="178" t="s">
        <v>748</v>
      </c>
      <c r="E11" s="260" t="s">
        <v>775</v>
      </c>
      <c r="F11" s="178" t="s">
        <v>218</v>
      </c>
      <c r="G11" s="178" t="s">
        <v>43</v>
      </c>
      <c r="H11" s="760" t="s">
        <v>773</v>
      </c>
      <c r="I11" s="777" t="s">
        <v>758</v>
      </c>
      <c r="J11" s="186"/>
      <c r="K11" s="778">
        <v>97221369</v>
      </c>
      <c r="L11" s="253" t="s">
        <v>57</v>
      </c>
      <c r="M11" s="252" t="s">
        <v>1092</v>
      </c>
      <c r="N11" s="253"/>
      <c r="O11" s="763" t="s">
        <v>775</v>
      </c>
      <c r="P11" s="764">
        <v>97221369</v>
      </c>
      <c r="Q11" s="253" t="s">
        <v>57</v>
      </c>
      <c r="R11" s="252" t="s">
        <v>1092</v>
      </c>
      <c r="S11" s="414"/>
      <c r="T11" s="414"/>
      <c r="V11" s="763" t="s">
        <v>775</v>
      </c>
      <c r="W11" s="780" t="s">
        <v>218</v>
      </c>
      <c r="X11" s="252" t="s">
        <v>43</v>
      </c>
      <c r="Y11" s="760" t="s">
        <v>773</v>
      </c>
      <c r="Z11" s="777" t="s">
        <v>758</v>
      </c>
      <c r="AA11" s="764">
        <v>97221369</v>
      </c>
      <c r="AB11" s="253" t="s">
        <v>57</v>
      </c>
      <c r="AC11" s="252" t="s">
        <v>1092</v>
      </c>
    </row>
    <row r="12" spans="1:29" s="415" customFormat="1" ht="111.95" customHeight="1" x14ac:dyDescent="0.2">
      <c r="A12" s="758"/>
      <c r="B12" s="759">
        <v>9</v>
      </c>
      <c r="C12" s="178" t="s">
        <v>776</v>
      </c>
      <c r="D12" s="178" t="s">
        <v>748</v>
      </c>
      <c r="E12" s="260" t="s">
        <v>777</v>
      </c>
      <c r="F12" s="178" t="s">
        <v>44</v>
      </c>
      <c r="G12" s="178" t="s">
        <v>43</v>
      </c>
      <c r="H12" s="760" t="s">
        <v>19</v>
      </c>
      <c r="I12" s="777" t="s">
        <v>758</v>
      </c>
      <c r="J12" s="186" t="s">
        <v>122</v>
      </c>
      <c r="K12" s="256">
        <v>7338591</v>
      </c>
      <c r="L12" s="253" t="s">
        <v>57</v>
      </c>
      <c r="M12" s="252" t="s">
        <v>1092</v>
      </c>
      <c r="N12" s="253"/>
      <c r="O12" s="763" t="s">
        <v>777</v>
      </c>
      <c r="P12" s="257">
        <v>7338591</v>
      </c>
      <c r="Q12" s="253" t="s">
        <v>57</v>
      </c>
      <c r="R12" s="252" t="s">
        <v>1092</v>
      </c>
      <c r="S12" s="414"/>
      <c r="T12" s="414"/>
      <c r="V12" s="763" t="s">
        <v>777</v>
      </c>
      <c r="W12" s="278" t="s">
        <v>44</v>
      </c>
      <c r="X12" s="252" t="s">
        <v>43</v>
      </c>
      <c r="Y12" s="760" t="s">
        <v>19</v>
      </c>
      <c r="Z12" s="777" t="s">
        <v>758</v>
      </c>
      <c r="AA12" s="257">
        <v>7338591</v>
      </c>
      <c r="AB12" s="253" t="s">
        <v>57</v>
      </c>
      <c r="AC12" s="252" t="s">
        <v>1092</v>
      </c>
    </row>
    <row r="13" spans="1:29" s="415" customFormat="1" ht="111.95" customHeight="1" x14ac:dyDescent="0.2">
      <c r="A13" s="758"/>
      <c r="B13" s="759">
        <v>10</v>
      </c>
      <c r="C13" s="178" t="s">
        <v>778</v>
      </c>
      <c r="D13" s="178" t="s">
        <v>748</v>
      </c>
      <c r="E13" s="260" t="s">
        <v>779</v>
      </c>
      <c r="F13" s="178" t="s">
        <v>44</v>
      </c>
      <c r="G13" s="178" t="s">
        <v>43</v>
      </c>
      <c r="H13" s="760" t="s">
        <v>19</v>
      </c>
      <c r="I13" s="777" t="s">
        <v>758</v>
      </c>
      <c r="J13" s="186" t="s">
        <v>122</v>
      </c>
      <c r="K13" s="256">
        <v>11669383</v>
      </c>
      <c r="L13" s="253" t="s">
        <v>57</v>
      </c>
      <c r="M13" s="252" t="s">
        <v>1092</v>
      </c>
      <c r="N13" s="253"/>
      <c r="O13" s="763" t="s">
        <v>779</v>
      </c>
      <c r="P13" s="257">
        <v>11669383</v>
      </c>
      <c r="Q13" s="253" t="s">
        <v>57</v>
      </c>
      <c r="R13" s="252" t="s">
        <v>1092</v>
      </c>
      <c r="S13" s="414"/>
      <c r="T13" s="414"/>
      <c r="V13" s="763" t="s">
        <v>779</v>
      </c>
      <c r="W13" s="278" t="s">
        <v>44</v>
      </c>
      <c r="X13" s="252" t="s">
        <v>43</v>
      </c>
      <c r="Y13" s="760" t="s">
        <v>19</v>
      </c>
      <c r="Z13" s="777" t="s">
        <v>758</v>
      </c>
      <c r="AA13" s="257">
        <v>11669383</v>
      </c>
      <c r="AB13" s="253" t="s">
        <v>57</v>
      </c>
      <c r="AC13" s="252" t="s">
        <v>1092</v>
      </c>
    </row>
    <row r="14" spans="1:29" s="415" customFormat="1" ht="111.95" customHeight="1" x14ac:dyDescent="0.2">
      <c r="A14" s="758"/>
      <c r="B14" s="759">
        <v>11</v>
      </c>
      <c r="C14" s="178" t="s">
        <v>780</v>
      </c>
      <c r="D14" s="178" t="s">
        <v>748</v>
      </c>
      <c r="E14" s="260" t="s">
        <v>781</v>
      </c>
      <c r="F14" s="178" t="s">
        <v>44</v>
      </c>
      <c r="G14" s="178" t="s">
        <v>45</v>
      </c>
      <c r="H14" s="760" t="s">
        <v>19</v>
      </c>
      <c r="I14" s="777" t="s">
        <v>758</v>
      </c>
      <c r="J14" s="186" t="s">
        <v>323</v>
      </c>
      <c r="K14" s="256">
        <v>5690449</v>
      </c>
      <c r="L14" s="253" t="s">
        <v>41</v>
      </c>
      <c r="M14" s="252" t="s">
        <v>1092</v>
      </c>
      <c r="N14" s="253"/>
      <c r="O14" s="763" t="s">
        <v>781</v>
      </c>
      <c r="P14" s="257">
        <v>5690449</v>
      </c>
      <c r="Q14" s="253" t="s">
        <v>41</v>
      </c>
      <c r="R14" s="252" t="s">
        <v>1092</v>
      </c>
      <c r="S14" s="414"/>
      <c r="T14" s="414"/>
      <c r="V14" s="763" t="s">
        <v>781</v>
      </c>
      <c r="W14" s="278" t="s">
        <v>44</v>
      </c>
      <c r="X14" s="252" t="s">
        <v>45</v>
      </c>
      <c r="Y14" s="760" t="s">
        <v>19</v>
      </c>
      <c r="Z14" s="777" t="s">
        <v>758</v>
      </c>
      <c r="AA14" s="257">
        <v>5690449</v>
      </c>
      <c r="AB14" s="253" t="s">
        <v>41</v>
      </c>
      <c r="AC14" s="252" t="s">
        <v>1092</v>
      </c>
    </row>
    <row r="15" spans="1:29" s="415" customFormat="1" ht="111.95" customHeight="1" x14ac:dyDescent="0.2">
      <c r="A15" s="758"/>
      <c r="B15" s="759">
        <v>12</v>
      </c>
      <c r="C15" s="178" t="s">
        <v>782</v>
      </c>
      <c r="D15" s="178" t="s">
        <v>748</v>
      </c>
      <c r="E15" s="260" t="s">
        <v>783</v>
      </c>
      <c r="F15" s="178" t="s">
        <v>44</v>
      </c>
      <c r="G15" s="178" t="s">
        <v>45</v>
      </c>
      <c r="H15" s="760" t="s">
        <v>19</v>
      </c>
      <c r="I15" s="777" t="s">
        <v>758</v>
      </c>
      <c r="J15" s="186" t="s">
        <v>122</v>
      </c>
      <c r="K15" s="256">
        <v>14369300</v>
      </c>
      <c r="L15" s="253" t="s">
        <v>41</v>
      </c>
      <c r="M15" s="252" t="s">
        <v>1092</v>
      </c>
      <c r="N15" s="253"/>
      <c r="O15" s="763" t="s">
        <v>783</v>
      </c>
      <c r="P15" s="781">
        <v>14369300</v>
      </c>
      <c r="Q15" s="253" t="s">
        <v>41</v>
      </c>
      <c r="R15" s="252" t="s">
        <v>1092</v>
      </c>
      <c r="S15" s="414"/>
      <c r="T15" s="414"/>
      <c r="V15" s="763" t="s">
        <v>783</v>
      </c>
      <c r="W15" s="278" t="s">
        <v>44</v>
      </c>
      <c r="X15" s="252" t="s">
        <v>45</v>
      </c>
      <c r="Y15" s="760" t="s">
        <v>19</v>
      </c>
      <c r="Z15" s="777" t="s">
        <v>758</v>
      </c>
      <c r="AA15" s="781">
        <v>14369300</v>
      </c>
      <c r="AB15" s="253" t="s">
        <v>41</v>
      </c>
      <c r="AC15" s="252" t="s">
        <v>1092</v>
      </c>
    </row>
    <row r="16" spans="1:29" s="415" customFormat="1" ht="111.95" customHeight="1" x14ac:dyDescent="0.2">
      <c r="A16" s="758"/>
      <c r="B16" s="759">
        <v>13</v>
      </c>
      <c r="C16" s="178" t="s">
        <v>784</v>
      </c>
      <c r="D16" s="178" t="s">
        <v>748</v>
      </c>
      <c r="E16" s="260" t="s">
        <v>785</v>
      </c>
      <c r="F16" s="178" t="s">
        <v>44</v>
      </c>
      <c r="G16" s="178" t="s">
        <v>43</v>
      </c>
      <c r="H16" s="760" t="s">
        <v>19</v>
      </c>
      <c r="I16" s="777" t="s">
        <v>758</v>
      </c>
      <c r="J16" s="186" t="s">
        <v>323</v>
      </c>
      <c r="K16" s="256">
        <v>4574955</v>
      </c>
      <c r="L16" s="253" t="s">
        <v>41</v>
      </c>
      <c r="M16" s="252" t="s">
        <v>1092</v>
      </c>
      <c r="N16" s="253"/>
      <c r="O16" s="763" t="s">
        <v>785</v>
      </c>
      <c r="P16" s="257">
        <v>4574955</v>
      </c>
      <c r="Q16" s="253" t="s">
        <v>41</v>
      </c>
      <c r="R16" s="252" t="s">
        <v>1092</v>
      </c>
      <c r="S16" s="414"/>
      <c r="T16" s="414"/>
      <c r="V16" s="763" t="s">
        <v>785</v>
      </c>
      <c r="W16" s="278" t="s">
        <v>44</v>
      </c>
      <c r="X16" s="252" t="s">
        <v>43</v>
      </c>
      <c r="Y16" s="760" t="s">
        <v>19</v>
      </c>
      <c r="Z16" s="777" t="s">
        <v>758</v>
      </c>
      <c r="AA16" s="257">
        <v>4574955</v>
      </c>
      <c r="AB16" s="253" t="s">
        <v>41</v>
      </c>
      <c r="AC16" s="252" t="s">
        <v>1092</v>
      </c>
    </row>
    <row r="17" spans="1:29" s="415" customFormat="1" ht="111.95" customHeight="1" x14ac:dyDescent="0.2">
      <c r="A17" s="758"/>
      <c r="B17" s="759">
        <v>14</v>
      </c>
      <c r="C17" s="178" t="s">
        <v>786</v>
      </c>
      <c r="D17" s="178" t="s">
        <v>748</v>
      </c>
      <c r="E17" s="260" t="s">
        <v>787</v>
      </c>
      <c r="F17" s="178" t="s">
        <v>44</v>
      </c>
      <c r="G17" s="178" t="s">
        <v>45</v>
      </c>
      <c r="H17" s="760" t="s">
        <v>19</v>
      </c>
      <c r="I17" s="777" t="s">
        <v>758</v>
      </c>
      <c r="J17" s="186" t="s">
        <v>122</v>
      </c>
      <c r="K17" s="256">
        <v>9295988</v>
      </c>
      <c r="L17" s="253" t="s">
        <v>41</v>
      </c>
      <c r="M17" s="252" t="s">
        <v>1092</v>
      </c>
      <c r="N17" s="253"/>
      <c r="O17" s="763" t="s">
        <v>787</v>
      </c>
      <c r="P17" s="257">
        <v>9295988</v>
      </c>
      <c r="Q17" s="253" t="s">
        <v>41</v>
      </c>
      <c r="R17" s="252" t="s">
        <v>1092</v>
      </c>
      <c r="S17" s="414"/>
      <c r="T17" s="414"/>
      <c r="V17" s="763" t="s">
        <v>787</v>
      </c>
      <c r="W17" s="278" t="s">
        <v>44</v>
      </c>
      <c r="X17" s="252" t="s">
        <v>45</v>
      </c>
      <c r="Y17" s="760" t="s">
        <v>19</v>
      </c>
      <c r="Z17" s="777" t="s">
        <v>758</v>
      </c>
      <c r="AA17" s="257">
        <v>9295988</v>
      </c>
      <c r="AB17" s="253" t="s">
        <v>41</v>
      </c>
      <c r="AC17" s="252" t="s">
        <v>1092</v>
      </c>
    </row>
    <row r="18" spans="1:29" s="415" customFormat="1" ht="111.95" customHeight="1" x14ac:dyDescent="0.2">
      <c r="A18" s="758"/>
      <c r="B18" s="759">
        <v>15</v>
      </c>
      <c r="C18" s="178" t="s">
        <v>784</v>
      </c>
      <c r="D18" s="178" t="s">
        <v>748</v>
      </c>
      <c r="E18" s="260" t="s">
        <v>788</v>
      </c>
      <c r="F18" s="178" t="s">
        <v>44</v>
      </c>
      <c r="G18" s="178" t="s">
        <v>43</v>
      </c>
      <c r="H18" s="760" t="s">
        <v>19</v>
      </c>
      <c r="I18" s="777" t="s">
        <v>758</v>
      </c>
      <c r="J18" s="186" t="s">
        <v>122</v>
      </c>
      <c r="K18" s="256">
        <v>13296282</v>
      </c>
      <c r="L18" s="253" t="s">
        <v>57</v>
      </c>
      <c r="M18" s="252" t="s">
        <v>1092</v>
      </c>
      <c r="N18" s="253"/>
      <c r="O18" s="763" t="s">
        <v>788</v>
      </c>
      <c r="P18" s="257">
        <v>13296282</v>
      </c>
      <c r="Q18" s="253" t="s">
        <v>57</v>
      </c>
      <c r="R18" s="252" t="s">
        <v>1092</v>
      </c>
      <c r="S18" s="414"/>
      <c r="T18" s="414"/>
      <c r="V18" s="763" t="s">
        <v>788</v>
      </c>
      <c r="W18" s="278" t="s">
        <v>44</v>
      </c>
      <c r="X18" s="252" t="s">
        <v>43</v>
      </c>
      <c r="Y18" s="760" t="s">
        <v>19</v>
      </c>
      <c r="Z18" s="777" t="s">
        <v>758</v>
      </c>
      <c r="AA18" s="257">
        <v>13296282</v>
      </c>
      <c r="AB18" s="253" t="s">
        <v>57</v>
      </c>
      <c r="AC18" s="252" t="s">
        <v>1092</v>
      </c>
    </row>
    <row r="19" spans="1:29" s="415" customFormat="1" ht="111.95" customHeight="1" x14ac:dyDescent="0.2">
      <c r="A19" s="758"/>
      <c r="B19" s="759">
        <v>16</v>
      </c>
      <c r="C19" s="178" t="s">
        <v>789</v>
      </c>
      <c r="D19" s="178" t="s">
        <v>748</v>
      </c>
      <c r="E19" s="260" t="s">
        <v>790</v>
      </c>
      <c r="F19" s="178" t="s">
        <v>44</v>
      </c>
      <c r="G19" s="178" t="s">
        <v>791</v>
      </c>
      <c r="H19" s="760" t="s">
        <v>19</v>
      </c>
      <c r="I19" s="777" t="s">
        <v>758</v>
      </c>
      <c r="J19" s="186" t="s">
        <v>122</v>
      </c>
      <c r="K19" s="256">
        <v>5648300</v>
      </c>
      <c r="L19" s="253" t="s">
        <v>41</v>
      </c>
      <c r="M19" s="252" t="s">
        <v>1092</v>
      </c>
      <c r="N19" s="253"/>
      <c r="O19" s="763" t="s">
        <v>790</v>
      </c>
      <c r="P19" s="264">
        <v>5648300</v>
      </c>
      <c r="Q19" s="253" t="s">
        <v>41</v>
      </c>
      <c r="R19" s="252" t="s">
        <v>1092</v>
      </c>
      <c r="S19" s="414"/>
      <c r="T19" s="414"/>
      <c r="V19" s="763" t="s">
        <v>790</v>
      </c>
      <c r="W19" s="278" t="s">
        <v>44</v>
      </c>
      <c r="X19" s="252" t="s">
        <v>791</v>
      </c>
      <c r="Y19" s="760" t="s">
        <v>19</v>
      </c>
      <c r="Z19" s="777" t="s">
        <v>758</v>
      </c>
      <c r="AA19" s="264">
        <v>5648300</v>
      </c>
      <c r="AB19" s="253" t="s">
        <v>41</v>
      </c>
      <c r="AC19" s="252" t="s">
        <v>1092</v>
      </c>
    </row>
    <row r="20" spans="1:29" s="415" customFormat="1" ht="111.95" customHeight="1" thickBot="1" x14ac:dyDescent="0.25">
      <c r="A20" s="758"/>
      <c r="B20" s="759">
        <v>17</v>
      </c>
      <c r="C20" s="178" t="s">
        <v>792</v>
      </c>
      <c r="D20" s="178" t="s">
        <v>444</v>
      </c>
      <c r="E20" s="260" t="s">
        <v>793</v>
      </c>
      <c r="F20" s="178" t="s">
        <v>794</v>
      </c>
      <c r="G20" s="178" t="s">
        <v>795</v>
      </c>
      <c r="H20" s="178" t="s">
        <v>796</v>
      </c>
      <c r="I20" s="190" t="s">
        <v>758</v>
      </c>
      <c r="J20" s="782"/>
      <c r="K20" s="256">
        <v>1</v>
      </c>
      <c r="L20" s="253" t="s">
        <v>57</v>
      </c>
      <c r="M20" s="252" t="s">
        <v>1092</v>
      </c>
      <c r="N20" s="253"/>
      <c r="O20" s="763" t="s">
        <v>793</v>
      </c>
      <c r="P20" s="783">
        <v>1</v>
      </c>
      <c r="Q20" s="253" t="s">
        <v>57</v>
      </c>
      <c r="R20" s="252" t="s">
        <v>1092</v>
      </c>
      <c r="S20" s="414"/>
      <c r="T20" s="414"/>
      <c r="V20" s="763" t="s">
        <v>793</v>
      </c>
      <c r="W20" s="784" t="s">
        <v>794</v>
      </c>
      <c r="X20" s="252" t="s">
        <v>795</v>
      </c>
      <c r="Y20" s="252" t="s">
        <v>796</v>
      </c>
      <c r="Z20" s="278" t="s">
        <v>758</v>
      </c>
      <c r="AA20" s="783">
        <v>1</v>
      </c>
      <c r="AB20" s="253" t="s">
        <v>57</v>
      </c>
      <c r="AC20" s="252" t="s">
        <v>1092</v>
      </c>
    </row>
    <row r="21" spans="1:29" ht="111.95" customHeight="1" x14ac:dyDescent="0.2">
      <c r="A21" s="260"/>
      <c r="B21" s="785">
        <v>18</v>
      </c>
      <c r="C21" s="184" t="s">
        <v>284</v>
      </c>
      <c r="D21" s="184" t="s">
        <v>56</v>
      </c>
      <c r="E21" s="406" t="s">
        <v>174</v>
      </c>
      <c r="F21" s="786" t="s">
        <v>175</v>
      </c>
      <c r="G21" s="786" t="s">
        <v>43</v>
      </c>
      <c r="H21" s="786" t="s">
        <v>277</v>
      </c>
      <c r="I21" s="787" t="s">
        <v>866</v>
      </c>
      <c r="J21" s="788" t="s">
        <v>122</v>
      </c>
      <c r="K21" s="789">
        <v>1</v>
      </c>
      <c r="L21" s="253" t="s">
        <v>57</v>
      </c>
      <c r="M21" s="252" t="s">
        <v>1092</v>
      </c>
      <c r="N21" s="253"/>
      <c r="O21" s="790" t="s">
        <v>174</v>
      </c>
      <c r="P21" s="791">
        <v>1</v>
      </c>
      <c r="Q21" s="253" t="s">
        <v>57</v>
      </c>
      <c r="R21" s="252" t="s">
        <v>1092</v>
      </c>
      <c r="S21" s="112"/>
      <c r="T21" s="112"/>
      <c r="V21" s="790" t="s">
        <v>174</v>
      </c>
      <c r="W21" s="792" t="s">
        <v>175</v>
      </c>
      <c r="X21" s="792" t="s">
        <v>43</v>
      </c>
      <c r="Y21" s="792" t="s">
        <v>277</v>
      </c>
      <c r="Z21" s="793" t="s">
        <v>866</v>
      </c>
      <c r="AA21" s="791">
        <v>1</v>
      </c>
      <c r="AB21" s="253" t="s">
        <v>57</v>
      </c>
      <c r="AC21" s="252" t="s">
        <v>1092</v>
      </c>
    </row>
    <row r="22" spans="1:29" ht="111.95" customHeight="1" x14ac:dyDescent="0.2">
      <c r="A22" s="794"/>
      <c r="B22" s="785">
        <v>19</v>
      </c>
      <c r="C22" s="183" t="s">
        <v>61</v>
      </c>
      <c r="D22" s="183" t="s">
        <v>145</v>
      </c>
      <c r="E22" s="110" t="s">
        <v>62</v>
      </c>
      <c r="F22" s="178" t="s">
        <v>123</v>
      </c>
      <c r="G22" s="178" t="s">
        <v>43</v>
      </c>
      <c r="H22" s="178" t="s">
        <v>164</v>
      </c>
      <c r="I22" s="795" t="s">
        <v>811</v>
      </c>
      <c r="J22" s="252" t="s">
        <v>122</v>
      </c>
      <c r="K22" s="789">
        <v>2839058671</v>
      </c>
      <c r="L22" s="253"/>
      <c r="M22" s="252" t="s">
        <v>1092</v>
      </c>
      <c r="N22" s="253"/>
      <c r="O22" s="796" t="s">
        <v>62</v>
      </c>
      <c r="P22" s="797">
        <v>2839058671</v>
      </c>
      <c r="Q22" s="253"/>
      <c r="R22" s="252" t="s">
        <v>1092</v>
      </c>
      <c r="S22" s="112"/>
      <c r="T22" s="112"/>
      <c r="V22" s="796" t="s">
        <v>62</v>
      </c>
      <c r="W22" s="252" t="s">
        <v>123</v>
      </c>
      <c r="X22" s="252" t="s">
        <v>43</v>
      </c>
      <c r="Y22" s="252" t="s">
        <v>164</v>
      </c>
      <c r="Z22" s="798" t="s">
        <v>811</v>
      </c>
      <c r="AA22" s="797">
        <v>2839058671</v>
      </c>
      <c r="AB22" s="253"/>
      <c r="AC22" s="252" t="s">
        <v>1092</v>
      </c>
    </row>
    <row r="23" spans="1:29" ht="111.95" customHeight="1" x14ac:dyDescent="0.2">
      <c r="A23" s="794"/>
      <c r="B23" s="785">
        <v>20</v>
      </c>
      <c r="C23" s="207" t="s">
        <v>111</v>
      </c>
      <c r="D23" s="178" t="s">
        <v>748</v>
      </c>
      <c r="E23" s="260" t="s">
        <v>112</v>
      </c>
      <c r="F23" s="184" t="s">
        <v>113</v>
      </c>
      <c r="G23" s="184" t="s">
        <v>43</v>
      </c>
      <c r="H23" s="184" t="s">
        <v>165</v>
      </c>
      <c r="I23" s="799" t="s">
        <v>814</v>
      </c>
      <c r="J23" s="187" t="s">
        <v>812</v>
      </c>
      <c r="K23" s="800">
        <v>236766222</v>
      </c>
      <c r="L23" s="253" t="s">
        <v>57</v>
      </c>
      <c r="M23" s="252" t="s">
        <v>1092</v>
      </c>
      <c r="N23" s="253"/>
      <c r="O23" s="763" t="s">
        <v>112</v>
      </c>
      <c r="P23" s="801">
        <v>236766222</v>
      </c>
      <c r="Q23" s="253" t="s">
        <v>57</v>
      </c>
      <c r="R23" s="252" t="s">
        <v>1092</v>
      </c>
      <c r="V23" s="763" t="s">
        <v>112</v>
      </c>
      <c r="W23" s="802" t="s">
        <v>113</v>
      </c>
      <c r="X23" s="281" t="s">
        <v>43</v>
      </c>
      <c r="Y23" s="281" t="s">
        <v>165</v>
      </c>
      <c r="Z23" s="803" t="s">
        <v>814</v>
      </c>
      <c r="AA23" s="801">
        <v>236766222</v>
      </c>
      <c r="AB23" s="253" t="s">
        <v>57</v>
      </c>
      <c r="AC23" s="252" t="s">
        <v>1092</v>
      </c>
    </row>
    <row r="24" spans="1:29" ht="111.95" customHeight="1" x14ac:dyDescent="0.2">
      <c r="A24" s="794"/>
      <c r="B24" s="785">
        <v>21</v>
      </c>
      <c r="C24" s="178" t="s">
        <v>146</v>
      </c>
      <c r="D24" s="178" t="s">
        <v>748</v>
      </c>
      <c r="E24" s="260" t="s">
        <v>151</v>
      </c>
      <c r="F24" s="178" t="s">
        <v>44</v>
      </c>
      <c r="G24" s="178" t="s">
        <v>43</v>
      </c>
      <c r="H24" s="760" t="s">
        <v>19</v>
      </c>
      <c r="I24" s="190" t="s">
        <v>928</v>
      </c>
      <c r="J24" s="804" t="s">
        <v>122</v>
      </c>
      <c r="K24" s="256">
        <v>11877399</v>
      </c>
      <c r="L24" s="253" t="s">
        <v>274</v>
      </c>
      <c r="M24" s="252" t="s">
        <v>1092</v>
      </c>
      <c r="N24" s="253"/>
      <c r="O24" s="763" t="s">
        <v>151</v>
      </c>
      <c r="P24" s="797">
        <v>11877399</v>
      </c>
      <c r="Q24" s="253" t="s">
        <v>274</v>
      </c>
      <c r="R24" s="252" t="s">
        <v>1092</v>
      </c>
      <c r="V24" s="763" t="s">
        <v>151</v>
      </c>
      <c r="W24" s="278" t="s">
        <v>44</v>
      </c>
      <c r="X24" s="252" t="s">
        <v>43</v>
      </c>
      <c r="Y24" s="760" t="s">
        <v>19</v>
      </c>
      <c r="Z24" s="278" t="s">
        <v>928</v>
      </c>
      <c r="AA24" s="797">
        <v>11877399</v>
      </c>
      <c r="AB24" s="253" t="s">
        <v>274</v>
      </c>
      <c r="AC24" s="252" t="s">
        <v>1092</v>
      </c>
    </row>
    <row r="25" spans="1:29" ht="111.95" customHeight="1" x14ac:dyDescent="0.2">
      <c r="A25" s="794"/>
      <c r="B25" s="785">
        <v>22</v>
      </c>
      <c r="C25" s="279" t="s">
        <v>272</v>
      </c>
      <c r="D25" s="178" t="s">
        <v>801</v>
      </c>
      <c r="E25" s="253" t="s">
        <v>276</v>
      </c>
      <c r="F25" s="788" t="s">
        <v>273</v>
      </c>
      <c r="G25" s="183" t="s">
        <v>43</v>
      </c>
      <c r="H25" s="772" t="s">
        <v>19</v>
      </c>
      <c r="I25" s="276" t="s">
        <v>929</v>
      </c>
      <c r="J25" s="805" t="s">
        <v>122</v>
      </c>
      <c r="K25" s="806">
        <v>76165701</v>
      </c>
      <c r="L25" s="253" t="s">
        <v>274</v>
      </c>
      <c r="M25" s="252" t="s">
        <v>1093</v>
      </c>
      <c r="N25" s="253"/>
      <c r="O25" s="763" t="s">
        <v>276</v>
      </c>
      <c r="P25" s="807">
        <v>76165701</v>
      </c>
      <c r="Q25" s="253" t="s">
        <v>274</v>
      </c>
      <c r="R25" s="252" t="s">
        <v>1093</v>
      </c>
      <c r="V25" s="763" t="s">
        <v>276</v>
      </c>
      <c r="W25" s="808" t="s">
        <v>273</v>
      </c>
      <c r="X25" s="788" t="s">
        <v>43</v>
      </c>
      <c r="Y25" s="772" t="s">
        <v>19</v>
      </c>
      <c r="Z25" s="276" t="s">
        <v>929</v>
      </c>
      <c r="AA25" s="807">
        <v>76165701</v>
      </c>
      <c r="AB25" s="253" t="s">
        <v>274</v>
      </c>
      <c r="AC25" s="252" t="s">
        <v>1093</v>
      </c>
    </row>
    <row r="26" spans="1:29" ht="126" customHeight="1" x14ac:dyDescent="0.2">
      <c r="A26" s="794"/>
      <c r="B26" s="785">
        <v>23</v>
      </c>
      <c r="C26" s="184" t="s">
        <v>39</v>
      </c>
      <c r="D26" s="184" t="s">
        <v>56</v>
      </c>
      <c r="E26" s="809" t="s">
        <v>261</v>
      </c>
      <c r="F26" s="178" t="s">
        <v>262</v>
      </c>
      <c r="G26" s="178" t="s">
        <v>43</v>
      </c>
      <c r="H26" s="178" t="s">
        <v>279</v>
      </c>
      <c r="I26" s="191" t="s">
        <v>815</v>
      </c>
      <c r="J26" s="264" t="s">
        <v>295</v>
      </c>
      <c r="K26" s="789">
        <v>1</v>
      </c>
      <c r="L26" s="253" t="s">
        <v>274</v>
      </c>
      <c r="M26" s="252" t="s">
        <v>1092</v>
      </c>
      <c r="N26" s="253"/>
      <c r="O26" s="810" t="s">
        <v>261</v>
      </c>
      <c r="P26" s="797">
        <v>1</v>
      </c>
      <c r="Q26" s="253" t="s">
        <v>274</v>
      </c>
      <c r="R26" s="252" t="s">
        <v>1092</v>
      </c>
      <c r="S26" s="112"/>
      <c r="T26" s="112"/>
      <c r="V26" s="810" t="s">
        <v>261</v>
      </c>
      <c r="W26" s="811" t="s">
        <v>262</v>
      </c>
      <c r="X26" s="252" t="s">
        <v>43</v>
      </c>
      <c r="Y26" s="252" t="s">
        <v>279</v>
      </c>
      <c r="Z26" s="191" t="s">
        <v>815</v>
      </c>
      <c r="AA26" s="797">
        <v>1</v>
      </c>
      <c r="AB26" s="253" t="s">
        <v>274</v>
      </c>
      <c r="AC26" s="252" t="s">
        <v>1092</v>
      </c>
    </row>
    <row r="27" spans="1:29" ht="126" customHeight="1" x14ac:dyDescent="0.2">
      <c r="A27" s="794"/>
      <c r="B27" s="785">
        <v>24</v>
      </c>
      <c r="C27" s="183" t="s">
        <v>168</v>
      </c>
      <c r="D27" s="183" t="s">
        <v>56</v>
      </c>
      <c r="E27" s="110" t="s">
        <v>169</v>
      </c>
      <c r="F27" s="178" t="s">
        <v>170</v>
      </c>
      <c r="G27" s="178" t="s">
        <v>43</v>
      </c>
      <c r="H27" s="760" t="s">
        <v>19</v>
      </c>
      <c r="I27" s="795" t="s">
        <v>813</v>
      </c>
      <c r="J27" s="264" t="s">
        <v>122</v>
      </c>
      <c r="K27" s="789">
        <v>1</v>
      </c>
      <c r="L27" s="253" t="s">
        <v>274</v>
      </c>
      <c r="M27" s="252" t="s">
        <v>1092</v>
      </c>
      <c r="N27" s="253"/>
      <c r="O27" s="796" t="s">
        <v>169</v>
      </c>
      <c r="P27" s="797">
        <v>1</v>
      </c>
      <c r="Q27" s="253" t="s">
        <v>274</v>
      </c>
      <c r="R27" s="252" t="s">
        <v>1092</v>
      </c>
      <c r="S27" s="112"/>
      <c r="T27" s="112"/>
      <c r="V27" s="796" t="s">
        <v>169</v>
      </c>
      <c r="W27" s="811" t="s">
        <v>170</v>
      </c>
      <c r="X27" s="252" t="s">
        <v>43</v>
      </c>
      <c r="Y27" s="760" t="s">
        <v>19</v>
      </c>
      <c r="Z27" s="798" t="s">
        <v>813</v>
      </c>
      <c r="AA27" s="797">
        <v>1</v>
      </c>
      <c r="AB27" s="253" t="s">
        <v>274</v>
      </c>
      <c r="AC27" s="252" t="s">
        <v>1092</v>
      </c>
    </row>
    <row r="28" spans="1:29" ht="126" customHeight="1" x14ac:dyDescent="0.2">
      <c r="A28" s="794"/>
      <c r="B28" s="785">
        <v>25</v>
      </c>
      <c r="C28" s="279" t="s">
        <v>184</v>
      </c>
      <c r="D28" s="178" t="s">
        <v>444</v>
      </c>
      <c r="E28" s="253" t="s">
        <v>185</v>
      </c>
      <c r="F28" s="281" t="s">
        <v>283</v>
      </c>
      <c r="G28" s="184" t="s">
        <v>43</v>
      </c>
      <c r="H28" s="812" t="s">
        <v>19</v>
      </c>
      <c r="I28" s="803" t="s">
        <v>930</v>
      </c>
      <c r="J28" s="813" t="s">
        <v>122</v>
      </c>
      <c r="K28" s="800">
        <v>581578206.5</v>
      </c>
      <c r="L28" s="253" t="s">
        <v>1041</v>
      </c>
      <c r="M28" s="252" t="s">
        <v>1150</v>
      </c>
      <c r="N28" s="253"/>
      <c r="O28" s="763" t="s">
        <v>185</v>
      </c>
      <c r="P28" s="801">
        <v>581578206.5</v>
      </c>
      <c r="Q28" s="253" t="s">
        <v>1041</v>
      </c>
      <c r="R28" s="252" t="s">
        <v>1094</v>
      </c>
      <c r="V28" s="763" t="s">
        <v>185</v>
      </c>
      <c r="W28" s="814" t="s">
        <v>283</v>
      </c>
      <c r="X28" s="281" t="s">
        <v>43</v>
      </c>
      <c r="Y28" s="812" t="s">
        <v>19</v>
      </c>
      <c r="Z28" s="803" t="s">
        <v>930</v>
      </c>
      <c r="AA28" s="801">
        <v>581578206.5</v>
      </c>
      <c r="AB28" s="253" t="s">
        <v>1041</v>
      </c>
      <c r="AC28" s="252" t="s">
        <v>1094</v>
      </c>
    </row>
    <row r="29" spans="1:29" ht="126" customHeight="1" x14ac:dyDescent="0.2">
      <c r="A29" s="794"/>
      <c r="B29" s="785">
        <v>26</v>
      </c>
      <c r="C29" s="279" t="s">
        <v>285</v>
      </c>
      <c r="D29" s="178" t="s">
        <v>444</v>
      </c>
      <c r="E29" s="253" t="s">
        <v>333</v>
      </c>
      <c r="F29" s="252" t="s">
        <v>283</v>
      </c>
      <c r="G29" s="178" t="s">
        <v>43</v>
      </c>
      <c r="H29" s="760" t="s">
        <v>19</v>
      </c>
      <c r="I29" s="278" t="s">
        <v>931</v>
      </c>
      <c r="J29" s="804" t="s">
        <v>122</v>
      </c>
      <c r="K29" s="256">
        <v>491400284</v>
      </c>
      <c r="L29" s="253" t="s">
        <v>1041</v>
      </c>
      <c r="M29" s="252" t="s">
        <v>1093</v>
      </c>
      <c r="N29" s="253"/>
      <c r="O29" s="763" t="s">
        <v>333</v>
      </c>
      <c r="P29" s="789">
        <v>491400284</v>
      </c>
      <c r="Q29" s="253" t="s">
        <v>1041</v>
      </c>
      <c r="R29" s="252" t="s">
        <v>1093</v>
      </c>
      <c r="V29" s="763" t="s">
        <v>333</v>
      </c>
      <c r="W29" s="815" t="s">
        <v>283</v>
      </c>
      <c r="X29" s="252" t="s">
        <v>43</v>
      </c>
      <c r="Y29" s="760" t="s">
        <v>19</v>
      </c>
      <c r="Z29" s="278" t="s">
        <v>931</v>
      </c>
      <c r="AA29" s="789">
        <v>491400284</v>
      </c>
      <c r="AB29" s="253" t="s">
        <v>1041</v>
      </c>
      <c r="AC29" s="252" t="s">
        <v>1093</v>
      </c>
    </row>
    <row r="30" spans="1:29" ht="126" customHeight="1" x14ac:dyDescent="0.2">
      <c r="A30" s="794"/>
      <c r="B30" s="785">
        <v>27</v>
      </c>
      <c r="C30" s="178" t="s">
        <v>144</v>
      </c>
      <c r="D30" s="178" t="s">
        <v>748</v>
      </c>
      <c r="E30" s="260" t="s">
        <v>46</v>
      </c>
      <c r="F30" s="178" t="s">
        <v>44</v>
      </c>
      <c r="G30" s="178" t="s">
        <v>43</v>
      </c>
      <c r="H30" s="760" t="s">
        <v>19</v>
      </c>
      <c r="I30" s="278" t="s">
        <v>932</v>
      </c>
      <c r="J30" s="804" t="s">
        <v>122</v>
      </c>
      <c r="K30" s="256">
        <v>5859469</v>
      </c>
      <c r="L30" s="253" t="s">
        <v>274</v>
      </c>
      <c r="M30" s="252" t="s">
        <v>1092</v>
      </c>
      <c r="N30" s="253"/>
      <c r="O30" s="763" t="s">
        <v>46</v>
      </c>
      <c r="P30" s="789">
        <v>5859469</v>
      </c>
      <c r="Q30" s="253" t="s">
        <v>274</v>
      </c>
      <c r="R30" s="252" t="s">
        <v>1092</v>
      </c>
      <c r="V30" s="763" t="s">
        <v>46</v>
      </c>
      <c r="W30" s="278" t="s">
        <v>44</v>
      </c>
      <c r="X30" s="252" t="s">
        <v>43</v>
      </c>
      <c r="Y30" s="760" t="s">
        <v>19</v>
      </c>
      <c r="Z30" s="278" t="s">
        <v>932</v>
      </c>
      <c r="AA30" s="789">
        <v>5859469</v>
      </c>
      <c r="AB30" s="253" t="s">
        <v>274</v>
      </c>
      <c r="AC30" s="252" t="s">
        <v>1092</v>
      </c>
    </row>
    <row r="31" spans="1:29" ht="126" customHeight="1" x14ac:dyDescent="0.2">
      <c r="A31" s="794"/>
      <c r="B31" s="785">
        <v>28</v>
      </c>
      <c r="C31" s="279" t="s">
        <v>275</v>
      </c>
      <c r="D31" s="178" t="s">
        <v>444</v>
      </c>
      <c r="E31" s="253" t="s">
        <v>334</v>
      </c>
      <c r="F31" s="252" t="s">
        <v>283</v>
      </c>
      <c r="G31" s="178" t="s">
        <v>43</v>
      </c>
      <c r="H31" s="760" t="s">
        <v>19</v>
      </c>
      <c r="I31" s="278" t="s">
        <v>933</v>
      </c>
      <c r="J31" s="804" t="s">
        <v>122</v>
      </c>
      <c r="K31" s="256">
        <v>141831668.69999999</v>
      </c>
      <c r="L31" s="253" t="s">
        <v>1041</v>
      </c>
      <c r="M31" s="252" t="s">
        <v>1095</v>
      </c>
      <c r="N31" s="253"/>
      <c r="O31" s="763" t="s">
        <v>334</v>
      </c>
      <c r="P31" s="789">
        <v>141831668.69999999</v>
      </c>
      <c r="Q31" s="253" t="s">
        <v>1041</v>
      </c>
      <c r="R31" s="252" t="s">
        <v>1095</v>
      </c>
      <c r="V31" s="763" t="s">
        <v>334</v>
      </c>
      <c r="W31" s="815" t="s">
        <v>283</v>
      </c>
      <c r="X31" s="252" t="s">
        <v>43</v>
      </c>
      <c r="Y31" s="760" t="s">
        <v>19</v>
      </c>
      <c r="Z31" s="278" t="s">
        <v>933</v>
      </c>
      <c r="AA31" s="789">
        <v>141831668.69999999</v>
      </c>
      <c r="AB31" s="253" t="s">
        <v>1041</v>
      </c>
      <c r="AC31" s="252" t="s">
        <v>1095</v>
      </c>
    </row>
    <row r="32" spans="1:29" ht="126" customHeight="1" x14ac:dyDescent="0.2">
      <c r="A32" s="794"/>
      <c r="B32" s="785">
        <v>29</v>
      </c>
      <c r="C32" s="178" t="s">
        <v>304</v>
      </c>
      <c r="D32" s="178" t="s">
        <v>748</v>
      </c>
      <c r="E32" s="260" t="s">
        <v>47</v>
      </c>
      <c r="F32" s="178" t="s">
        <v>44</v>
      </c>
      <c r="G32" s="178" t="s">
        <v>43</v>
      </c>
      <c r="H32" s="760" t="s">
        <v>19</v>
      </c>
      <c r="I32" s="190" t="s">
        <v>934</v>
      </c>
      <c r="J32" s="804" t="s">
        <v>323</v>
      </c>
      <c r="K32" s="256">
        <v>22431713</v>
      </c>
      <c r="L32" s="253" t="s">
        <v>274</v>
      </c>
      <c r="M32" s="252" t="s">
        <v>1092</v>
      </c>
      <c r="N32" s="253"/>
      <c r="O32" s="763" t="s">
        <v>47</v>
      </c>
      <c r="P32" s="789">
        <v>22431713</v>
      </c>
      <c r="Q32" s="253" t="s">
        <v>274</v>
      </c>
      <c r="R32" s="252" t="s">
        <v>1092</v>
      </c>
      <c r="V32" s="763" t="s">
        <v>47</v>
      </c>
      <c r="W32" s="278" t="s">
        <v>44</v>
      </c>
      <c r="X32" s="252" t="s">
        <v>43</v>
      </c>
      <c r="Y32" s="760" t="s">
        <v>19</v>
      </c>
      <c r="Z32" s="278" t="s">
        <v>934</v>
      </c>
      <c r="AA32" s="789">
        <v>22431713</v>
      </c>
      <c r="AB32" s="253" t="s">
        <v>274</v>
      </c>
      <c r="AC32" s="252" t="s">
        <v>1092</v>
      </c>
    </row>
    <row r="33" spans="1:29" ht="126" customHeight="1" x14ac:dyDescent="0.2">
      <c r="A33" s="794"/>
      <c r="B33" s="785">
        <v>30</v>
      </c>
      <c r="C33" s="178" t="s">
        <v>305</v>
      </c>
      <c r="D33" s="178" t="s">
        <v>748</v>
      </c>
      <c r="E33" s="260" t="s">
        <v>141</v>
      </c>
      <c r="F33" s="183" t="s">
        <v>44</v>
      </c>
      <c r="G33" s="183" t="s">
        <v>43</v>
      </c>
      <c r="H33" s="772" t="s">
        <v>19</v>
      </c>
      <c r="I33" s="208" t="s">
        <v>935</v>
      </c>
      <c r="J33" s="805" t="s">
        <v>323</v>
      </c>
      <c r="K33" s="806">
        <v>14982108</v>
      </c>
      <c r="L33" s="253" t="s">
        <v>274</v>
      </c>
      <c r="M33" s="252" t="s">
        <v>1092</v>
      </c>
      <c r="N33" s="253"/>
      <c r="O33" s="763" t="s">
        <v>141</v>
      </c>
      <c r="P33" s="816">
        <v>14982108</v>
      </c>
      <c r="Q33" s="253" t="s">
        <v>274</v>
      </c>
      <c r="R33" s="252" t="s">
        <v>1092</v>
      </c>
      <c r="V33" s="763" t="s">
        <v>141</v>
      </c>
      <c r="W33" s="276" t="s">
        <v>44</v>
      </c>
      <c r="X33" s="788" t="s">
        <v>43</v>
      </c>
      <c r="Y33" s="772" t="s">
        <v>19</v>
      </c>
      <c r="Z33" s="276" t="s">
        <v>935</v>
      </c>
      <c r="AA33" s="816">
        <v>14982108</v>
      </c>
      <c r="AB33" s="253" t="s">
        <v>274</v>
      </c>
      <c r="AC33" s="252" t="s">
        <v>1092</v>
      </c>
    </row>
    <row r="34" spans="1:29" ht="126" customHeight="1" x14ac:dyDescent="0.2">
      <c r="A34" s="794"/>
      <c r="B34" s="785">
        <v>31</v>
      </c>
      <c r="C34" s="786" t="s">
        <v>36</v>
      </c>
      <c r="D34" s="786" t="s">
        <v>56</v>
      </c>
      <c r="E34" s="817" t="s">
        <v>37</v>
      </c>
      <c r="F34" s="252" t="s">
        <v>38</v>
      </c>
      <c r="G34" s="178" t="s">
        <v>104</v>
      </c>
      <c r="H34" s="760" t="s">
        <v>19</v>
      </c>
      <c r="I34" s="798" t="s">
        <v>816</v>
      </c>
      <c r="J34" s="264" t="s">
        <v>122</v>
      </c>
      <c r="K34" s="789">
        <v>1</v>
      </c>
      <c r="L34" s="253" t="s">
        <v>274</v>
      </c>
      <c r="M34" s="252" t="s">
        <v>1092</v>
      </c>
      <c r="N34" s="253"/>
      <c r="O34" s="818" t="s">
        <v>37</v>
      </c>
      <c r="P34" s="797">
        <v>1</v>
      </c>
      <c r="Q34" s="253" t="s">
        <v>274</v>
      </c>
      <c r="R34" s="252" t="s">
        <v>1092</v>
      </c>
      <c r="S34" s="112"/>
      <c r="T34" s="112"/>
      <c r="V34" s="818" t="s">
        <v>37</v>
      </c>
      <c r="W34" s="784" t="s">
        <v>38</v>
      </c>
      <c r="X34" s="252" t="s">
        <v>104</v>
      </c>
      <c r="Y34" s="760" t="s">
        <v>19</v>
      </c>
      <c r="Z34" s="798" t="s">
        <v>816</v>
      </c>
      <c r="AA34" s="797">
        <v>1</v>
      </c>
      <c r="AB34" s="253" t="s">
        <v>274</v>
      </c>
      <c r="AC34" s="252" t="s">
        <v>1092</v>
      </c>
    </row>
    <row r="35" spans="1:29" ht="126" customHeight="1" x14ac:dyDescent="0.2">
      <c r="A35" s="794"/>
      <c r="B35" s="785">
        <v>32</v>
      </c>
      <c r="C35" s="178" t="s">
        <v>244</v>
      </c>
      <c r="D35" s="178" t="s">
        <v>444</v>
      </c>
      <c r="E35" s="260" t="s">
        <v>343</v>
      </c>
      <c r="F35" s="184" t="s">
        <v>139</v>
      </c>
      <c r="G35" s="184" t="s">
        <v>43</v>
      </c>
      <c r="H35" s="184" t="s">
        <v>140</v>
      </c>
      <c r="I35" s="799" t="s">
        <v>936</v>
      </c>
      <c r="J35" s="813" t="s">
        <v>122</v>
      </c>
      <c r="K35" s="800">
        <v>2000000</v>
      </c>
      <c r="L35" s="253" t="s">
        <v>274</v>
      </c>
      <c r="M35" s="252" t="s">
        <v>1092</v>
      </c>
      <c r="N35" s="253"/>
      <c r="O35" s="763" t="s">
        <v>343</v>
      </c>
      <c r="P35" s="819">
        <v>2000000</v>
      </c>
      <c r="Q35" s="253" t="s">
        <v>274</v>
      </c>
      <c r="R35" s="252" t="s">
        <v>1092</v>
      </c>
      <c r="V35" s="763" t="s">
        <v>343</v>
      </c>
      <c r="W35" s="820" t="s">
        <v>139</v>
      </c>
      <c r="X35" s="281" t="s">
        <v>43</v>
      </c>
      <c r="Y35" s="281" t="s">
        <v>140</v>
      </c>
      <c r="Z35" s="803" t="s">
        <v>936</v>
      </c>
      <c r="AA35" s="819">
        <v>2000000</v>
      </c>
      <c r="AB35" s="253" t="s">
        <v>274</v>
      </c>
      <c r="AC35" s="252" t="s">
        <v>1092</v>
      </c>
    </row>
    <row r="36" spans="1:29" ht="126" customHeight="1" x14ac:dyDescent="0.2">
      <c r="A36" s="794"/>
      <c r="B36" s="785">
        <v>33</v>
      </c>
      <c r="C36" s="178" t="s">
        <v>307</v>
      </c>
      <c r="D36" s="178" t="s">
        <v>748</v>
      </c>
      <c r="E36" s="260" t="s">
        <v>147</v>
      </c>
      <c r="F36" s="178" t="s">
        <v>44</v>
      </c>
      <c r="G36" s="178" t="s">
        <v>43</v>
      </c>
      <c r="H36" s="760" t="s">
        <v>19</v>
      </c>
      <c r="I36" s="190" t="s">
        <v>937</v>
      </c>
      <c r="J36" s="804" t="s">
        <v>122</v>
      </c>
      <c r="K36" s="256">
        <v>15163867</v>
      </c>
      <c r="L36" s="253" t="s">
        <v>274</v>
      </c>
      <c r="M36" s="252" t="s">
        <v>1092</v>
      </c>
      <c r="N36" s="253"/>
      <c r="O36" s="763" t="s">
        <v>147</v>
      </c>
      <c r="P36" s="821">
        <v>15163867</v>
      </c>
      <c r="Q36" s="253" t="s">
        <v>274</v>
      </c>
      <c r="R36" s="252" t="s">
        <v>1092</v>
      </c>
      <c r="V36" s="763" t="s">
        <v>147</v>
      </c>
      <c r="W36" s="252" t="s">
        <v>44</v>
      </c>
      <c r="X36" s="252" t="s">
        <v>43</v>
      </c>
      <c r="Y36" s="760" t="s">
        <v>19</v>
      </c>
      <c r="Z36" s="278" t="s">
        <v>937</v>
      </c>
      <c r="AA36" s="821">
        <v>15163867</v>
      </c>
      <c r="AB36" s="253" t="s">
        <v>274</v>
      </c>
      <c r="AC36" s="252" t="s">
        <v>1092</v>
      </c>
    </row>
    <row r="37" spans="1:29" ht="126" customHeight="1" x14ac:dyDescent="0.2">
      <c r="A37" s="794"/>
      <c r="B37" s="785">
        <v>34</v>
      </c>
      <c r="C37" s="252" t="s">
        <v>183</v>
      </c>
      <c r="D37" s="178" t="s">
        <v>444</v>
      </c>
      <c r="E37" s="253" t="s">
        <v>181</v>
      </c>
      <c r="F37" s="252" t="s">
        <v>283</v>
      </c>
      <c r="G37" s="178" t="s">
        <v>43</v>
      </c>
      <c r="H37" s="760" t="s">
        <v>19</v>
      </c>
      <c r="I37" s="278" t="s">
        <v>817</v>
      </c>
      <c r="J37" s="804"/>
      <c r="K37" s="256">
        <v>759548250</v>
      </c>
      <c r="L37" s="253" t="s">
        <v>1041</v>
      </c>
      <c r="M37" s="252" t="s">
        <v>1093</v>
      </c>
      <c r="N37" s="253"/>
      <c r="O37" s="763" t="s">
        <v>181</v>
      </c>
      <c r="P37" s="789">
        <v>759548250</v>
      </c>
      <c r="Q37" s="253" t="s">
        <v>1041</v>
      </c>
      <c r="R37" s="252" t="s">
        <v>1093</v>
      </c>
      <c r="V37" s="763" t="s">
        <v>181</v>
      </c>
      <c r="W37" s="252" t="s">
        <v>283</v>
      </c>
      <c r="X37" s="252" t="s">
        <v>43</v>
      </c>
      <c r="Y37" s="760" t="s">
        <v>19</v>
      </c>
      <c r="Z37" s="278" t="s">
        <v>817</v>
      </c>
      <c r="AA37" s="789">
        <v>759548250</v>
      </c>
      <c r="AB37" s="253" t="s">
        <v>1041</v>
      </c>
      <c r="AC37" s="252" t="s">
        <v>1093</v>
      </c>
    </row>
    <row r="38" spans="1:29" ht="126" customHeight="1" x14ac:dyDescent="0.2">
      <c r="A38" s="794"/>
      <c r="B38" s="785">
        <v>35</v>
      </c>
      <c r="C38" s="252" t="s">
        <v>301</v>
      </c>
      <c r="D38" s="178" t="s">
        <v>444</v>
      </c>
      <c r="E38" s="253" t="s">
        <v>282</v>
      </c>
      <c r="F38" s="252" t="s">
        <v>283</v>
      </c>
      <c r="G38" s="178" t="s">
        <v>43</v>
      </c>
      <c r="H38" s="760" t="s">
        <v>19</v>
      </c>
      <c r="I38" s="798" t="s">
        <v>818</v>
      </c>
      <c r="J38" s="804"/>
      <c r="K38" s="789">
        <v>39425213</v>
      </c>
      <c r="L38" s="253" t="s">
        <v>1041</v>
      </c>
      <c r="M38" s="252" t="s">
        <v>1096</v>
      </c>
      <c r="N38" s="822" t="s">
        <v>1139</v>
      </c>
      <c r="O38" s="763" t="s">
        <v>282</v>
      </c>
      <c r="P38" s="789">
        <v>39425213</v>
      </c>
      <c r="Q38" s="253" t="s">
        <v>1041</v>
      </c>
      <c r="R38" s="252" t="s">
        <v>1096</v>
      </c>
      <c r="V38" s="763" t="s">
        <v>282</v>
      </c>
      <c r="W38" s="252" t="s">
        <v>283</v>
      </c>
      <c r="X38" s="252" t="s">
        <v>43</v>
      </c>
      <c r="Y38" s="760" t="s">
        <v>19</v>
      </c>
      <c r="Z38" s="798" t="s">
        <v>818</v>
      </c>
      <c r="AA38" s="789">
        <v>39425213</v>
      </c>
      <c r="AB38" s="253" t="s">
        <v>1041</v>
      </c>
      <c r="AC38" s="252" t="s">
        <v>1096</v>
      </c>
    </row>
    <row r="39" spans="1:29" ht="126" customHeight="1" x14ac:dyDescent="0.2">
      <c r="A39" s="794"/>
      <c r="B39" s="785">
        <v>36</v>
      </c>
      <c r="C39" s="252" t="s">
        <v>35</v>
      </c>
      <c r="D39" s="178" t="s">
        <v>444</v>
      </c>
      <c r="E39" s="253" t="s">
        <v>340</v>
      </c>
      <c r="F39" s="788" t="s">
        <v>283</v>
      </c>
      <c r="G39" s="183" t="s">
        <v>43</v>
      </c>
      <c r="H39" s="772" t="s">
        <v>19</v>
      </c>
      <c r="I39" s="276" t="s">
        <v>819</v>
      </c>
      <c r="J39" s="805"/>
      <c r="K39" s="806">
        <v>491400284</v>
      </c>
      <c r="L39" s="253" t="s">
        <v>1041</v>
      </c>
      <c r="M39" s="252" t="s">
        <v>1095</v>
      </c>
      <c r="N39" s="253"/>
      <c r="O39" s="763" t="s">
        <v>340</v>
      </c>
      <c r="P39" s="816">
        <v>491400284</v>
      </c>
      <c r="Q39" s="253" t="s">
        <v>1041</v>
      </c>
      <c r="R39" s="252" t="s">
        <v>1095</v>
      </c>
      <c r="V39" s="763" t="s">
        <v>340</v>
      </c>
      <c r="W39" s="788" t="s">
        <v>283</v>
      </c>
      <c r="X39" s="788" t="s">
        <v>43</v>
      </c>
      <c r="Y39" s="772" t="s">
        <v>19</v>
      </c>
      <c r="Z39" s="276" t="s">
        <v>819</v>
      </c>
      <c r="AA39" s="816">
        <v>491400284</v>
      </c>
      <c r="AB39" s="253" t="s">
        <v>1041</v>
      </c>
      <c r="AC39" s="252" t="s">
        <v>1095</v>
      </c>
    </row>
    <row r="40" spans="1:29" ht="126" customHeight="1" x14ac:dyDescent="0.2">
      <c r="A40" s="794"/>
      <c r="B40" s="785">
        <v>37</v>
      </c>
      <c r="C40" s="184" t="s">
        <v>179</v>
      </c>
      <c r="D40" s="184" t="s">
        <v>125</v>
      </c>
      <c r="E40" s="809" t="s">
        <v>390</v>
      </c>
      <c r="F40" s="252" t="s">
        <v>283</v>
      </c>
      <c r="G40" s="178" t="s">
        <v>104</v>
      </c>
      <c r="H40" s="760" t="s">
        <v>19</v>
      </c>
      <c r="I40" s="823" t="s">
        <v>377</v>
      </c>
      <c r="J40" s="252"/>
      <c r="K40" s="789">
        <v>1</v>
      </c>
      <c r="L40" s="253" t="s">
        <v>1041</v>
      </c>
      <c r="M40" s="252" t="s">
        <v>1096</v>
      </c>
      <c r="N40" s="253"/>
      <c r="O40" s="810" t="s">
        <v>390</v>
      </c>
      <c r="P40" s="797">
        <v>1</v>
      </c>
      <c r="Q40" s="253" t="s">
        <v>1041</v>
      </c>
      <c r="R40" s="252" t="s">
        <v>1096</v>
      </c>
      <c r="S40" s="112"/>
      <c r="T40" s="112"/>
      <c r="V40" s="810" t="s">
        <v>390</v>
      </c>
      <c r="W40" s="252" t="s">
        <v>283</v>
      </c>
      <c r="X40" s="252" t="s">
        <v>104</v>
      </c>
      <c r="Y40" s="760" t="s">
        <v>19</v>
      </c>
      <c r="Z40" s="823" t="s">
        <v>377</v>
      </c>
      <c r="AA40" s="797">
        <v>1</v>
      </c>
      <c r="AB40" s="253" t="s">
        <v>1041</v>
      </c>
      <c r="AC40" s="252" t="s">
        <v>1096</v>
      </c>
    </row>
    <row r="41" spans="1:29" ht="126" customHeight="1" x14ac:dyDescent="0.2">
      <c r="A41" s="794"/>
      <c r="B41" s="785">
        <v>38</v>
      </c>
      <c r="C41" s="178" t="s">
        <v>179</v>
      </c>
      <c r="D41" s="178" t="s">
        <v>125</v>
      </c>
      <c r="E41" s="824" t="s">
        <v>95</v>
      </c>
      <c r="F41" s="252" t="s">
        <v>96</v>
      </c>
      <c r="G41" s="178" t="s">
        <v>104</v>
      </c>
      <c r="H41" s="760" t="s">
        <v>19</v>
      </c>
      <c r="I41" s="191" t="s">
        <v>820</v>
      </c>
      <c r="J41" s="264"/>
      <c r="K41" s="789">
        <v>14609284793</v>
      </c>
      <c r="L41" s="253" t="s">
        <v>1041</v>
      </c>
      <c r="M41" s="252" t="s">
        <v>1096</v>
      </c>
      <c r="N41" s="253"/>
      <c r="O41" s="825" t="s">
        <v>95</v>
      </c>
      <c r="P41" s="783">
        <v>14609284793</v>
      </c>
      <c r="Q41" s="253" t="s">
        <v>1041</v>
      </c>
      <c r="R41" s="252" t="s">
        <v>1096</v>
      </c>
      <c r="S41" s="112"/>
      <c r="T41" s="112"/>
      <c r="V41" s="825" t="s">
        <v>95</v>
      </c>
      <c r="W41" s="252" t="s">
        <v>96</v>
      </c>
      <c r="X41" s="252" t="s">
        <v>104</v>
      </c>
      <c r="Y41" s="760" t="s">
        <v>19</v>
      </c>
      <c r="Z41" s="191" t="s">
        <v>820</v>
      </c>
      <c r="AA41" s="783">
        <v>14609284793</v>
      </c>
      <c r="AB41" s="253" t="s">
        <v>1041</v>
      </c>
      <c r="AC41" s="252" t="s">
        <v>1096</v>
      </c>
    </row>
    <row r="42" spans="1:29" ht="126" customHeight="1" x14ac:dyDescent="0.2">
      <c r="A42" s="794"/>
      <c r="B42" s="785">
        <v>39</v>
      </c>
      <c r="C42" s="178" t="s">
        <v>97</v>
      </c>
      <c r="D42" s="178" t="s">
        <v>125</v>
      </c>
      <c r="E42" s="824" t="s">
        <v>98</v>
      </c>
      <c r="F42" s="178" t="s">
        <v>1046</v>
      </c>
      <c r="G42" s="178" t="s">
        <v>43</v>
      </c>
      <c r="H42" s="760" t="s">
        <v>19</v>
      </c>
      <c r="I42" s="798" t="s">
        <v>821</v>
      </c>
      <c r="J42" s="252" t="s">
        <v>59</v>
      </c>
      <c r="K42" s="789">
        <v>49696014</v>
      </c>
      <c r="L42" s="253" t="s">
        <v>1041</v>
      </c>
      <c r="M42" s="252" t="s">
        <v>1092</v>
      </c>
      <c r="N42" s="253"/>
      <c r="O42" s="825" t="s">
        <v>98</v>
      </c>
      <c r="P42" s="783">
        <v>49696014</v>
      </c>
      <c r="Q42" s="253" t="s">
        <v>1041</v>
      </c>
      <c r="R42" s="252" t="s">
        <v>1092</v>
      </c>
      <c r="S42" s="112"/>
      <c r="T42" s="112"/>
      <c r="V42" s="825" t="s">
        <v>98</v>
      </c>
      <c r="W42" s="252" t="s">
        <v>1046</v>
      </c>
      <c r="X42" s="252" t="s">
        <v>43</v>
      </c>
      <c r="Y42" s="760" t="s">
        <v>19</v>
      </c>
      <c r="Z42" s="798" t="s">
        <v>821</v>
      </c>
      <c r="AA42" s="783">
        <v>49696014</v>
      </c>
      <c r="AB42" s="253" t="s">
        <v>1041</v>
      </c>
      <c r="AC42" s="252" t="s">
        <v>1092</v>
      </c>
    </row>
    <row r="43" spans="1:29" ht="126" customHeight="1" x14ac:dyDescent="0.2">
      <c r="A43" s="794"/>
      <c r="B43" s="785">
        <v>40</v>
      </c>
      <c r="C43" s="178" t="s">
        <v>311</v>
      </c>
      <c r="D43" s="178" t="s">
        <v>125</v>
      </c>
      <c r="E43" s="826" t="s">
        <v>309</v>
      </c>
      <c r="F43" s="252" t="s">
        <v>105</v>
      </c>
      <c r="G43" s="178" t="s">
        <v>104</v>
      </c>
      <c r="H43" s="760" t="s">
        <v>19</v>
      </c>
      <c r="I43" s="191" t="s">
        <v>822</v>
      </c>
      <c r="J43" s="252" t="s">
        <v>122</v>
      </c>
      <c r="K43" s="789">
        <v>217244346</v>
      </c>
      <c r="L43" s="253" t="s">
        <v>1042</v>
      </c>
      <c r="M43" s="252" t="s">
        <v>1096</v>
      </c>
      <c r="N43" s="253"/>
      <c r="O43" s="827" t="s">
        <v>309</v>
      </c>
      <c r="P43" s="797">
        <v>217244346</v>
      </c>
      <c r="Q43" s="253" t="s">
        <v>1042</v>
      </c>
      <c r="R43" s="252" t="s">
        <v>1096</v>
      </c>
      <c r="S43" s="112"/>
      <c r="T43" s="112"/>
      <c r="V43" s="827" t="s">
        <v>309</v>
      </c>
      <c r="W43" s="252" t="s">
        <v>105</v>
      </c>
      <c r="X43" s="252" t="s">
        <v>104</v>
      </c>
      <c r="Y43" s="760" t="s">
        <v>19</v>
      </c>
      <c r="Z43" s="191" t="s">
        <v>822</v>
      </c>
      <c r="AA43" s="797">
        <v>217244346</v>
      </c>
      <c r="AB43" s="253" t="s">
        <v>1042</v>
      </c>
      <c r="AC43" s="252" t="s">
        <v>1096</v>
      </c>
    </row>
    <row r="44" spans="1:29" ht="126" customHeight="1" x14ac:dyDescent="0.2">
      <c r="A44" s="794"/>
      <c r="B44" s="785">
        <v>41</v>
      </c>
      <c r="C44" s="178" t="s">
        <v>366</v>
      </c>
      <c r="D44" s="178" t="s">
        <v>125</v>
      </c>
      <c r="E44" s="824" t="s">
        <v>315</v>
      </c>
      <c r="F44" s="252" t="s">
        <v>105</v>
      </c>
      <c r="G44" s="178" t="s">
        <v>43</v>
      </c>
      <c r="H44" s="760" t="s">
        <v>19</v>
      </c>
      <c r="I44" s="190" t="s">
        <v>823</v>
      </c>
      <c r="J44" s="252" t="s">
        <v>375</v>
      </c>
      <c r="K44" s="789">
        <v>241097273</v>
      </c>
      <c r="L44" s="253" t="s">
        <v>1042</v>
      </c>
      <c r="M44" s="252" t="s">
        <v>1092</v>
      </c>
      <c r="N44" s="253"/>
      <c r="O44" s="825" t="s">
        <v>315</v>
      </c>
      <c r="P44" s="797">
        <v>241097273</v>
      </c>
      <c r="Q44" s="253" t="s">
        <v>1042</v>
      </c>
      <c r="R44" s="252" t="s">
        <v>1092</v>
      </c>
      <c r="S44" s="112"/>
      <c r="T44" s="112"/>
      <c r="V44" s="825" t="s">
        <v>315</v>
      </c>
      <c r="W44" s="252" t="s">
        <v>105</v>
      </c>
      <c r="X44" s="252" t="s">
        <v>43</v>
      </c>
      <c r="Y44" s="760" t="s">
        <v>19</v>
      </c>
      <c r="Z44" s="278" t="s">
        <v>823</v>
      </c>
      <c r="AA44" s="797">
        <v>241097273</v>
      </c>
      <c r="AB44" s="253" t="s">
        <v>1042</v>
      </c>
      <c r="AC44" s="252" t="s">
        <v>1092</v>
      </c>
    </row>
    <row r="45" spans="1:29" ht="126" customHeight="1" x14ac:dyDescent="0.2">
      <c r="A45" s="794"/>
      <c r="B45" s="785">
        <v>42</v>
      </c>
      <c r="C45" s="178" t="s">
        <v>391</v>
      </c>
      <c r="D45" s="178" t="s">
        <v>444</v>
      </c>
      <c r="E45" s="260" t="s">
        <v>107</v>
      </c>
      <c r="F45" s="184" t="s">
        <v>108</v>
      </c>
      <c r="G45" s="184" t="s">
        <v>109</v>
      </c>
      <c r="H45" s="184" t="s">
        <v>110</v>
      </c>
      <c r="I45" s="799" t="s">
        <v>824</v>
      </c>
      <c r="J45" s="187" t="s">
        <v>355</v>
      </c>
      <c r="K45" s="800">
        <v>15118837</v>
      </c>
      <c r="L45" s="253" t="s">
        <v>274</v>
      </c>
      <c r="M45" s="252" t="s">
        <v>1092</v>
      </c>
      <c r="N45" s="253"/>
      <c r="O45" s="763" t="s">
        <v>107</v>
      </c>
      <c r="P45" s="801">
        <v>15118837</v>
      </c>
      <c r="Q45" s="253" t="s">
        <v>274</v>
      </c>
      <c r="R45" s="252" t="s">
        <v>1092</v>
      </c>
      <c r="V45" s="763" t="s">
        <v>107</v>
      </c>
      <c r="W45" s="820" t="s">
        <v>108</v>
      </c>
      <c r="X45" s="281" t="s">
        <v>109</v>
      </c>
      <c r="Y45" s="281" t="s">
        <v>110</v>
      </c>
      <c r="Z45" s="803" t="s">
        <v>824</v>
      </c>
      <c r="AA45" s="801">
        <v>15118837</v>
      </c>
      <c r="AB45" s="253" t="s">
        <v>274</v>
      </c>
      <c r="AC45" s="252" t="s">
        <v>1092</v>
      </c>
    </row>
    <row r="46" spans="1:29" ht="126" customHeight="1" x14ac:dyDescent="0.2">
      <c r="A46" s="794"/>
      <c r="B46" s="785">
        <v>43</v>
      </c>
      <c r="C46" s="252" t="s">
        <v>331</v>
      </c>
      <c r="D46" s="178" t="s">
        <v>748</v>
      </c>
      <c r="E46" s="253" t="s">
        <v>296</v>
      </c>
      <c r="F46" s="252" t="s">
        <v>44</v>
      </c>
      <c r="G46" s="252" t="s">
        <v>43</v>
      </c>
      <c r="H46" s="760" t="s">
        <v>19</v>
      </c>
      <c r="I46" s="278" t="s">
        <v>378</v>
      </c>
      <c r="J46" s="186" t="s">
        <v>376</v>
      </c>
      <c r="K46" s="256">
        <v>2164879</v>
      </c>
      <c r="L46" s="253" t="s">
        <v>274</v>
      </c>
      <c r="M46" s="252" t="s">
        <v>1092</v>
      </c>
      <c r="N46" s="253"/>
      <c r="O46" s="763" t="s">
        <v>296</v>
      </c>
      <c r="P46" s="783">
        <v>2164879</v>
      </c>
      <c r="Q46" s="253" t="s">
        <v>274</v>
      </c>
      <c r="R46" s="252" t="s">
        <v>1092</v>
      </c>
      <c r="V46" s="763" t="s">
        <v>296</v>
      </c>
      <c r="W46" s="252" t="s">
        <v>44</v>
      </c>
      <c r="X46" s="252" t="s">
        <v>43</v>
      </c>
      <c r="Y46" s="760" t="s">
        <v>19</v>
      </c>
      <c r="Z46" s="278" t="s">
        <v>378</v>
      </c>
      <c r="AA46" s="783">
        <v>2164879</v>
      </c>
      <c r="AB46" s="253" t="s">
        <v>274</v>
      </c>
      <c r="AC46" s="252" t="s">
        <v>1092</v>
      </c>
    </row>
    <row r="47" spans="1:29" ht="126" customHeight="1" x14ac:dyDescent="0.2">
      <c r="A47" s="794"/>
      <c r="B47" s="785">
        <v>44</v>
      </c>
      <c r="C47" s="178" t="s">
        <v>308</v>
      </c>
      <c r="D47" s="178" t="s">
        <v>748</v>
      </c>
      <c r="E47" s="260" t="s">
        <v>102</v>
      </c>
      <c r="F47" s="178" t="s">
        <v>126</v>
      </c>
      <c r="G47" s="264" t="s">
        <v>104</v>
      </c>
      <c r="H47" s="760" t="s">
        <v>19</v>
      </c>
      <c r="I47" s="190" t="s">
        <v>825</v>
      </c>
      <c r="J47" s="186" t="s">
        <v>362</v>
      </c>
      <c r="K47" s="256">
        <v>29604582</v>
      </c>
      <c r="L47" s="253" t="s">
        <v>274</v>
      </c>
      <c r="M47" s="252" t="s">
        <v>1092</v>
      </c>
      <c r="N47" s="253"/>
      <c r="O47" s="763" t="s">
        <v>102</v>
      </c>
      <c r="P47" s="797">
        <v>29604582</v>
      </c>
      <c r="Q47" s="253" t="s">
        <v>274</v>
      </c>
      <c r="R47" s="252" t="s">
        <v>1092</v>
      </c>
      <c r="V47" s="763" t="s">
        <v>102</v>
      </c>
      <c r="W47" s="252" t="s">
        <v>126</v>
      </c>
      <c r="X47" s="264" t="s">
        <v>104</v>
      </c>
      <c r="Y47" s="760" t="s">
        <v>19</v>
      </c>
      <c r="Z47" s="278" t="s">
        <v>825</v>
      </c>
      <c r="AA47" s="797">
        <v>29604582</v>
      </c>
      <c r="AB47" s="253" t="s">
        <v>274</v>
      </c>
      <c r="AC47" s="252" t="s">
        <v>1092</v>
      </c>
    </row>
    <row r="48" spans="1:29" ht="126" customHeight="1" x14ac:dyDescent="0.2">
      <c r="A48" s="794"/>
      <c r="B48" s="785">
        <v>45</v>
      </c>
      <c r="C48" s="264" t="s">
        <v>356</v>
      </c>
      <c r="D48" s="178" t="s">
        <v>748</v>
      </c>
      <c r="E48" s="418" t="s">
        <v>359</v>
      </c>
      <c r="F48" s="264" t="s">
        <v>1043</v>
      </c>
      <c r="G48" s="264" t="s">
        <v>104</v>
      </c>
      <c r="H48" s="264"/>
      <c r="I48" s="828" t="s">
        <v>374</v>
      </c>
      <c r="J48" s="804" t="s">
        <v>351</v>
      </c>
      <c r="K48" s="256">
        <v>1388197136</v>
      </c>
      <c r="L48" s="253" t="s">
        <v>274</v>
      </c>
      <c r="M48" s="252" t="s">
        <v>1097</v>
      </c>
      <c r="N48" s="253"/>
      <c r="O48" s="829" t="s">
        <v>359</v>
      </c>
      <c r="P48" s="789">
        <v>1388197136</v>
      </c>
      <c r="Q48" s="253" t="s">
        <v>274</v>
      </c>
      <c r="R48" s="252" t="s">
        <v>1097</v>
      </c>
      <c r="V48" s="829" t="s">
        <v>359</v>
      </c>
      <c r="W48" s="264" t="s">
        <v>1043</v>
      </c>
      <c r="X48" s="264" t="s">
        <v>104</v>
      </c>
      <c r="Y48" s="264"/>
      <c r="Z48" s="828" t="s">
        <v>374</v>
      </c>
      <c r="AA48" s="789">
        <v>1388197136</v>
      </c>
      <c r="AB48" s="253" t="s">
        <v>274</v>
      </c>
      <c r="AC48" s="252" t="s">
        <v>1097</v>
      </c>
    </row>
    <row r="49" spans="1:29" ht="111.95" customHeight="1" x14ac:dyDescent="0.2">
      <c r="A49" s="794"/>
      <c r="B49" s="785">
        <v>46</v>
      </c>
      <c r="C49" s="264" t="s">
        <v>357</v>
      </c>
      <c r="D49" s="178" t="s">
        <v>748</v>
      </c>
      <c r="E49" s="418" t="s">
        <v>360</v>
      </c>
      <c r="F49" s="264" t="s">
        <v>1043</v>
      </c>
      <c r="G49" s="264" t="s">
        <v>104</v>
      </c>
      <c r="H49" s="264"/>
      <c r="I49" s="828" t="s">
        <v>374</v>
      </c>
      <c r="J49" s="804" t="s">
        <v>351</v>
      </c>
      <c r="K49" s="256">
        <v>2046000</v>
      </c>
      <c r="L49" s="253" t="s">
        <v>274</v>
      </c>
      <c r="M49" s="252" t="s">
        <v>1097</v>
      </c>
      <c r="N49" s="253"/>
      <c r="O49" s="829" t="s">
        <v>360</v>
      </c>
      <c r="P49" s="789">
        <v>2046000</v>
      </c>
      <c r="Q49" s="253" t="s">
        <v>274</v>
      </c>
      <c r="R49" s="252" t="s">
        <v>1097</v>
      </c>
      <c r="V49" s="829" t="s">
        <v>360</v>
      </c>
      <c r="W49" s="264" t="s">
        <v>1043</v>
      </c>
      <c r="X49" s="264" t="s">
        <v>104</v>
      </c>
      <c r="Y49" s="264"/>
      <c r="Z49" s="828" t="s">
        <v>374</v>
      </c>
      <c r="AA49" s="789">
        <v>2046000</v>
      </c>
      <c r="AB49" s="253" t="s">
        <v>274</v>
      </c>
      <c r="AC49" s="252" t="s">
        <v>1097</v>
      </c>
    </row>
    <row r="50" spans="1:29" ht="111.95" customHeight="1" x14ac:dyDescent="0.2">
      <c r="A50" s="794"/>
      <c r="B50" s="785">
        <v>47</v>
      </c>
      <c r="C50" s="178" t="s">
        <v>357</v>
      </c>
      <c r="D50" s="178" t="s">
        <v>748</v>
      </c>
      <c r="E50" s="260" t="s">
        <v>358</v>
      </c>
      <c r="F50" s="264" t="s">
        <v>1043</v>
      </c>
      <c r="G50" s="178" t="s">
        <v>104</v>
      </c>
      <c r="H50" s="252"/>
      <c r="I50" s="830"/>
      <c r="J50" s="804" t="s">
        <v>351</v>
      </c>
      <c r="K50" s="256">
        <v>10048000</v>
      </c>
      <c r="L50" s="253" t="s">
        <v>274</v>
      </c>
      <c r="M50" s="252" t="s">
        <v>1092</v>
      </c>
      <c r="N50" s="253"/>
      <c r="O50" s="763" t="s">
        <v>358</v>
      </c>
      <c r="P50" s="797">
        <v>10048000</v>
      </c>
      <c r="Q50" s="253" t="s">
        <v>274</v>
      </c>
      <c r="R50" s="252" t="s">
        <v>1092</v>
      </c>
      <c r="V50" s="763" t="s">
        <v>358</v>
      </c>
      <c r="W50" s="264" t="s">
        <v>1043</v>
      </c>
      <c r="X50" s="252" t="s">
        <v>104</v>
      </c>
      <c r="Y50" s="252"/>
      <c r="Z50" s="830"/>
      <c r="AA50" s="797">
        <v>10048000</v>
      </c>
      <c r="AB50" s="253" t="s">
        <v>274</v>
      </c>
      <c r="AC50" s="252" t="s">
        <v>1092</v>
      </c>
    </row>
    <row r="51" spans="1:29" ht="111.95" customHeight="1" x14ac:dyDescent="0.2">
      <c r="A51" s="794"/>
      <c r="B51" s="785">
        <v>48</v>
      </c>
      <c r="C51" s="178" t="s">
        <v>356</v>
      </c>
      <c r="D51" s="178" t="s">
        <v>748</v>
      </c>
      <c r="E51" s="260" t="s">
        <v>361</v>
      </c>
      <c r="F51" s="264" t="s">
        <v>1043</v>
      </c>
      <c r="G51" s="183" t="s">
        <v>104</v>
      </c>
      <c r="H51" s="772" t="s">
        <v>19</v>
      </c>
      <c r="I51" s="208"/>
      <c r="J51" s="831" t="s">
        <v>351</v>
      </c>
      <c r="K51" s="806">
        <v>1</v>
      </c>
      <c r="L51" s="253" t="s">
        <v>274</v>
      </c>
      <c r="M51" s="252" t="s">
        <v>1150</v>
      </c>
      <c r="N51" s="253"/>
      <c r="O51" s="763" t="s">
        <v>361</v>
      </c>
      <c r="P51" s="832">
        <v>1</v>
      </c>
      <c r="Q51" s="253" t="s">
        <v>274</v>
      </c>
      <c r="R51" s="252" t="s">
        <v>1094</v>
      </c>
      <c r="V51" s="763" t="s">
        <v>361</v>
      </c>
      <c r="W51" s="264" t="s">
        <v>1043</v>
      </c>
      <c r="X51" s="788" t="s">
        <v>104</v>
      </c>
      <c r="Y51" s="772" t="s">
        <v>19</v>
      </c>
      <c r="Z51" s="276"/>
      <c r="AA51" s="832">
        <v>1</v>
      </c>
      <c r="AB51" s="253" t="s">
        <v>274</v>
      </c>
      <c r="AC51" s="252" t="s">
        <v>1094</v>
      </c>
    </row>
    <row r="52" spans="1:29" ht="111.95" customHeight="1" x14ac:dyDescent="0.2">
      <c r="A52" s="794"/>
      <c r="B52" s="785">
        <v>49</v>
      </c>
      <c r="C52" s="786" t="s">
        <v>982</v>
      </c>
      <c r="D52" s="786" t="s">
        <v>125</v>
      </c>
      <c r="E52" s="817" t="s">
        <v>392</v>
      </c>
      <c r="F52" s="252" t="s">
        <v>105</v>
      </c>
      <c r="G52" s="178" t="s">
        <v>104</v>
      </c>
      <c r="H52" s="178" t="s">
        <v>19</v>
      </c>
      <c r="I52" s="190" t="s">
        <v>809</v>
      </c>
      <c r="J52" s="252" t="s">
        <v>351</v>
      </c>
      <c r="K52" s="789">
        <v>4185238891</v>
      </c>
      <c r="L52" s="253" t="s">
        <v>1042</v>
      </c>
      <c r="M52" s="252" t="s">
        <v>1095</v>
      </c>
      <c r="N52" s="253"/>
      <c r="O52" s="818" t="s">
        <v>392</v>
      </c>
      <c r="P52" s="797">
        <v>4185238891</v>
      </c>
      <c r="Q52" s="253" t="s">
        <v>1042</v>
      </c>
      <c r="R52" s="252" t="s">
        <v>1095</v>
      </c>
      <c r="S52" s="112"/>
      <c r="T52" s="112"/>
      <c r="V52" s="818" t="s">
        <v>392</v>
      </c>
      <c r="W52" s="252" t="s">
        <v>105</v>
      </c>
      <c r="X52" s="252" t="s">
        <v>104</v>
      </c>
      <c r="Y52" s="252" t="s">
        <v>19</v>
      </c>
      <c r="Z52" s="278" t="s">
        <v>809</v>
      </c>
      <c r="AA52" s="797">
        <v>4185238891</v>
      </c>
      <c r="AB52" s="253" t="s">
        <v>1042</v>
      </c>
      <c r="AC52" s="252" t="s">
        <v>1095</v>
      </c>
    </row>
    <row r="53" spans="1:29" ht="126" customHeight="1" x14ac:dyDescent="0.2">
      <c r="A53" s="794"/>
      <c r="B53" s="785">
        <v>50</v>
      </c>
      <c r="C53" s="178" t="s">
        <v>367</v>
      </c>
      <c r="D53" s="178" t="s">
        <v>801</v>
      </c>
      <c r="E53" s="260" t="s">
        <v>318</v>
      </c>
      <c r="F53" s="786" t="s">
        <v>34</v>
      </c>
      <c r="G53" s="786" t="s">
        <v>104</v>
      </c>
      <c r="H53" s="786" t="s">
        <v>209</v>
      </c>
      <c r="I53" s="833" t="s">
        <v>826</v>
      </c>
      <c r="J53" s="834" t="s">
        <v>351</v>
      </c>
      <c r="K53" s="835">
        <v>160162200</v>
      </c>
      <c r="L53" s="253" t="s">
        <v>1042</v>
      </c>
      <c r="M53" s="252" t="s">
        <v>1092</v>
      </c>
      <c r="N53" s="253"/>
      <c r="O53" s="763" t="s">
        <v>318</v>
      </c>
      <c r="P53" s="791">
        <v>160162200</v>
      </c>
      <c r="Q53" s="253" t="s">
        <v>1042</v>
      </c>
      <c r="R53" s="252" t="s">
        <v>1092</v>
      </c>
      <c r="V53" s="763" t="s">
        <v>318</v>
      </c>
      <c r="W53" s="836" t="s">
        <v>34</v>
      </c>
      <c r="X53" s="792" t="s">
        <v>104</v>
      </c>
      <c r="Y53" s="792" t="s">
        <v>209</v>
      </c>
      <c r="Z53" s="837" t="s">
        <v>826</v>
      </c>
      <c r="AA53" s="791">
        <v>160162200</v>
      </c>
      <c r="AB53" s="253" t="s">
        <v>1042</v>
      </c>
      <c r="AC53" s="252" t="s">
        <v>1092</v>
      </c>
    </row>
    <row r="54" spans="1:29" ht="126" customHeight="1" x14ac:dyDescent="0.2">
      <c r="A54" s="794"/>
      <c r="B54" s="785">
        <v>51</v>
      </c>
      <c r="C54" s="184" t="s">
        <v>97</v>
      </c>
      <c r="D54" s="184" t="s">
        <v>125</v>
      </c>
      <c r="E54" s="809" t="s">
        <v>172</v>
      </c>
      <c r="F54" s="178" t="s">
        <v>126</v>
      </c>
      <c r="G54" s="178" t="s">
        <v>63</v>
      </c>
      <c r="H54" s="760" t="s">
        <v>19</v>
      </c>
      <c r="I54" s="795" t="s">
        <v>810</v>
      </c>
      <c r="J54" s="252" t="s">
        <v>387</v>
      </c>
      <c r="K54" s="789">
        <v>150907632</v>
      </c>
      <c r="L54" s="253" t="s">
        <v>274</v>
      </c>
      <c r="M54" s="252" t="s">
        <v>1092</v>
      </c>
      <c r="N54" s="253"/>
      <c r="O54" s="810" t="s">
        <v>172</v>
      </c>
      <c r="P54" s="797">
        <v>150907632</v>
      </c>
      <c r="Q54" s="253" t="s">
        <v>274</v>
      </c>
      <c r="R54" s="252" t="s">
        <v>1092</v>
      </c>
      <c r="S54" s="112"/>
      <c r="T54" s="112"/>
      <c r="V54" s="810" t="s">
        <v>172</v>
      </c>
      <c r="W54" s="252" t="s">
        <v>126</v>
      </c>
      <c r="X54" s="252" t="s">
        <v>63</v>
      </c>
      <c r="Y54" s="760" t="s">
        <v>19</v>
      </c>
      <c r="Z54" s="798" t="s">
        <v>810</v>
      </c>
      <c r="AA54" s="797">
        <v>150907632</v>
      </c>
      <c r="AB54" s="253" t="s">
        <v>274</v>
      </c>
      <c r="AC54" s="252" t="s">
        <v>1092</v>
      </c>
    </row>
    <row r="55" spans="1:29" s="415" customFormat="1" ht="126" customHeight="1" x14ac:dyDescent="0.2">
      <c r="A55" s="794"/>
      <c r="B55" s="785">
        <v>52</v>
      </c>
      <c r="C55" s="178" t="s">
        <v>394</v>
      </c>
      <c r="D55" s="178" t="s">
        <v>125</v>
      </c>
      <c r="E55" s="824" t="s">
        <v>397</v>
      </c>
      <c r="F55" s="178" t="s">
        <v>105</v>
      </c>
      <c r="G55" s="178" t="s">
        <v>104</v>
      </c>
      <c r="H55" s="760" t="s">
        <v>19</v>
      </c>
      <c r="I55" s="190" t="s">
        <v>827</v>
      </c>
      <c r="J55" s="252" t="s">
        <v>425</v>
      </c>
      <c r="K55" s="789">
        <v>66478904</v>
      </c>
      <c r="L55" s="253" t="s">
        <v>1042</v>
      </c>
      <c r="M55" s="252" t="s">
        <v>1095</v>
      </c>
      <c r="N55" s="253"/>
      <c r="O55" s="825" t="s">
        <v>397</v>
      </c>
      <c r="P55" s="789">
        <v>66478904</v>
      </c>
      <c r="Q55" s="253" t="s">
        <v>1042</v>
      </c>
      <c r="R55" s="252" t="s">
        <v>1095</v>
      </c>
      <c r="V55" s="825" t="s">
        <v>397</v>
      </c>
      <c r="W55" s="252" t="s">
        <v>105</v>
      </c>
      <c r="X55" s="252" t="s">
        <v>104</v>
      </c>
      <c r="Y55" s="760" t="s">
        <v>19</v>
      </c>
      <c r="Z55" s="278" t="s">
        <v>827</v>
      </c>
      <c r="AA55" s="789">
        <v>66478904</v>
      </c>
      <c r="AB55" s="253" t="s">
        <v>1042</v>
      </c>
      <c r="AC55" s="252" t="s">
        <v>1095</v>
      </c>
    </row>
    <row r="56" spans="1:29" s="415" customFormat="1" ht="126" customHeight="1" x14ac:dyDescent="0.2">
      <c r="A56" s="794"/>
      <c r="B56" s="785">
        <v>53</v>
      </c>
      <c r="C56" s="178" t="s">
        <v>395</v>
      </c>
      <c r="D56" s="178" t="s">
        <v>125</v>
      </c>
      <c r="E56" s="824" t="s">
        <v>920</v>
      </c>
      <c r="F56" s="178" t="s">
        <v>105</v>
      </c>
      <c r="G56" s="178" t="s">
        <v>104</v>
      </c>
      <c r="H56" s="760" t="s">
        <v>19</v>
      </c>
      <c r="I56" s="190" t="s">
        <v>828</v>
      </c>
      <c r="J56" s="252" t="s">
        <v>425</v>
      </c>
      <c r="K56" s="789">
        <v>678292233</v>
      </c>
      <c r="L56" s="253" t="s">
        <v>1042</v>
      </c>
      <c r="M56" s="252" t="s">
        <v>1095</v>
      </c>
      <c r="N56" s="253"/>
      <c r="O56" s="825" t="s">
        <v>920</v>
      </c>
      <c r="P56" s="797">
        <v>678292233</v>
      </c>
      <c r="Q56" s="253" t="s">
        <v>1042</v>
      </c>
      <c r="R56" s="252" t="s">
        <v>1095</v>
      </c>
      <c r="V56" s="825" t="s">
        <v>920</v>
      </c>
      <c r="W56" s="252" t="s">
        <v>105</v>
      </c>
      <c r="X56" s="252" t="s">
        <v>104</v>
      </c>
      <c r="Y56" s="760" t="s">
        <v>19</v>
      </c>
      <c r="Z56" s="278" t="s">
        <v>828</v>
      </c>
      <c r="AA56" s="797">
        <v>678292233</v>
      </c>
      <c r="AB56" s="253" t="s">
        <v>1042</v>
      </c>
      <c r="AC56" s="252" t="s">
        <v>1095</v>
      </c>
    </row>
    <row r="57" spans="1:29" ht="126" customHeight="1" x14ac:dyDescent="0.2">
      <c r="A57" s="794"/>
      <c r="B57" s="785">
        <v>54</v>
      </c>
      <c r="C57" s="178" t="s">
        <v>297</v>
      </c>
      <c r="D57" s="178" t="s">
        <v>125</v>
      </c>
      <c r="E57" s="826" t="s">
        <v>312</v>
      </c>
      <c r="F57" s="178" t="s">
        <v>105</v>
      </c>
      <c r="G57" s="178" t="s">
        <v>104</v>
      </c>
      <c r="H57" s="760" t="s">
        <v>19</v>
      </c>
      <c r="I57" s="190" t="s">
        <v>832</v>
      </c>
      <c r="J57" s="252" t="s">
        <v>425</v>
      </c>
      <c r="K57" s="789">
        <v>859911486</v>
      </c>
      <c r="L57" s="253" t="s">
        <v>1042</v>
      </c>
      <c r="M57" s="252" t="s">
        <v>1092</v>
      </c>
      <c r="N57" s="253"/>
      <c r="O57" s="827" t="s">
        <v>312</v>
      </c>
      <c r="P57" s="797">
        <v>859911486</v>
      </c>
      <c r="Q57" s="253" t="s">
        <v>1042</v>
      </c>
      <c r="R57" s="252" t="s">
        <v>1092</v>
      </c>
      <c r="S57" s="112"/>
      <c r="T57" s="112"/>
      <c r="V57" s="827" t="s">
        <v>312</v>
      </c>
      <c r="W57" s="252" t="s">
        <v>105</v>
      </c>
      <c r="X57" s="252" t="s">
        <v>104</v>
      </c>
      <c r="Y57" s="760" t="s">
        <v>19</v>
      </c>
      <c r="Z57" s="278" t="s">
        <v>832</v>
      </c>
      <c r="AA57" s="797">
        <v>859911486</v>
      </c>
      <c r="AB57" s="253" t="s">
        <v>1042</v>
      </c>
      <c r="AC57" s="252" t="s">
        <v>1092</v>
      </c>
    </row>
    <row r="58" spans="1:29" ht="126" customHeight="1" x14ac:dyDescent="0.2">
      <c r="A58" s="794"/>
      <c r="B58" s="785">
        <v>55</v>
      </c>
      <c r="C58" s="183" t="s">
        <v>415</v>
      </c>
      <c r="D58" s="183" t="s">
        <v>125</v>
      </c>
      <c r="E58" s="420" t="s">
        <v>137</v>
      </c>
      <c r="F58" s="178" t="s">
        <v>138</v>
      </c>
      <c r="G58" s="178" t="s">
        <v>149</v>
      </c>
      <c r="H58" s="252" t="s">
        <v>209</v>
      </c>
      <c r="I58" s="823" t="s">
        <v>829</v>
      </c>
      <c r="J58" s="252" t="s">
        <v>425</v>
      </c>
      <c r="K58" s="789">
        <v>9987800</v>
      </c>
      <c r="L58" s="253" t="s">
        <v>274</v>
      </c>
      <c r="M58" s="252" t="s">
        <v>1092</v>
      </c>
      <c r="N58" s="253"/>
      <c r="O58" s="838" t="s">
        <v>137</v>
      </c>
      <c r="P58" s="797">
        <v>9987800</v>
      </c>
      <c r="Q58" s="253" t="s">
        <v>274</v>
      </c>
      <c r="R58" s="252" t="s">
        <v>1092</v>
      </c>
      <c r="S58" s="112"/>
      <c r="T58" s="112"/>
      <c r="V58" s="838" t="s">
        <v>137</v>
      </c>
      <c r="W58" s="811" t="s">
        <v>138</v>
      </c>
      <c r="X58" s="252" t="s">
        <v>149</v>
      </c>
      <c r="Y58" s="252" t="s">
        <v>209</v>
      </c>
      <c r="Z58" s="823" t="s">
        <v>829</v>
      </c>
      <c r="AA58" s="797">
        <v>9987800</v>
      </c>
      <c r="AB58" s="253" t="s">
        <v>274</v>
      </c>
      <c r="AC58" s="252" t="s">
        <v>1092</v>
      </c>
    </row>
    <row r="59" spans="1:29" ht="126" customHeight="1" x14ac:dyDescent="0.2">
      <c r="A59" s="794"/>
      <c r="B59" s="785">
        <v>56</v>
      </c>
      <c r="C59" s="178" t="s">
        <v>396</v>
      </c>
      <c r="D59" s="178" t="s">
        <v>748</v>
      </c>
      <c r="E59" s="260" t="s">
        <v>300</v>
      </c>
      <c r="F59" s="184" t="s">
        <v>44</v>
      </c>
      <c r="G59" s="184" t="s">
        <v>45</v>
      </c>
      <c r="H59" s="812" t="s">
        <v>19</v>
      </c>
      <c r="I59" s="799" t="s">
        <v>830</v>
      </c>
      <c r="J59" s="187" t="s">
        <v>351</v>
      </c>
      <c r="K59" s="800">
        <v>5260562</v>
      </c>
      <c r="L59" s="253" t="s">
        <v>274</v>
      </c>
      <c r="M59" s="252" t="s">
        <v>1092</v>
      </c>
      <c r="N59" s="253"/>
      <c r="O59" s="763" t="s">
        <v>300</v>
      </c>
      <c r="P59" s="801">
        <v>5260562</v>
      </c>
      <c r="Q59" s="253" t="s">
        <v>274</v>
      </c>
      <c r="R59" s="252" t="s">
        <v>1092</v>
      </c>
      <c r="V59" s="763" t="s">
        <v>300</v>
      </c>
      <c r="W59" s="281" t="s">
        <v>44</v>
      </c>
      <c r="X59" s="281" t="s">
        <v>45</v>
      </c>
      <c r="Y59" s="812" t="s">
        <v>19</v>
      </c>
      <c r="Z59" s="803" t="s">
        <v>830</v>
      </c>
      <c r="AA59" s="801">
        <v>5260562</v>
      </c>
      <c r="AB59" s="253" t="s">
        <v>274</v>
      </c>
      <c r="AC59" s="252" t="s">
        <v>1092</v>
      </c>
    </row>
    <row r="60" spans="1:29" ht="126" customHeight="1" x14ac:dyDescent="0.2">
      <c r="A60" s="794"/>
      <c r="B60" s="785">
        <v>57</v>
      </c>
      <c r="C60" s="178" t="s">
        <v>306</v>
      </c>
      <c r="D60" s="178" t="s">
        <v>748</v>
      </c>
      <c r="E60" s="260" t="s">
        <v>131</v>
      </c>
      <c r="F60" s="178" t="s">
        <v>44</v>
      </c>
      <c r="G60" s="252" t="s">
        <v>43</v>
      </c>
      <c r="H60" s="760" t="s">
        <v>19</v>
      </c>
      <c r="I60" s="190" t="s">
        <v>831</v>
      </c>
      <c r="J60" s="186" t="s">
        <v>351</v>
      </c>
      <c r="K60" s="256">
        <v>19462211</v>
      </c>
      <c r="L60" s="253" t="s">
        <v>274</v>
      </c>
      <c r="M60" s="252" t="s">
        <v>1092</v>
      </c>
      <c r="N60" s="253"/>
      <c r="O60" s="763" t="s">
        <v>131</v>
      </c>
      <c r="P60" s="789">
        <v>19462211</v>
      </c>
      <c r="Q60" s="253" t="s">
        <v>274</v>
      </c>
      <c r="R60" s="252" t="s">
        <v>1092</v>
      </c>
      <c r="V60" s="763" t="s">
        <v>131</v>
      </c>
      <c r="W60" s="252" t="s">
        <v>44</v>
      </c>
      <c r="X60" s="252" t="s">
        <v>43</v>
      </c>
      <c r="Y60" s="760" t="s">
        <v>19</v>
      </c>
      <c r="Z60" s="278" t="s">
        <v>831</v>
      </c>
      <c r="AA60" s="789">
        <v>19462211</v>
      </c>
      <c r="AB60" s="253" t="s">
        <v>274</v>
      </c>
      <c r="AC60" s="252" t="s">
        <v>1092</v>
      </c>
    </row>
    <row r="61" spans="1:29" ht="126" customHeight="1" x14ac:dyDescent="0.2">
      <c r="A61" s="794"/>
      <c r="B61" s="785">
        <v>58</v>
      </c>
      <c r="C61" s="178" t="s">
        <v>418</v>
      </c>
      <c r="D61" s="178" t="s">
        <v>748</v>
      </c>
      <c r="E61" s="260" t="s">
        <v>269</v>
      </c>
      <c r="F61" s="178" t="s">
        <v>44</v>
      </c>
      <c r="G61" s="178" t="s">
        <v>43</v>
      </c>
      <c r="H61" s="760" t="s">
        <v>19</v>
      </c>
      <c r="I61" s="190" t="s">
        <v>711</v>
      </c>
      <c r="J61" s="186" t="s">
        <v>351</v>
      </c>
      <c r="K61" s="256">
        <v>5733456</v>
      </c>
      <c r="L61" s="253" t="s">
        <v>274</v>
      </c>
      <c r="M61" s="252" t="s">
        <v>1150</v>
      </c>
      <c r="N61" s="253"/>
      <c r="O61" s="763" t="s">
        <v>269</v>
      </c>
      <c r="P61" s="789">
        <v>5733456</v>
      </c>
      <c r="Q61" s="253" t="s">
        <v>274</v>
      </c>
      <c r="R61" s="252" t="s">
        <v>1094</v>
      </c>
      <c r="V61" s="763" t="s">
        <v>269</v>
      </c>
      <c r="W61" s="252" t="s">
        <v>44</v>
      </c>
      <c r="X61" s="252" t="s">
        <v>43</v>
      </c>
      <c r="Y61" s="760" t="s">
        <v>19</v>
      </c>
      <c r="Z61" s="278" t="s">
        <v>711</v>
      </c>
      <c r="AA61" s="789">
        <v>5733456</v>
      </c>
      <c r="AB61" s="253" t="s">
        <v>274</v>
      </c>
      <c r="AC61" s="252" t="s">
        <v>1094</v>
      </c>
    </row>
    <row r="62" spans="1:29" ht="126" customHeight="1" x14ac:dyDescent="0.2">
      <c r="A62" s="260"/>
      <c r="B62" s="785">
        <v>59</v>
      </c>
      <c r="C62" s="178" t="s">
        <v>1454</v>
      </c>
      <c r="D62" s="178" t="s">
        <v>444</v>
      </c>
      <c r="E62" s="260" t="s">
        <v>344</v>
      </c>
      <c r="F62" s="178" t="s">
        <v>44</v>
      </c>
      <c r="G62" s="178" t="s">
        <v>345</v>
      </c>
      <c r="H62" s="760" t="s">
        <v>19</v>
      </c>
      <c r="I62" s="190" t="s">
        <v>707</v>
      </c>
      <c r="J62" s="186" t="s">
        <v>351</v>
      </c>
      <c r="K62" s="255">
        <v>357235306</v>
      </c>
      <c r="L62" s="253" t="s">
        <v>274</v>
      </c>
      <c r="M62" s="252" t="s">
        <v>1092</v>
      </c>
      <c r="N62" s="253"/>
      <c r="O62" s="763" t="s">
        <v>344</v>
      </c>
      <c r="P62" s="839">
        <v>357235306</v>
      </c>
      <c r="Q62" s="253" t="s">
        <v>274</v>
      </c>
      <c r="R62" s="252" t="s">
        <v>1092</v>
      </c>
      <c r="V62" s="763" t="s">
        <v>344</v>
      </c>
      <c r="W62" s="252" t="s">
        <v>44</v>
      </c>
      <c r="X62" s="252" t="s">
        <v>345</v>
      </c>
      <c r="Y62" s="760" t="s">
        <v>19</v>
      </c>
      <c r="Z62" s="278" t="s">
        <v>707</v>
      </c>
      <c r="AA62" s="839">
        <v>357235306</v>
      </c>
      <c r="AB62" s="253" t="s">
        <v>274</v>
      </c>
      <c r="AC62" s="252" t="s">
        <v>1092</v>
      </c>
    </row>
    <row r="63" spans="1:29" ht="126" customHeight="1" x14ac:dyDescent="0.2">
      <c r="A63" s="260"/>
      <c r="B63" s="785">
        <v>60</v>
      </c>
      <c r="C63" s="178" t="s">
        <v>1455</v>
      </c>
      <c r="D63" s="178" t="s">
        <v>444</v>
      </c>
      <c r="E63" s="402" t="s">
        <v>1456</v>
      </c>
      <c r="F63" s="183" t="s">
        <v>283</v>
      </c>
      <c r="G63" s="183" t="s">
        <v>104</v>
      </c>
      <c r="H63" s="772" t="s">
        <v>19</v>
      </c>
      <c r="I63" s="208" t="s">
        <v>712</v>
      </c>
      <c r="J63" s="831" t="s">
        <v>350</v>
      </c>
      <c r="K63" s="806">
        <v>16749486827</v>
      </c>
      <c r="L63" s="253" t="s">
        <v>1041</v>
      </c>
      <c r="M63" s="252" t="s">
        <v>1092</v>
      </c>
      <c r="N63" s="253"/>
      <c r="O63" s="840" t="s">
        <v>1457</v>
      </c>
      <c r="P63" s="807">
        <v>16749486827</v>
      </c>
      <c r="Q63" s="253" t="s">
        <v>1041</v>
      </c>
      <c r="R63" s="252" t="s">
        <v>1092</v>
      </c>
      <c r="V63" s="840" t="s">
        <v>1457</v>
      </c>
      <c r="W63" s="788" t="s">
        <v>283</v>
      </c>
      <c r="X63" s="788" t="s">
        <v>104</v>
      </c>
      <c r="Y63" s="772" t="s">
        <v>19</v>
      </c>
      <c r="Z63" s="276" t="s">
        <v>712</v>
      </c>
      <c r="AA63" s="807">
        <v>16749486827</v>
      </c>
      <c r="AB63" s="253" t="s">
        <v>1041</v>
      </c>
      <c r="AC63" s="252" t="s">
        <v>1092</v>
      </c>
    </row>
    <row r="64" spans="1:29" ht="126" customHeight="1" x14ac:dyDescent="0.2">
      <c r="A64" s="794"/>
      <c r="B64" s="785">
        <v>61</v>
      </c>
      <c r="C64" s="178" t="s">
        <v>297</v>
      </c>
      <c r="D64" s="178" t="s">
        <v>125</v>
      </c>
      <c r="E64" s="824" t="s">
        <v>330</v>
      </c>
      <c r="F64" s="178" t="s">
        <v>105</v>
      </c>
      <c r="G64" s="178" t="s">
        <v>442</v>
      </c>
      <c r="H64" s="760" t="s">
        <v>19</v>
      </c>
      <c r="I64" s="190" t="s">
        <v>713</v>
      </c>
      <c r="J64" s="252" t="s">
        <v>351</v>
      </c>
      <c r="K64" s="789">
        <v>391386495</v>
      </c>
      <c r="L64" s="253" t="s">
        <v>1042</v>
      </c>
      <c r="M64" s="252" t="s">
        <v>1092</v>
      </c>
      <c r="N64" s="253"/>
      <c r="O64" s="825" t="s">
        <v>330</v>
      </c>
      <c r="P64" s="797">
        <v>391386495</v>
      </c>
      <c r="Q64" s="253" t="s">
        <v>1042</v>
      </c>
      <c r="R64" s="252" t="s">
        <v>1092</v>
      </c>
      <c r="S64" s="112"/>
      <c r="T64" s="112"/>
      <c r="V64" s="825" t="s">
        <v>330</v>
      </c>
      <c r="W64" s="252" t="s">
        <v>105</v>
      </c>
      <c r="X64" s="252" t="s">
        <v>442</v>
      </c>
      <c r="Y64" s="760" t="s">
        <v>19</v>
      </c>
      <c r="Z64" s="278" t="s">
        <v>713</v>
      </c>
      <c r="AA64" s="797">
        <v>391386495</v>
      </c>
      <c r="AB64" s="253" t="s">
        <v>1042</v>
      </c>
      <c r="AC64" s="252" t="s">
        <v>1092</v>
      </c>
    </row>
    <row r="65" spans="1:29" ht="126" customHeight="1" x14ac:dyDescent="0.2">
      <c r="A65" s="794"/>
      <c r="B65" s="785">
        <v>62</v>
      </c>
      <c r="C65" s="252" t="s">
        <v>1458</v>
      </c>
      <c r="D65" s="178" t="s">
        <v>444</v>
      </c>
      <c r="E65" s="253" t="s">
        <v>339</v>
      </c>
      <c r="F65" s="281" t="s">
        <v>44</v>
      </c>
      <c r="G65" s="281" t="s">
        <v>270</v>
      </c>
      <c r="H65" s="812" t="s">
        <v>19</v>
      </c>
      <c r="I65" s="803" t="s">
        <v>708</v>
      </c>
      <c r="J65" s="813" t="s">
        <v>448</v>
      </c>
      <c r="K65" s="800">
        <v>6315146</v>
      </c>
      <c r="L65" s="253" t="s">
        <v>274</v>
      </c>
      <c r="M65" s="252" t="s">
        <v>1096</v>
      </c>
      <c r="N65" s="253"/>
      <c r="O65" s="763" t="s">
        <v>339</v>
      </c>
      <c r="P65" s="841">
        <v>6315146</v>
      </c>
      <c r="Q65" s="253" t="s">
        <v>274</v>
      </c>
      <c r="R65" s="252" t="s">
        <v>1096</v>
      </c>
      <c r="V65" s="763" t="s">
        <v>339</v>
      </c>
      <c r="W65" s="281" t="s">
        <v>44</v>
      </c>
      <c r="X65" s="281" t="s">
        <v>270</v>
      </c>
      <c r="Y65" s="812" t="s">
        <v>19</v>
      </c>
      <c r="Z65" s="803" t="s">
        <v>708</v>
      </c>
      <c r="AA65" s="841">
        <v>6315146</v>
      </c>
      <c r="AB65" s="253" t="s">
        <v>274</v>
      </c>
      <c r="AC65" s="252" t="s">
        <v>1096</v>
      </c>
    </row>
    <row r="66" spans="1:29" ht="126" customHeight="1" x14ac:dyDescent="0.2">
      <c r="A66" s="794"/>
      <c r="B66" s="785">
        <v>63</v>
      </c>
      <c r="C66" s="178" t="s">
        <v>1459</v>
      </c>
      <c r="D66" s="178" t="s">
        <v>748</v>
      </c>
      <c r="E66" s="260" t="s">
        <v>332</v>
      </c>
      <c r="F66" s="178" t="s">
        <v>44</v>
      </c>
      <c r="G66" s="252" t="s">
        <v>43</v>
      </c>
      <c r="H66" s="760" t="s">
        <v>19</v>
      </c>
      <c r="I66" s="190" t="s">
        <v>709</v>
      </c>
      <c r="J66" s="804" t="s">
        <v>448</v>
      </c>
      <c r="K66" s="256">
        <v>4877670</v>
      </c>
      <c r="L66" s="253" t="s">
        <v>274</v>
      </c>
      <c r="M66" s="252" t="s">
        <v>1098</v>
      </c>
      <c r="N66" s="253"/>
      <c r="O66" s="763" t="s">
        <v>332</v>
      </c>
      <c r="P66" s="789">
        <v>4877670</v>
      </c>
      <c r="Q66" s="253" t="s">
        <v>274</v>
      </c>
      <c r="R66" s="252" t="s">
        <v>1098</v>
      </c>
      <c r="V66" s="763" t="s">
        <v>332</v>
      </c>
      <c r="W66" s="252" t="s">
        <v>44</v>
      </c>
      <c r="X66" s="252" t="s">
        <v>43</v>
      </c>
      <c r="Y66" s="760" t="s">
        <v>19</v>
      </c>
      <c r="Z66" s="278" t="s">
        <v>709</v>
      </c>
      <c r="AA66" s="789">
        <v>4877670</v>
      </c>
      <c r="AB66" s="253" t="s">
        <v>274</v>
      </c>
      <c r="AC66" s="252" t="s">
        <v>1098</v>
      </c>
    </row>
    <row r="67" spans="1:29" ht="126" customHeight="1" x14ac:dyDescent="0.2">
      <c r="A67" s="794"/>
      <c r="B67" s="785">
        <v>64</v>
      </c>
      <c r="C67" s="178" t="s">
        <v>417</v>
      </c>
      <c r="D67" s="178" t="s">
        <v>748</v>
      </c>
      <c r="E67" s="260" t="s">
        <v>50</v>
      </c>
      <c r="F67" s="178" t="s">
        <v>44</v>
      </c>
      <c r="G67" s="178" t="s">
        <v>43</v>
      </c>
      <c r="H67" s="760" t="s">
        <v>19</v>
      </c>
      <c r="I67" s="190" t="s">
        <v>710</v>
      </c>
      <c r="J67" s="186" t="s">
        <v>501</v>
      </c>
      <c r="K67" s="256">
        <v>10322767</v>
      </c>
      <c r="L67" s="253" t="s">
        <v>274</v>
      </c>
      <c r="M67" s="252" t="s">
        <v>1092</v>
      </c>
      <c r="N67" s="253"/>
      <c r="O67" s="763" t="s">
        <v>50</v>
      </c>
      <c r="P67" s="789">
        <v>10322767</v>
      </c>
      <c r="Q67" s="253" t="s">
        <v>274</v>
      </c>
      <c r="R67" s="252" t="s">
        <v>1092</v>
      </c>
      <c r="V67" s="763" t="s">
        <v>50</v>
      </c>
      <c r="W67" s="252" t="s">
        <v>44</v>
      </c>
      <c r="X67" s="252" t="s">
        <v>43</v>
      </c>
      <c r="Y67" s="760" t="s">
        <v>19</v>
      </c>
      <c r="Z67" s="278" t="s">
        <v>710</v>
      </c>
      <c r="AA67" s="789">
        <v>10322767</v>
      </c>
      <c r="AB67" s="253" t="s">
        <v>274</v>
      </c>
      <c r="AC67" s="252" t="s">
        <v>1092</v>
      </c>
    </row>
    <row r="68" spans="1:29" ht="126" customHeight="1" x14ac:dyDescent="0.2">
      <c r="A68" s="794"/>
      <c r="B68" s="785">
        <v>65</v>
      </c>
      <c r="C68" s="179" t="s">
        <v>437</v>
      </c>
      <c r="D68" s="179" t="s">
        <v>444</v>
      </c>
      <c r="E68" s="416" t="s">
        <v>427</v>
      </c>
      <c r="F68" s="182" t="s">
        <v>428</v>
      </c>
      <c r="G68" s="182" t="s">
        <v>104</v>
      </c>
      <c r="H68" s="182" t="s">
        <v>429</v>
      </c>
      <c r="I68" s="208" t="s">
        <v>939</v>
      </c>
      <c r="J68" s="831"/>
      <c r="K68" s="255">
        <v>3462860</v>
      </c>
      <c r="L68" s="253" t="s">
        <v>274</v>
      </c>
      <c r="M68" s="252" t="s">
        <v>1099</v>
      </c>
      <c r="N68" s="253"/>
      <c r="O68" s="842" t="s">
        <v>427</v>
      </c>
      <c r="P68" s="263">
        <v>3462860</v>
      </c>
      <c r="Q68" s="253" t="s">
        <v>274</v>
      </c>
      <c r="R68" s="252" t="s">
        <v>1099</v>
      </c>
      <c r="V68" s="842" t="s">
        <v>427</v>
      </c>
      <c r="W68" s="274" t="s">
        <v>428</v>
      </c>
      <c r="X68" s="275" t="s">
        <v>104</v>
      </c>
      <c r="Y68" s="275" t="s">
        <v>429</v>
      </c>
      <c r="Z68" s="276" t="s">
        <v>939</v>
      </c>
      <c r="AA68" s="263">
        <v>3462860</v>
      </c>
      <c r="AB68" s="253" t="s">
        <v>274</v>
      </c>
      <c r="AC68" s="252" t="s">
        <v>1099</v>
      </c>
    </row>
    <row r="69" spans="1:29" ht="126" customHeight="1" x14ac:dyDescent="0.2">
      <c r="A69" s="794"/>
      <c r="B69" s="785">
        <v>66</v>
      </c>
      <c r="C69" s="786" t="s">
        <v>297</v>
      </c>
      <c r="D69" s="786" t="s">
        <v>125</v>
      </c>
      <c r="E69" s="417" t="s">
        <v>476</v>
      </c>
      <c r="F69" s="179" t="s">
        <v>105</v>
      </c>
      <c r="G69" s="179" t="s">
        <v>104</v>
      </c>
      <c r="H69" s="252"/>
      <c r="I69" s="190" t="s">
        <v>477</v>
      </c>
      <c r="J69" s="264" t="s">
        <v>448</v>
      </c>
      <c r="K69" s="843">
        <v>1</v>
      </c>
      <c r="L69" s="253" t="s">
        <v>1042</v>
      </c>
      <c r="M69" s="252" t="s">
        <v>1096</v>
      </c>
      <c r="N69" s="253"/>
      <c r="O69" s="844" t="s">
        <v>476</v>
      </c>
      <c r="P69" s="845">
        <v>1</v>
      </c>
      <c r="Q69" s="253" t="s">
        <v>1042</v>
      </c>
      <c r="R69" s="252" t="s">
        <v>1096</v>
      </c>
      <c r="S69" s="112"/>
      <c r="T69" s="112"/>
      <c r="V69" s="844" t="s">
        <v>476</v>
      </c>
      <c r="W69" s="277" t="s">
        <v>105</v>
      </c>
      <c r="X69" s="277" t="s">
        <v>104</v>
      </c>
      <c r="Y69" s="252"/>
      <c r="Z69" s="278" t="s">
        <v>477</v>
      </c>
      <c r="AA69" s="845">
        <v>1</v>
      </c>
      <c r="AB69" s="253" t="s">
        <v>1042</v>
      </c>
      <c r="AC69" s="252" t="s">
        <v>1096</v>
      </c>
    </row>
    <row r="70" spans="1:29" ht="126" customHeight="1" x14ac:dyDescent="0.2">
      <c r="A70" s="794"/>
      <c r="B70" s="785">
        <v>67</v>
      </c>
      <c r="C70" s="179" t="s">
        <v>463</v>
      </c>
      <c r="D70" s="178" t="s">
        <v>748</v>
      </c>
      <c r="E70" s="416" t="s">
        <v>468</v>
      </c>
      <c r="F70" s="188" t="s">
        <v>44</v>
      </c>
      <c r="G70" s="188" t="s">
        <v>43</v>
      </c>
      <c r="H70" s="846" t="s">
        <v>19</v>
      </c>
      <c r="I70" s="833" t="s">
        <v>938</v>
      </c>
      <c r="J70" s="834" t="s">
        <v>122</v>
      </c>
      <c r="K70" s="255">
        <v>19500570</v>
      </c>
      <c r="L70" s="253" t="s">
        <v>274</v>
      </c>
      <c r="M70" s="252" t="s">
        <v>1099</v>
      </c>
      <c r="N70" s="253"/>
      <c r="O70" s="842" t="s">
        <v>468</v>
      </c>
      <c r="P70" s="847">
        <v>19500570</v>
      </c>
      <c r="Q70" s="253" t="s">
        <v>274</v>
      </c>
      <c r="R70" s="252" t="s">
        <v>1099</v>
      </c>
      <c r="V70" s="842" t="s">
        <v>468</v>
      </c>
      <c r="W70" s="848" t="s">
        <v>44</v>
      </c>
      <c r="X70" s="848" t="s">
        <v>43</v>
      </c>
      <c r="Y70" s="846" t="s">
        <v>19</v>
      </c>
      <c r="Z70" s="837" t="s">
        <v>938</v>
      </c>
      <c r="AA70" s="847">
        <v>19500570</v>
      </c>
      <c r="AB70" s="253" t="s">
        <v>274</v>
      </c>
      <c r="AC70" s="252" t="s">
        <v>1099</v>
      </c>
    </row>
    <row r="71" spans="1:29" ht="126" customHeight="1" x14ac:dyDescent="0.2">
      <c r="A71" s="794"/>
      <c r="B71" s="785">
        <v>68</v>
      </c>
      <c r="C71" s="786" t="s">
        <v>469</v>
      </c>
      <c r="D71" s="786" t="s">
        <v>802</v>
      </c>
      <c r="E71" s="849" t="s">
        <v>316</v>
      </c>
      <c r="F71" s="178" t="s">
        <v>44</v>
      </c>
      <c r="G71" s="252" t="s">
        <v>43</v>
      </c>
      <c r="H71" s="760" t="s">
        <v>19</v>
      </c>
      <c r="I71" s="190" t="s">
        <v>834</v>
      </c>
      <c r="J71" s="252" t="s">
        <v>122</v>
      </c>
      <c r="K71" s="257">
        <v>9806818</v>
      </c>
      <c r="L71" s="253" t="s">
        <v>274</v>
      </c>
      <c r="M71" s="252" t="s">
        <v>1092</v>
      </c>
      <c r="N71" s="253"/>
      <c r="O71" s="850" t="s">
        <v>316</v>
      </c>
      <c r="P71" s="828">
        <v>9806818</v>
      </c>
      <c r="Q71" s="253" t="s">
        <v>274</v>
      </c>
      <c r="R71" s="252" t="s">
        <v>1092</v>
      </c>
      <c r="S71" s="112"/>
      <c r="T71" s="112"/>
      <c r="V71" s="850" t="s">
        <v>316</v>
      </c>
      <c r="W71" s="252" t="s">
        <v>44</v>
      </c>
      <c r="X71" s="252" t="s">
        <v>43</v>
      </c>
      <c r="Y71" s="760" t="s">
        <v>19</v>
      </c>
      <c r="Z71" s="278" t="s">
        <v>834</v>
      </c>
      <c r="AA71" s="828">
        <v>9806818</v>
      </c>
      <c r="AB71" s="253" t="s">
        <v>274</v>
      </c>
      <c r="AC71" s="252" t="s">
        <v>1092</v>
      </c>
    </row>
    <row r="72" spans="1:29" ht="171" customHeight="1" x14ac:dyDescent="0.2">
      <c r="A72" s="794"/>
      <c r="B72" s="785">
        <v>69</v>
      </c>
      <c r="C72" s="178" t="s">
        <v>1346</v>
      </c>
      <c r="D72" s="179" t="s">
        <v>444</v>
      </c>
      <c r="E72" s="418" t="s">
        <v>1260</v>
      </c>
      <c r="F72" s="184" t="s">
        <v>126</v>
      </c>
      <c r="G72" s="184" t="s">
        <v>63</v>
      </c>
      <c r="H72" s="812" t="s">
        <v>19</v>
      </c>
      <c r="I72" s="851" t="s">
        <v>940</v>
      </c>
      <c r="J72" s="187" t="s">
        <v>122</v>
      </c>
      <c r="K72" s="800">
        <v>1700000000</v>
      </c>
      <c r="L72" s="253" t="s">
        <v>274</v>
      </c>
      <c r="M72" s="252" t="s">
        <v>1095</v>
      </c>
      <c r="N72" s="253"/>
      <c r="O72" s="829" t="s">
        <v>1460</v>
      </c>
      <c r="P72" s="852">
        <v>1700000000</v>
      </c>
      <c r="Q72" s="253" t="s">
        <v>274</v>
      </c>
      <c r="R72" s="252" t="s">
        <v>1095</v>
      </c>
      <c r="V72" s="829" t="s">
        <v>1460</v>
      </c>
      <c r="W72" s="281" t="s">
        <v>126</v>
      </c>
      <c r="X72" s="281" t="s">
        <v>63</v>
      </c>
      <c r="Y72" s="812" t="s">
        <v>19</v>
      </c>
      <c r="Z72" s="853" t="s">
        <v>940</v>
      </c>
      <c r="AA72" s="852">
        <v>1700000000</v>
      </c>
      <c r="AB72" s="253" t="s">
        <v>274</v>
      </c>
      <c r="AC72" s="252" t="s">
        <v>1095</v>
      </c>
    </row>
    <row r="73" spans="1:29" ht="126" customHeight="1" x14ac:dyDescent="0.2">
      <c r="A73" s="794"/>
      <c r="B73" s="785">
        <v>70</v>
      </c>
      <c r="C73" s="178" t="s">
        <v>460</v>
      </c>
      <c r="D73" s="179" t="s">
        <v>444</v>
      </c>
      <c r="E73" s="416" t="s">
        <v>461</v>
      </c>
      <c r="F73" s="178" t="s">
        <v>44</v>
      </c>
      <c r="G73" s="178" t="s">
        <v>104</v>
      </c>
      <c r="H73" s="760" t="s">
        <v>19</v>
      </c>
      <c r="I73" s="190" t="s">
        <v>941</v>
      </c>
      <c r="J73" s="186" t="s">
        <v>122</v>
      </c>
      <c r="K73" s="256">
        <v>1335088234</v>
      </c>
      <c r="L73" s="253" t="s">
        <v>1041</v>
      </c>
      <c r="M73" s="252" t="s">
        <v>1099</v>
      </c>
      <c r="N73" s="253"/>
      <c r="O73" s="842" t="s">
        <v>461</v>
      </c>
      <c r="P73" s="264">
        <v>1335088234</v>
      </c>
      <c r="Q73" s="253" t="s">
        <v>1041</v>
      </c>
      <c r="R73" s="252" t="s">
        <v>1099</v>
      </c>
      <c r="V73" s="842" t="s">
        <v>461</v>
      </c>
      <c r="W73" s="252" t="s">
        <v>44</v>
      </c>
      <c r="X73" s="252" t="s">
        <v>104</v>
      </c>
      <c r="Y73" s="760" t="s">
        <v>19</v>
      </c>
      <c r="Z73" s="278" t="s">
        <v>941</v>
      </c>
      <c r="AA73" s="264">
        <v>1335088234</v>
      </c>
      <c r="AB73" s="253" t="s">
        <v>1041</v>
      </c>
      <c r="AC73" s="252" t="s">
        <v>1099</v>
      </c>
    </row>
    <row r="74" spans="1:29" ht="173.25" customHeight="1" x14ac:dyDescent="0.2">
      <c r="A74" s="794"/>
      <c r="B74" s="785">
        <v>71</v>
      </c>
      <c r="C74" s="178" t="s">
        <v>1461</v>
      </c>
      <c r="D74" s="178" t="s">
        <v>748</v>
      </c>
      <c r="E74" s="418" t="s">
        <v>474</v>
      </c>
      <c r="F74" s="178" t="s">
        <v>44</v>
      </c>
      <c r="G74" s="252" t="s">
        <v>43</v>
      </c>
      <c r="H74" s="760" t="s">
        <v>19</v>
      </c>
      <c r="I74" s="190"/>
      <c r="J74" s="186" t="s">
        <v>122</v>
      </c>
      <c r="K74" s="256">
        <v>21401285</v>
      </c>
      <c r="L74" s="253" t="s">
        <v>274</v>
      </c>
      <c r="M74" s="252" t="s">
        <v>1100</v>
      </c>
      <c r="N74" s="253"/>
      <c r="O74" s="829" t="s">
        <v>474</v>
      </c>
      <c r="P74" s="257">
        <v>21401285</v>
      </c>
      <c r="Q74" s="253" t="s">
        <v>274</v>
      </c>
      <c r="R74" s="252" t="s">
        <v>1100</v>
      </c>
      <c r="V74" s="829" t="s">
        <v>474</v>
      </c>
      <c r="W74" s="252" t="s">
        <v>44</v>
      </c>
      <c r="X74" s="252" t="s">
        <v>43</v>
      </c>
      <c r="Y74" s="760" t="s">
        <v>19</v>
      </c>
      <c r="Z74" s="278"/>
      <c r="AA74" s="257">
        <v>21401285</v>
      </c>
      <c r="AB74" s="253" t="s">
        <v>274</v>
      </c>
      <c r="AC74" s="252" t="s">
        <v>1100</v>
      </c>
    </row>
    <row r="75" spans="1:29" ht="126" customHeight="1" x14ac:dyDescent="0.2">
      <c r="A75" s="794"/>
      <c r="B75" s="785">
        <v>72</v>
      </c>
      <c r="C75" s="178" t="s">
        <v>835</v>
      </c>
      <c r="D75" s="179" t="s">
        <v>444</v>
      </c>
      <c r="E75" s="402" t="s">
        <v>1261</v>
      </c>
      <c r="F75" s="178" t="s">
        <v>105</v>
      </c>
      <c r="G75" s="178" t="s">
        <v>104</v>
      </c>
      <c r="H75" s="760" t="s">
        <v>19</v>
      </c>
      <c r="I75" s="191" t="s">
        <v>942</v>
      </c>
      <c r="J75" s="186" t="s">
        <v>352</v>
      </c>
      <c r="K75" s="256">
        <v>2904536547</v>
      </c>
      <c r="L75" s="253" t="s">
        <v>1042</v>
      </c>
      <c r="M75" s="252" t="s">
        <v>1096</v>
      </c>
      <c r="N75" s="253"/>
      <c r="O75" s="840" t="s">
        <v>1462</v>
      </c>
      <c r="P75" s="264">
        <v>2904536547</v>
      </c>
      <c r="Q75" s="253" t="s">
        <v>1042</v>
      </c>
      <c r="R75" s="252" t="s">
        <v>1096</v>
      </c>
      <c r="V75" s="840" t="s">
        <v>1462</v>
      </c>
      <c r="W75" s="252" t="s">
        <v>105</v>
      </c>
      <c r="X75" s="252" t="s">
        <v>104</v>
      </c>
      <c r="Y75" s="760" t="s">
        <v>19</v>
      </c>
      <c r="Z75" s="191" t="s">
        <v>942</v>
      </c>
      <c r="AA75" s="264">
        <v>2904536547</v>
      </c>
      <c r="AB75" s="253" t="s">
        <v>1042</v>
      </c>
      <c r="AC75" s="252" t="s">
        <v>1096</v>
      </c>
    </row>
    <row r="76" spans="1:29" ht="126" customHeight="1" x14ac:dyDescent="0.2">
      <c r="A76" s="794"/>
      <c r="B76" s="785">
        <v>73</v>
      </c>
      <c r="C76" s="178" t="s">
        <v>458</v>
      </c>
      <c r="D76" s="179" t="s">
        <v>444</v>
      </c>
      <c r="E76" s="416" t="s">
        <v>459</v>
      </c>
      <c r="F76" s="178" t="s">
        <v>1046</v>
      </c>
      <c r="G76" s="178" t="s">
        <v>104</v>
      </c>
      <c r="H76" s="760" t="s">
        <v>19</v>
      </c>
      <c r="I76" s="278" t="s">
        <v>943</v>
      </c>
      <c r="J76" s="186" t="s">
        <v>122</v>
      </c>
      <c r="K76" s="256">
        <v>509734591.92000002</v>
      </c>
      <c r="L76" s="253" t="s">
        <v>1041</v>
      </c>
      <c r="M76" s="252" t="s">
        <v>1095</v>
      </c>
      <c r="N76" s="253"/>
      <c r="O76" s="842" t="s">
        <v>459</v>
      </c>
      <c r="P76" s="854">
        <v>509734591.92000002</v>
      </c>
      <c r="Q76" s="253" t="s">
        <v>1041</v>
      </c>
      <c r="R76" s="252" t="s">
        <v>1095</v>
      </c>
      <c r="V76" s="842" t="s">
        <v>459</v>
      </c>
      <c r="W76" s="252" t="s">
        <v>1046</v>
      </c>
      <c r="X76" s="252" t="s">
        <v>104</v>
      </c>
      <c r="Y76" s="760" t="s">
        <v>19</v>
      </c>
      <c r="Z76" s="278" t="s">
        <v>943</v>
      </c>
      <c r="AA76" s="854">
        <v>509734591.92000002</v>
      </c>
      <c r="AB76" s="253" t="s">
        <v>1041</v>
      </c>
      <c r="AC76" s="252" t="s">
        <v>1095</v>
      </c>
    </row>
    <row r="77" spans="1:29" ht="126" customHeight="1" x14ac:dyDescent="0.2">
      <c r="A77" s="794"/>
      <c r="B77" s="785">
        <v>74</v>
      </c>
      <c r="C77" s="264" t="s">
        <v>467</v>
      </c>
      <c r="D77" s="178" t="s">
        <v>748</v>
      </c>
      <c r="E77" s="418" t="s">
        <v>1463</v>
      </c>
      <c r="F77" s="264" t="s">
        <v>44</v>
      </c>
      <c r="G77" s="264" t="s">
        <v>104</v>
      </c>
      <c r="H77" s="264" t="s">
        <v>209</v>
      </c>
      <c r="I77" s="278" t="s">
        <v>944</v>
      </c>
      <c r="J77" s="186" t="s">
        <v>501</v>
      </c>
      <c r="K77" s="256">
        <v>9769055</v>
      </c>
      <c r="L77" s="253" t="s">
        <v>274</v>
      </c>
      <c r="M77" s="252" t="s">
        <v>1092</v>
      </c>
      <c r="N77" s="253"/>
      <c r="O77" s="829" t="s">
        <v>1464</v>
      </c>
      <c r="P77" s="789">
        <v>9769055</v>
      </c>
      <c r="Q77" s="253" t="s">
        <v>274</v>
      </c>
      <c r="R77" s="252" t="s">
        <v>1092</v>
      </c>
      <c r="V77" s="829" t="s">
        <v>1464</v>
      </c>
      <c r="W77" s="264" t="s">
        <v>44</v>
      </c>
      <c r="X77" s="264" t="s">
        <v>104</v>
      </c>
      <c r="Y77" s="264" t="s">
        <v>209</v>
      </c>
      <c r="Z77" s="278" t="s">
        <v>944</v>
      </c>
      <c r="AA77" s="789">
        <v>9769055</v>
      </c>
      <c r="AB77" s="253" t="s">
        <v>274</v>
      </c>
      <c r="AC77" s="252" t="s">
        <v>1092</v>
      </c>
    </row>
    <row r="78" spans="1:29" ht="126" customHeight="1" x14ac:dyDescent="0.2">
      <c r="A78" s="794"/>
      <c r="B78" s="785">
        <v>75</v>
      </c>
      <c r="C78" s="178" t="s">
        <v>385</v>
      </c>
      <c r="D78" s="178" t="s">
        <v>748</v>
      </c>
      <c r="E78" s="855" t="s">
        <v>148</v>
      </c>
      <c r="F78" s="178" t="s">
        <v>44</v>
      </c>
      <c r="G78" s="252" t="s">
        <v>43</v>
      </c>
      <c r="H78" s="760" t="s">
        <v>19</v>
      </c>
      <c r="I78" s="190" t="s">
        <v>837</v>
      </c>
      <c r="J78" s="186" t="s">
        <v>501</v>
      </c>
      <c r="K78" s="256">
        <v>11251672</v>
      </c>
      <c r="L78" s="253" t="s">
        <v>274</v>
      </c>
      <c r="M78" s="252" t="s">
        <v>1092</v>
      </c>
      <c r="N78" s="253"/>
      <c r="O78" s="856" t="s">
        <v>148</v>
      </c>
      <c r="P78" s="264">
        <v>11251672</v>
      </c>
      <c r="Q78" s="253" t="s">
        <v>274</v>
      </c>
      <c r="R78" s="252" t="s">
        <v>1092</v>
      </c>
      <c r="V78" s="856" t="s">
        <v>148</v>
      </c>
      <c r="W78" s="252" t="s">
        <v>44</v>
      </c>
      <c r="X78" s="252" t="s">
        <v>43</v>
      </c>
      <c r="Y78" s="760" t="s">
        <v>19</v>
      </c>
      <c r="Z78" s="278" t="s">
        <v>837</v>
      </c>
      <c r="AA78" s="264">
        <v>11251672</v>
      </c>
      <c r="AB78" s="253" t="s">
        <v>274</v>
      </c>
      <c r="AC78" s="252" t="s">
        <v>1092</v>
      </c>
    </row>
    <row r="79" spans="1:29" ht="186" customHeight="1" x14ac:dyDescent="0.2">
      <c r="A79" s="794"/>
      <c r="B79" s="785">
        <v>76</v>
      </c>
      <c r="C79" s="178" t="s">
        <v>450</v>
      </c>
      <c r="D79" s="179" t="s">
        <v>444</v>
      </c>
      <c r="E79" s="855" t="s">
        <v>447</v>
      </c>
      <c r="F79" s="252" t="s">
        <v>105</v>
      </c>
      <c r="G79" s="178" t="s">
        <v>104</v>
      </c>
      <c r="H79" s="760" t="s">
        <v>19</v>
      </c>
      <c r="I79" s="191" t="s">
        <v>945</v>
      </c>
      <c r="J79" s="857" t="s">
        <v>514</v>
      </c>
      <c r="K79" s="256">
        <v>232147994</v>
      </c>
      <c r="L79" s="253" t="s">
        <v>274</v>
      </c>
      <c r="M79" s="252" t="s">
        <v>1095</v>
      </c>
      <c r="N79" s="253"/>
      <c r="O79" s="856" t="s">
        <v>447</v>
      </c>
      <c r="P79" s="858">
        <v>232147994</v>
      </c>
      <c r="Q79" s="253" t="s">
        <v>274</v>
      </c>
      <c r="R79" s="252" t="s">
        <v>1095</v>
      </c>
      <c r="V79" s="856" t="s">
        <v>447</v>
      </c>
      <c r="W79" s="252" t="s">
        <v>105</v>
      </c>
      <c r="X79" s="252" t="s">
        <v>104</v>
      </c>
      <c r="Y79" s="760" t="s">
        <v>19</v>
      </c>
      <c r="Z79" s="191" t="s">
        <v>945</v>
      </c>
      <c r="AA79" s="858">
        <v>232147994</v>
      </c>
      <c r="AB79" s="253" t="s">
        <v>274</v>
      </c>
      <c r="AC79" s="252" t="s">
        <v>1095</v>
      </c>
    </row>
    <row r="80" spans="1:29" ht="126" customHeight="1" x14ac:dyDescent="0.2">
      <c r="A80" s="794"/>
      <c r="B80" s="785">
        <v>77</v>
      </c>
      <c r="C80" s="178" t="s">
        <v>426</v>
      </c>
      <c r="D80" s="179" t="s">
        <v>444</v>
      </c>
      <c r="E80" s="855" t="s">
        <v>263</v>
      </c>
      <c r="F80" s="183" t="s">
        <v>1044</v>
      </c>
      <c r="G80" s="183" t="s">
        <v>58</v>
      </c>
      <c r="H80" s="183" t="s">
        <v>264</v>
      </c>
      <c r="I80" s="208" t="s">
        <v>946</v>
      </c>
      <c r="J80" s="831" t="s">
        <v>350</v>
      </c>
      <c r="K80" s="806">
        <v>40286522</v>
      </c>
      <c r="L80" s="253" t="s">
        <v>274</v>
      </c>
      <c r="M80" s="252" t="s">
        <v>1092</v>
      </c>
      <c r="N80" s="253"/>
      <c r="O80" s="856" t="s">
        <v>263</v>
      </c>
      <c r="P80" s="859">
        <v>40286522</v>
      </c>
      <c r="Q80" s="253" t="s">
        <v>274</v>
      </c>
      <c r="R80" s="252" t="s">
        <v>1092</v>
      </c>
      <c r="V80" s="856" t="s">
        <v>263</v>
      </c>
      <c r="W80" s="860" t="s">
        <v>1044</v>
      </c>
      <c r="X80" s="788" t="s">
        <v>58</v>
      </c>
      <c r="Y80" s="788" t="s">
        <v>264</v>
      </c>
      <c r="Z80" s="276" t="s">
        <v>946</v>
      </c>
      <c r="AA80" s="859">
        <v>40286522</v>
      </c>
      <c r="AB80" s="253" t="s">
        <v>274</v>
      </c>
      <c r="AC80" s="252" t="s">
        <v>1092</v>
      </c>
    </row>
    <row r="81" spans="1:29" ht="126" customHeight="1" x14ac:dyDescent="0.2">
      <c r="A81" s="794"/>
      <c r="B81" s="785">
        <v>78</v>
      </c>
      <c r="C81" s="184" t="s">
        <v>525</v>
      </c>
      <c r="D81" s="184" t="s">
        <v>125</v>
      </c>
      <c r="E81" s="419" t="s">
        <v>526</v>
      </c>
      <c r="F81" s="178" t="s">
        <v>105</v>
      </c>
      <c r="G81" s="178" t="s">
        <v>527</v>
      </c>
      <c r="H81" s="760" t="s">
        <v>19</v>
      </c>
      <c r="I81" s="190" t="s">
        <v>714</v>
      </c>
      <c r="J81" s="252" t="s">
        <v>122</v>
      </c>
      <c r="K81" s="257">
        <v>166982308</v>
      </c>
      <c r="L81" s="253" t="s">
        <v>1042</v>
      </c>
      <c r="M81" s="861" t="s">
        <v>1103</v>
      </c>
      <c r="N81" s="253"/>
      <c r="O81" s="862" t="s">
        <v>526</v>
      </c>
      <c r="P81" s="264">
        <v>166982308</v>
      </c>
      <c r="Q81" s="253" t="s">
        <v>1042</v>
      </c>
      <c r="R81" s="252" t="s">
        <v>1094</v>
      </c>
      <c r="S81" s="112"/>
      <c r="T81" s="112"/>
      <c r="V81" s="862" t="s">
        <v>526</v>
      </c>
      <c r="W81" s="252" t="s">
        <v>105</v>
      </c>
      <c r="X81" s="252" t="s">
        <v>527</v>
      </c>
      <c r="Y81" s="760" t="s">
        <v>19</v>
      </c>
      <c r="Z81" s="278" t="s">
        <v>714</v>
      </c>
      <c r="AA81" s="264">
        <v>166982308</v>
      </c>
      <c r="AB81" s="253" t="s">
        <v>1042</v>
      </c>
      <c r="AC81" s="252" t="s">
        <v>1094</v>
      </c>
    </row>
    <row r="82" spans="1:29" ht="126" customHeight="1" x14ac:dyDescent="0.2">
      <c r="A82" s="794"/>
      <c r="B82" s="785">
        <v>79</v>
      </c>
      <c r="C82" s="183" t="s">
        <v>836</v>
      </c>
      <c r="D82" s="182" t="s">
        <v>125</v>
      </c>
      <c r="E82" s="420" t="s">
        <v>436</v>
      </c>
      <c r="F82" s="209" t="s">
        <v>283</v>
      </c>
      <c r="G82" s="178" t="s">
        <v>104</v>
      </c>
      <c r="H82" s="760" t="s">
        <v>19</v>
      </c>
      <c r="I82" s="190" t="s">
        <v>838</v>
      </c>
      <c r="J82" s="252" t="s">
        <v>529</v>
      </c>
      <c r="K82" s="257">
        <v>39524890.079999998</v>
      </c>
      <c r="L82" s="253" t="s">
        <v>1041</v>
      </c>
      <c r="M82" s="252" t="s">
        <v>1096</v>
      </c>
      <c r="N82" s="253"/>
      <c r="O82" s="838" t="s">
        <v>436</v>
      </c>
      <c r="P82" s="264">
        <v>39524890.079999998</v>
      </c>
      <c r="Q82" s="253" t="s">
        <v>1041</v>
      </c>
      <c r="R82" s="252" t="s">
        <v>1096</v>
      </c>
      <c r="S82" s="112"/>
      <c r="T82" s="112"/>
      <c r="V82" s="838" t="s">
        <v>436</v>
      </c>
      <c r="W82" s="209" t="s">
        <v>283</v>
      </c>
      <c r="X82" s="252" t="s">
        <v>104</v>
      </c>
      <c r="Y82" s="760" t="s">
        <v>19</v>
      </c>
      <c r="Z82" s="278" t="s">
        <v>838</v>
      </c>
      <c r="AA82" s="264">
        <v>39524890.079999998</v>
      </c>
      <c r="AB82" s="253" t="s">
        <v>1041</v>
      </c>
      <c r="AC82" s="252" t="s">
        <v>1096</v>
      </c>
    </row>
    <row r="83" spans="1:29" ht="126" customHeight="1" x14ac:dyDescent="0.2">
      <c r="A83" s="794"/>
      <c r="B83" s="785">
        <v>80</v>
      </c>
      <c r="C83" s="178" t="s">
        <v>445</v>
      </c>
      <c r="D83" s="179" t="s">
        <v>444</v>
      </c>
      <c r="E83" s="416" t="s">
        <v>446</v>
      </c>
      <c r="F83" s="863" t="s">
        <v>283</v>
      </c>
      <c r="G83" s="184" t="s">
        <v>326</v>
      </c>
      <c r="H83" s="812" t="s">
        <v>19</v>
      </c>
      <c r="I83" s="799" t="s">
        <v>839</v>
      </c>
      <c r="J83" s="187" t="s">
        <v>351</v>
      </c>
      <c r="K83" s="864">
        <v>277749612</v>
      </c>
      <c r="L83" s="253" t="s">
        <v>1007</v>
      </c>
      <c r="M83" s="252" t="s">
        <v>1096</v>
      </c>
      <c r="N83" s="253"/>
      <c r="O83" s="842" t="s">
        <v>446</v>
      </c>
      <c r="P83" s="865">
        <v>277749612</v>
      </c>
      <c r="Q83" s="253" t="s">
        <v>1007</v>
      </c>
      <c r="R83" s="252" t="s">
        <v>1096</v>
      </c>
      <c r="V83" s="842" t="s">
        <v>446</v>
      </c>
      <c r="W83" s="863" t="s">
        <v>283</v>
      </c>
      <c r="X83" s="281" t="s">
        <v>326</v>
      </c>
      <c r="Y83" s="812" t="s">
        <v>19</v>
      </c>
      <c r="Z83" s="803" t="s">
        <v>839</v>
      </c>
      <c r="AA83" s="865">
        <v>277749612</v>
      </c>
      <c r="AB83" s="253" t="s">
        <v>1007</v>
      </c>
      <c r="AC83" s="252" t="s">
        <v>1096</v>
      </c>
    </row>
    <row r="84" spans="1:29" ht="126" customHeight="1" x14ac:dyDescent="0.2">
      <c r="A84" s="794"/>
      <c r="B84" s="785">
        <v>81</v>
      </c>
      <c r="C84" s="866" t="s">
        <v>840</v>
      </c>
      <c r="D84" s="179" t="s">
        <v>444</v>
      </c>
      <c r="E84" s="260" t="s">
        <v>587</v>
      </c>
      <c r="F84" s="788" t="s">
        <v>105</v>
      </c>
      <c r="G84" s="183" t="s">
        <v>104</v>
      </c>
      <c r="H84" s="772" t="s">
        <v>19</v>
      </c>
      <c r="I84" s="208" t="s">
        <v>1465</v>
      </c>
      <c r="J84" s="867" t="s">
        <v>122</v>
      </c>
      <c r="K84" s="806">
        <v>35446662</v>
      </c>
      <c r="L84" s="253" t="s">
        <v>1042</v>
      </c>
      <c r="M84" s="252" t="s">
        <v>1101</v>
      </c>
      <c r="N84" s="253"/>
      <c r="O84" s="763" t="s">
        <v>587</v>
      </c>
      <c r="P84" s="859">
        <v>35446662</v>
      </c>
      <c r="Q84" s="253" t="s">
        <v>1042</v>
      </c>
      <c r="R84" s="252" t="s">
        <v>1101</v>
      </c>
      <c r="V84" s="763" t="s">
        <v>587</v>
      </c>
      <c r="W84" s="788" t="s">
        <v>105</v>
      </c>
      <c r="X84" s="788" t="s">
        <v>104</v>
      </c>
      <c r="Y84" s="772" t="s">
        <v>19</v>
      </c>
      <c r="Z84" s="276" t="s">
        <v>1465</v>
      </c>
      <c r="AA84" s="859">
        <v>35446662</v>
      </c>
      <c r="AB84" s="253" t="s">
        <v>1042</v>
      </c>
      <c r="AC84" s="252" t="s">
        <v>1101</v>
      </c>
    </row>
    <row r="85" spans="1:29" ht="126" customHeight="1" x14ac:dyDescent="0.2">
      <c r="A85" s="794"/>
      <c r="B85" s="785">
        <v>82</v>
      </c>
      <c r="C85" s="786" t="s">
        <v>592</v>
      </c>
      <c r="D85" s="188" t="s">
        <v>125</v>
      </c>
      <c r="E85" s="868" t="s">
        <v>593</v>
      </c>
      <c r="F85" s="252" t="s">
        <v>594</v>
      </c>
      <c r="G85" s="178" t="s">
        <v>104</v>
      </c>
      <c r="H85" s="179" t="s">
        <v>209</v>
      </c>
      <c r="I85" s="190" t="s">
        <v>595</v>
      </c>
      <c r="J85" s="252" t="s">
        <v>531</v>
      </c>
      <c r="K85" s="789">
        <v>13717300</v>
      </c>
      <c r="L85" s="253" t="s">
        <v>274</v>
      </c>
      <c r="M85" s="252" t="s">
        <v>1092</v>
      </c>
      <c r="N85" s="253"/>
      <c r="O85" s="869" t="s">
        <v>593</v>
      </c>
      <c r="P85" s="797">
        <v>13717300</v>
      </c>
      <c r="Q85" s="253" t="s">
        <v>274</v>
      </c>
      <c r="R85" s="252" t="s">
        <v>1092</v>
      </c>
      <c r="S85" s="112"/>
      <c r="T85" s="112"/>
      <c r="V85" s="869" t="s">
        <v>593</v>
      </c>
      <c r="W85" s="811" t="s">
        <v>594</v>
      </c>
      <c r="X85" s="252" t="s">
        <v>104</v>
      </c>
      <c r="Y85" s="277" t="s">
        <v>209</v>
      </c>
      <c r="Z85" s="278" t="s">
        <v>595</v>
      </c>
      <c r="AA85" s="797">
        <v>13717300</v>
      </c>
      <c r="AB85" s="253" t="s">
        <v>274</v>
      </c>
      <c r="AC85" s="252" t="s">
        <v>1092</v>
      </c>
    </row>
    <row r="86" spans="1:29" ht="126" customHeight="1" x14ac:dyDescent="0.2">
      <c r="A86" s="794"/>
      <c r="B86" s="785">
        <v>83</v>
      </c>
      <c r="C86" s="252" t="s">
        <v>453</v>
      </c>
      <c r="D86" s="252" t="s">
        <v>444</v>
      </c>
      <c r="E86" s="253" t="s">
        <v>904</v>
      </c>
      <c r="F86" s="281" t="s">
        <v>105</v>
      </c>
      <c r="G86" s="281" t="s">
        <v>104</v>
      </c>
      <c r="H86" s="812" t="s">
        <v>19</v>
      </c>
      <c r="I86" s="799" t="s">
        <v>947</v>
      </c>
      <c r="J86" s="187" t="s">
        <v>531</v>
      </c>
      <c r="K86" s="800">
        <v>143751881</v>
      </c>
      <c r="L86" s="253" t="s">
        <v>1042</v>
      </c>
      <c r="M86" s="252" t="s">
        <v>1095</v>
      </c>
      <c r="N86" s="253"/>
      <c r="O86" s="763" t="s">
        <v>904</v>
      </c>
      <c r="P86" s="819">
        <v>143751881</v>
      </c>
      <c r="Q86" s="253" t="s">
        <v>1042</v>
      </c>
      <c r="R86" s="252" t="s">
        <v>1095</v>
      </c>
      <c r="V86" s="763" t="s">
        <v>904</v>
      </c>
      <c r="W86" s="281" t="s">
        <v>105</v>
      </c>
      <c r="X86" s="281" t="s">
        <v>104</v>
      </c>
      <c r="Y86" s="812" t="s">
        <v>19</v>
      </c>
      <c r="Z86" s="803" t="s">
        <v>947</v>
      </c>
      <c r="AA86" s="819">
        <v>143751881</v>
      </c>
      <c r="AB86" s="253" t="s">
        <v>1042</v>
      </c>
      <c r="AC86" s="252" t="s">
        <v>1095</v>
      </c>
    </row>
    <row r="87" spans="1:29" s="415" customFormat="1" ht="126" customHeight="1" x14ac:dyDescent="0.2">
      <c r="A87" s="794"/>
      <c r="B87" s="785">
        <v>84</v>
      </c>
      <c r="C87" s="178" t="s">
        <v>486</v>
      </c>
      <c r="D87" s="179" t="s">
        <v>444</v>
      </c>
      <c r="E87" s="402" t="s">
        <v>473</v>
      </c>
      <c r="F87" s="252" t="s">
        <v>105</v>
      </c>
      <c r="G87" s="178" t="s">
        <v>104</v>
      </c>
      <c r="H87" s="760" t="s">
        <v>19</v>
      </c>
      <c r="I87" s="191" t="s">
        <v>715</v>
      </c>
      <c r="J87" s="857" t="s">
        <v>538</v>
      </c>
      <c r="K87" s="256">
        <v>298035719</v>
      </c>
      <c r="L87" s="253" t="s">
        <v>1042</v>
      </c>
      <c r="M87" s="252" t="s">
        <v>1101</v>
      </c>
      <c r="N87" s="253"/>
      <c r="O87" s="840" t="s">
        <v>473</v>
      </c>
      <c r="P87" s="264">
        <v>298035719</v>
      </c>
      <c r="Q87" s="253" t="s">
        <v>1042</v>
      </c>
      <c r="R87" s="252" t="s">
        <v>1101</v>
      </c>
      <c r="S87" s="414"/>
      <c r="T87" s="414"/>
      <c r="V87" s="840" t="s">
        <v>473</v>
      </c>
      <c r="W87" s="252" t="s">
        <v>105</v>
      </c>
      <c r="X87" s="252" t="s">
        <v>104</v>
      </c>
      <c r="Y87" s="760" t="s">
        <v>19</v>
      </c>
      <c r="Z87" s="191" t="s">
        <v>715</v>
      </c>
      <c r="AA87" s="264">
        <v>298035719</v>
      </c>
      <c r="AB87" s="253" t="s">
        <v>1042</v>
      </c>
      <c r="AC87" s="252" t="s">
        <v>1101</v>
      </c>
    </row>
    <row r="88" spans="1:29" s="415" customFormat="1" ht="126" customHeight="1" x14ac:dyDescent="0.2">
      <c r="A88" s="794"/>
      <c r="B88" s="785">
        <v>85</v>
      </c>
      <c r="C88" s="264" t="s">
        <v>609</v>
      </c>
      <c r="D88" s="178" t="s">
        <v>801</v>
      </c>
      <c r="E88" s="418" t="s">
        <v>908</v>
      </c>
      <c r="F88" s="264" t="s">
        <v>34</v>
      </c>
      <c r="G88" s="264" t="s">
        <v>104</v>
      </c>
      <c r="H88" s="264" t="s">
        <v>209</v>
      </c>
      <c r="I88" s="278" t="s">
        <v>948</v>
      </c>
      <c r="J88" s="857"/>
      <c r="K88" s="256">
        <v>198100871</v>
      </c>
      <c r="L88" s="253" t="s">
        <v>1042</v>
      </c>
      <c r="M88" s="252" t="s">
        <v>1092</v>
      </c>
      <c r="N88" s="253"/>
      <c r="O88" s="829" t="s">
        <v>908</v>
      </c>
      <c r="P88" s="264">
        <v>198100871</v>
      </c>
      <c r="Q88" s="253" t="s">
        <v>1042</v>
      </c>
      <c r="R88" s="252" t="s">
        <v>1092</v>
      </c>
      <c r="S88" s="414"/>
      <c r="T88" s="414"/>
      <c r="V88" s="829" t="s">
        <v>908</v>
      </c>
      <c r="W88" s="870" t="s">
        <v>34</v>
      </c>
      <c r="X88" s="264" t="s">
        <v>104</v>
      </c>
      <c r="Y88" s="264" t="s">
        <v>209</v>
      </c>
      <c r="Z88" s="278" t="s">
        <v>948</v>
      </c>
      <c r="AA88" s="264">
        <v>198100871</v>
      </c>
      <c r="AB88" s="253" t="s">
        <v>1042</v>
      </c>
      <c r="AC88" s="252" t="s">
        <v>1092</v>
      </c>
    </row>
    <row r="89" spans="1:29" s="415" customFormat="1" ht="126" customHeight="1" x14ac:dyDescent="0.2">
      <c r="A89" s="794"/>
      <c r="B89" s="785">
        <v>86</v>
      </c>
      <c r="C89" s="866" t="s">
        <v>655</v>
      </c>
      <c r="D89" s="871" t="s">
        <v>444</v>
      </c>
      <c r="E89" s="260" t="s">
        <v>653</v>
      </c>
      <c r="F89" s="871" t="s">
        <v>105</v>
      </c>
      <c r="G89" s="178" t="s">
        <v>104</v>
      </c>
      <c r="H89" s="760" t="s">
        <v>19</v>
      </c>
      <c r="I89" s="190" t="s">
        <v>949</v>
      </c>
      <c r="J89" s="804" t="s">
        <v>475</v>
      </c>
      <c r="K89" s="256">
        <v>72022243</v>
      </c>
      <c r="L89" s="253" t="s">
        <v>1042</v>
      </c>
      <c r="M89" s="252" t="s">
        <v>1101</v>
      </c>
      <c r="N89" s="253"/>
      <c r="O89" s="763" t="s">
        <v>653</v>
      </c>
      <c r="P89" s="797">
        <v>72022243</v>
      </c>
      <c r="Q89" s="253" t="s">
        <v>1042</v>
      </c>
      <c r="R89" s="252" t="s">
        <v>1101</v>
      </c>
      <c r="S89" s="414"/>
      <c r="T89" s="414"/>
      <c r="V89" s="763" t="s">
        <v>653</v>
      </c>
      <c r="W89" s="871" t="s">
        <v>105</v>
      </c>
      <c r="X89" s="252" t="s">
        <v>104</v>
      </c>
      <c r="Y89" s="760" t="s">
        <v>19</v>
      </c>
      <c r="Z89" s="278" t="s">
        <v>949</v>
      </c>
      <c r="AA89" s="797">
        <v>72022243</v>
      </c>
      <c r="AB89" s="253" t="s">
        <v>1042</v>
      </c>
      <c r="AC89" s="252" t="s">
        <v>1101</v>
      </c>
    </row>
    <row r="90" spans="1:29" s="415" customFormat="1" ht="126" customHeight="1" x14ac:dyDescent="0.2">
      <c r="A90" s="794"/>
      <c r="B90" s="785">
        <v>87</v>
      </c>
      <c r="C90" s="872" t="s">
        <v>951</v>
      </c>
      <c r="D90" s="179" t="s">
        <v>125</v>
      </c>
      <c r="E90" s="873" t="s">
        <v>644</v>
      </c>
      <c r="F90" s="874" t="s">
        <v>105</v>
      </c>
      <c r="G90" s="178" t="s">
        <v>324</v>
      </c>
      <c r="H90" s="760" t="s">
        <v>19</v>
      </c>
      <c r="I90" s="190" t="s">
        <v>950</v>
      </c>
      <c r="J90" s="186" t="s">
        <v>448</v>
      </c>
      <c r="K90" s="875">
        <v>166982308</v>
      </c>
      <c r="L90" s="253" t="s">
        <v>1042</v>
      </c>
      <c r="M90" s="252" t="s">
        <v>1101</v>
      </c>
      <c r="N90" s="253"/>
      <c r="O90" s="876" t="s">
        <v>644</v>
      </c>
      <c r="P90" s="877">
        <v>166982308</v>
      </c>
      <c r="Q90" s="253" t="s">
        <v>1042</v>
      </c>
      <c r="R90" s="252" t="s">
        <v>1101</v>
      </c>
      <c r="V90" s="876" t="s">
        <v>644</v>
      </c>
      <c r="W90" s="878" t="s">
        <v>105</v>
      </c>
      <c r="X90" s="252" t="s">
        <v>324</v>
      </c>
      <c r="Y90" s="760" t="s">
        <v>19</v>
      </c>
      <c r="Z90" s="278" t="s">
        <v>950</v>
      </c>
      <c r="AA90" s="877">
        <v>166982308</v>
      </c>
      <c r="AB90" s="253" t="s">
        <v>1042</v>
      </c>
      <c r="AC90" s="252" t="s">
        <v>1101</v>
      </c>
    </row>
    <row r="91" spans="1:29" s="415" customFormat="1" ht="126" customHeight="1" x14ac:dyDescent="0.2">
      <c r="A91" s="794"/>
      <c r="B91" s="785">
        <v>88</v>
      </c>
      <c r="C91" s="866" t="s">
        <v>1466</v>
      </c>
      <c r="D91" s="178" t="s">
        <v>534</v>
      </c>
      <c r="E91" s="879" t="s">
        <v>894</v>
      </c>
      <c r="F91" s="178" t="s">
        <v>283</v>
      </c>
      <c r="G91" s="178" t="s">
        <v>104</v>
      </c>
      <c r="H91" s="760" t="s">
        <v>19</v>
      </c>
      <c r="I91" s="190" t="s">
        <v>716</v>
      </c>
      <c r="J91" s="857" t="s">
        <v>448</v>
      </c>
      <c r="K91" s="256">
        <v>161805425</v>
      </c>
      <c r="L91" s="253" t="s">
        <v>1041</v>
      </c>
      <c r="M91" s="252" t="s">
        <v>1101</v>
      </c>
      <c r="N91" s="253"/>
      <c r="O91" s="880" t="s">
        <v>894</v>
      </c>
      <c r="P91" s="264">
        <v>161805425</v>
      </c>
      <c r="Q91" s="253" t="s">
        <v>1041</v>
      </c>
      <c r="R91" s="252" t="s">
        <v>1101</v>
      </c>
      <c r="S91" s="414"/>
      <c r="T91" s="414"/>
      <c r="V91" s="880" t="s">
        <v>894</v>
      </c>
      <c r="W91" s="252" t="s">
        <v>283</v>
      </c>
      <c r="X91" s="252" t="s">
        <v>104</v>
      </c>
      <c r="Y91" s="760" t="s">
        <v>19</v>
      </c>
      <c r="Z91" s="278" t="s">
        <v>716</v>
      </c>
      <c r="AA91" s="264">
        <v>161805425</v>
      </c>
      <c r="AB91" s="253" t="s">
        <v>1041</v>
      </c>
      <c r="AC91" s="252" t="s">
        <v>1101</v>
      </c>
    </row>
    <row r="92" spans="1:29" s="415" customFormat="1" ht="126" customHeight="1" x14ac:dyDescent="0.2">
      <c r="A92" s="794"/>
      <c r="B92" s="785">
        <v>89</v>
      </c>
      <c r="C92" s="866" t="s">
        <v>656</v>
      </c>
      <c r="D92" s="178" t="s">
        <v>444</v>
      </c>
      <c r="E92" s="260" t="s">
        <v>657</v>
      </c>
      <c r="F92" s="178" t="s">
        <v>105</v>
      </c>
      <c r="G92" s="178" t="s">
        <v>104</v>
      </c>
      <c r="H92" s="760" t="s">
        <v>19</v>
      </c>
      <c r="I92" s="190" t="s">
        <v>717</v>
      </c>
      <c r="J92" s="186" t="s">
        <v>350</v>
      </c>
      <c r="K92" s="256">
        <v>193918838</v>
      </c>
      <c r="L92" s="253" t="s">
        <v>1042</v>
      </c>
      <c r="M92" s="252" t="s">
        <v>1101</v>
      </c>
      <c r="N92" s="253"/>
      <c r="O92" s="763" t="s">
        <v>657</v>
      </c>
      <c r="P92" s="264">
        <v>193918838</v>
      </c>
      <c r="Q92" s="253" t="s">
        <v>1042</v>
      </c>
      <c r="R92" s="252" t="s">
        <v>1101</v>
      </c>
      <c r="S92" s="414"/>
      <c r="T92" s="414"/>
      <c r="V92" s="763" t="s">
        <v>657</v>
      </c>
      <c r="W92" s="252" t="s">
        <v>105</v>
      </c>
      <c r="X92" s="252" t="s">
        <v>104</v>
      </c>
      <c r="Y92" s="760" t="s">
        <v>19</v>
      </c>
      <c r="Z92" s="278" t="s">
        <v>717</v>
      </c>
      <c r="AA92" s="264">
        <v>193918838</v>
      </c>
      <c r="AB92" s="253" t="s">
        <v>1042</v>
      </c>
      <c r="AC92" s="252" t="s">
        <v>1101</v>
      </c>
    </row>
    <row r="93" spans="1:29" s="415" customFormat="1" ht="126" customHeight="1" x14ac:dyDescent="0.2">
      <c r="A93" s="794"/>
      <c r="B93" s="785">
        <v>90</v>
      </c>
      <c r="C93" s="866" t="s">
        <v>551</v>
      </c>
      <c r="D93" s="178" t="s">
        <v>444</v>
      </c>
      <c r="E93" s="260" t="s">
        <v>861</v>
      </c>
      <c r="F93" s="252" t="s">
        <v>283</v>
      </c>
      <c r="G93" s="178" t="s">
        <v>104</v>
      </c>
      <c r="H93" s="760" t="s">
        <v>19</v>
      </c>
      <c r="I93" s="190" t="s">
        <v>952</v>
      </c>
      <c r="J93" s="857" t="s">
        <v>586</v>
      </c>
      <c r="K93" s="256">
        <v>327626745.25999999</v>
      </c>
      <c r="L93" s="253" t="s">
        <v>1007</v>
      </c>
      <c r="M93" s="252" t="s">
        <v>1099</v>
      </c>
      <c r="N93" s="253"/>
      <c r="O93" s="763" t="s">
        <v>861</v>
      </c>
      <c r="P93" s="797">
        <v>327626745.25999999</v>
      </c>
      <c r="Q93" s="253" t="s">
        <v>1007</v>
      </c>
      <c r="R93" s="252" t="s">
        <v>1099</v>
      </c>
      <c r="S93" s="414"/>
      <c r="T93" s="414"/>
      <c r="V93" s="763" t="s">
        <v>861</v>
      </c>
      <c r="W93" s="252" t="s">
        <v>283</v>
      </c>
      <c r="X93" s="252" t="s">
        <v>104</v>
      </c>
      <c r="Y93" s="760" t="s">
        <v>19</v>
      </c>
      <c r="Z93" s="278" t="s">
        <v>952</v>
      </c>
      <c r="AA93" s="797">
        <v>327626745.25999999</v>
      </c>
      <c r="AB93" s="253" t="s">
        <v>1007</v>
      </c>
      <c r="AC93" s="252" t="s">
        <v>1099</v>
      </c>
    </row>
    <row r="94" spans="1:29" s="415" customFormat="1" ht="113.25" customHeight="1" x14ac:dyDescent="0.2">
      <c r="A94" s="794"/>
      <c r="B94" s="785">
        <v>91</v>
      </c>
      <c r="C94" s="866" t="s">
        <v>580</v>
      </c>
      <c r="D94" s="179" t="s">
        <v>444</v>
      </c>
      <c r="E94" s="873" t="s">
        <v>661</v>
      </c>
      <c r="F94" s="178" t="s">
        <v>106</v>
      </c>
      <c r="G94" s="178" t="s">
        <v>104</v>
      </c>
      <c r="H94" s="760" t="s">
        <v>19</v>
      </c>
      <c r="I94" s="190" t="s">
        <v>718</v>
      </c>
      <c r="J94" s="186" t="s">
        <v>658</v>
      </c>
      <c r="K94" s="256">
        <v>39404935</v>
      </c>
      <c r="L94" s="253" t="s">
        <v>1041</v>
      </c>
      <c r="M94" s="252" t="s">
        <v>1095</v>
      </c>
      <c r="N94" s="253"/>
      <c r="O94" s="861" t="s">
        <v>661</v>
      </c>
      <c r="P94" s="783">
        <v>39404935</v>
      </c>
      <c r="Q94" s="253" t="s">
        <v>1041</v>
      </c>
      <c r="R94" s="252" t="s">
        <v>1095</v>
      </c>
      <c r="S94" s="414"/>
      <c r="T94" s="414"/>
      <c r="V94" s="861" t="s">
        <v>661</v>
      </c>
      <c r="W94" s="252" t="s">
        <v>106</v>
      </c>
      <c r="X94" s="252" t="s">
        <v>104</v>
      </c>
      <c r="Y94" s="760" t="s">
        <v>19</v>
      </c>
      <c r="Z94" s="278" t="s">
        <v>718</v>
      </c>
      <c r="AA94" s="783">
        <v>39404935</v>
      </c>
      <c r="AB94" s="253" t="s">
        <v>1041</v>
      </c>
      <c r="AC94" s="252" t="s">
        <v>1095</v>
      </c>
    </row>
    <row r="95" spans="1:29" s="415" customFormat="1" ht="190.5" customHeight="1" x14ac:dyDescent="0.2">
      <c r="A95" s="794"/>
      <c r="B95" s="785">
        <v>92</v>
      </c>
      <c r="C95" s="866" t="s">
        <v>556</v>
      </c>
      <c r="D95" s="179" t="s">
        <v>444</v>
      </c>
      <c r="E95" s="873" t="s">
        <v>608</v>
      </c>
      <c r="F95" s="763" t="s">
        <v>105</v>
      </c>
      <c r="G95" s="178" t="s">
        <v>104</v>
      </c>
      <c r="H95" s="760" t="s">
        <v>19</v>
      </c>
      <c r="I95" s="191" t="s">
        <v>1467</v>
      </c>
      <c r="J95" s="186"/>
      <c r="K95" s="256">
        <v>296241766</v>
      </c>
      <c r="L95" s="253" t="s">
        <v>1042</v>
      </c>
      <c r="M95" s="252" t="s">
        <v>1092</v>
      </c>
      <c r="N95" s="253"/>
      <c r="O95" s="861" t="s">
        <v>608</v>
      </c>
      <c r="P95" s="797">
        <v>296241766</v>
      </c>
      <c r="Q95" s="253" t="s">
        <v>1042</v>
      </c>
      <c r="R95" s="252" t="s">
        <v>1092</v>
      </c>
      <c r="S95" s="414"/>
      <c r="T95" s="414"/>
      <c r="V95" s="861" t="s">
        <v>608</v>
      </c>
      <c r="W95" s="763" t="s">
        <v>105</v>
      </c>
      <c r="X95" s="252" t="s">
        <v>104</v>
      </c>
      <c r="Y95" s="760" t="s">
        <v>19</v>
      </c>
      <c r="Z95" s="191" t="s">
        <v>1467</v>
      </c>
      <c r="AA95" s="797">
        <v>296241766</v>
      </c>
      <c r="AB95" s="253" t="s">
        <v>1042</v>
      </c>
      <c r="AC95" s="252" t="s">
        <v>1092</v>
      </c>
    </row>
    <row r="96" spans="1:29" s="415" customFormat="1" ht="126" customHeight="1" x14ac:dyDescent="0.2">
      <c r="A96" s="794"/>
      <c r="B96" s="785">
        <v>93</v>
      </c>
      <c r="C96" s="178" t="s">
        <v>569</v>
      </c>
      <c r="D96" s="178" t="s">
        <v>444</v>
      </c>
      <c r="E96" s="260" t="s">
        <v>668</v>
      </c>
      <c r="F96" s="178" t="s">
        <v>669</v>
      </c>
      <c r="G96" s="178" t="s">
        <v>104</v>
      </c>
      <c r="H96" s="760" t="s">
        <v>19</v>
      </c>
      <c r="I96" s="190" t="s">
        <v>1468</v>
      </c>
      <c r="J96" s="186" t="s">
        <v>585</v>
      </c>
      <c r="K96" s="256">
        <v>40567925.909999996</v>
      </c>
      <c r="L96" s="253" t="s">
        <v>1007</v>
      </c>
      <c r="M96" s="252" t="s">
        <v>1099</v>
      </c>
      <c r="N96" s="253"/>
      <c r="O96" s="763" t="s">
        <v>668</v>
      </c>
      <c r="P96" s="797">
        <v>40567925.909999996</v>
      </c>
      <c r="Q96" s="253" t="s">
        <v>1007</v>
      </c>
      <c r="R96" s="252" t="s">
        <v>1099</v>
      </c>
      <c r="S96" s="414"/>
      <c r="T96" s="414"/>
      <c r="V96" s="763" t="s">
        <v>668</v>
      </c>
      <c r="W96" s="252" t="s">
        <v>669</v>
      </c>
      <c r="X96" s="252" t="s">
        <v>104</v>
      </c>
      <c r="Y96" s="760" t="s">
        <v>19</v>
      </c>
      <c r="Z96" s="278" t="s">
        <v>1468</v>
      </c>
      <c r="AA96" s="797">
        <v>40567925.909999996</v>
      </c>
      <c r="AB96" s="253" t="s">
        <v>1007</v>
      </c>
      <c r="AC96" s="252" t="s">
        <v>1099</v>
      </c>
    </row>
    <row r="97" spans="1:44" s="415" customFormat="1" ht="126" customHeight="1" x14ac:dyDescent="0.2">
      <c r="A97" s="794"/>
      <c r="B97" s="785">
        <v>94</v>
      </c>
      <c r="C97" s="178" t="s">
        <v>1469</v>
      </c>
      <c r="D97" s="178" t="s">
        <v>748</v>
      </c>
      <c r="E97" s="873" t="s">
        <v>803</v>
      </c>
      <c r="F97" s="178" t="s">
        <v>44</v>
      </c>
      <c r="G97" s="178" t="s">
        <v>43</v>
      </c>
      <c r="H97" s="760" t="s">
        <v>19</v>
      </c>
      <c r="I97" s="190" t="s">
        <v>1470</v>
      </c>
      <c r="J97" s="186"/>
      <c r="K97" s="256">
        <v>7261494</v>
      </c>
      <c r="L97" s="253" t="s">
        <v>274</v>
      </c>
      <c r="M97" s="252" t="s">
        <v>1092</v>
      </c>
      <c r="N97" s="253"/>
      <c r="O97" s="876" t="s">
        <v>803</v>
      </c>
      <c r="P97" s="257">
        <v>7261494</v>
      </c>
      <c r="Q97" s="253" t="s">
        <v>274</v>
      </c>
      <c r="R97" s="252" t="s">
        <v>1092</v>
      </c>
      <c r="S97" s="414"/>
      <c r="T97" s="414"/>
      <c r="V97" s="876" t="s">
        <v>803</v>
      </c>
      <c r="W97" s="252" t="s">
        <v>44</v>
      </c>
      <c r="X97" s="252" t="s">
        <v>43</v>
      </c>
      <c r="Y97" s="760" t="s">
        <v>19</v>
      </c>
      <c r="Z97" s="278" t="s">
        <v>1470</v>
      </c>
      <c r="AA97" s="257">
        <v>7261494</v>
      </c>
      <c r="AB97" s="253" t="s">
        <v>274</v>
      </c>
      <c r="AC97" s="252" t="s">
        <v>1092</v>
      </c>
    </row>
    <row r="98" spans="1:44" s="415" customFormat="1" ht="126" customHeight="1" x14ac:dyDescent="0.2">
      <c r="A98" s="794"/>
      <c r="B98" s="785">
        <v>95</v>
      </c>
      <c r="C98" s="178" t="s">
        <v>1471</v>
      </c>
      <c r="D98" s="178" t="s">
        <v>748</v>
      </c>
      <c r="E98" s="260" t="s">
        <v>317</v>
      </c>
      <c r="F98" s="178" t="s">
        <v>44</v>
      </c>
      <c r="G98" s="178" t="s">
        <v>43</v>
      </c>
      <c r="H98" s="760" t="s">
        <v>19</v>
      </c>
      <c r="I98" s="190" t="s">
        <v>1472</v>
      </c>
      <c r="J98" s="186" t="s">
        <v>698</v>
      </c>
      <c r="K98" s="256">
        <v>10331589</v>
      </c>
      <c r="L98" s="253" t="s">
        <v>274</v>
      </c>
      <c r="M98" s="252" t="s">
        <v>1092</v>
      </c>
      <c r="N98" s="253"/>
      <c r="O98" s="763" t="s">
        <v>317</v>
      </c>
      <c r="P98" s="257">
        <v>10331589</v>
      </c>
      <c r="Q98" s="253" t="s">
        <v>274</v>
      </c>
      <c r="R98" s="252" t="s">
        <v>1092</v>
      </c>
      <c r="S98" s="414"/>
      <c r="T98" s="414"/>
      <c r="V98" s="763" t="s">
        <v>317</v>
      </c>
      <c r="W98" s="252" t="s">
        <v>44</v>
      </c>
      <c r="X98" s="252" t="s">
        <v>43</v>
      </c>
      <c r="Y98" s="760" t="s">
        <v>19</v>
      </c>
      <c r="Z98" s="278" t="s">
        <v>1472</v>
      </c>
      <c r="AA98" s="257">
        <v>10331589</v>
      </c>
      <c r="AB98" s="253" t="s">
        <v>274</v>
      </c>
      <c r="AC98" s="252" t="s">
        <v>1092</v>
      </c>
    </row>
    <row r="99" spans="1:44" s="415" customFormat="1" ht="126" customHeight="1" x14ac:dyDescent="0.2">
      <c r="A99" s="794"/>
      <c r="B99" s="785">
        <v>96</v>
      </c>
      <c r="C99" s="178" t="s">
        <v>1473</v>
      </c>
      <c r="D99" s="178" t="s">
        <v>748</v>
      </c>
      <c r="E99" s="260" t="s">
        <v>624</v>
      </c>
      <c r="F99" s="178" t="s">
        <v>44</v>
      </c>
      <c r="G99" s="178" t="s">
        <v>43</v>
      </c>
      <c r="H99" s="760" t="s">
        <v>19</v>
      </c>
      <c r="I99" s="190" t="s">
        <v>1474</v>
      </c>
      <c r="J99" s="186" t="s">
        <v>699</v>
      </c>
      <c r="K99" s="256">
        <v>4941272</v>
      </c>
      <c r="L99" s="253" t="s">
        <v>274</v>
      </c>
      <c r="M99" s="252" t="s">
        <v>1092</v>
      </c>
      <c r="N99" s="253"/>
      <c r="O99" s="763" t="s">
        <v>624</v>
      </c>
      <c r="P99" s="881">
        <v>4941272</v>
      </c>
      <c r="Q99" s="253" t="s">
        <v>274</v>
      </c>
      <c r="R99" s="252" t="s">
        <v>1092</v>
      </c>
      <c r="S99" s="414"/>
      <c r="T99" s="414"/>
      <c r="V99" s="763" t="s">
        <v>624</v>
      </c>
      <c r="W99" s="252" t="s">
        <v>44</v>
      </c>
      <c r="X99" s="252" t="s">
        <v>43</v>
      </c>
      <c r="Y99" s="760" t="s">
        <v>19</v>
      </c>
      <c r="Z99" s="278" t="s">
        <v>1474</v>
      </c>
      <c r="AA99" s="881">
        <v>4941272</v>
      </c>
      <c r="AB99" s="253" t="s">
        <v>274</v>
      </c>
      <c r="AC99" s="252" t="s">
        <v>1092</v>
      </c>
    </row>
    <row r="100" spans="1:44" s="415" customFormat="1" ht="126" customHeight="1" x14ac:dyDescent="0.2">
      <c r="A100" s="794">
        <v>100</v>
      </c>
      <c r="B100" s="785">
        <v>97</v>
      </c>
      <c r="C100" s="882" t="s">
        <v>842</v>
      </c>
      <c r="D100" s="179" t="s">
        <v>444</v>
      </c>
      <c r="E100" s="260" t="s">
        <v>841</v>
      </c>
      <c r="F100" s="883" t="s">
        <v>105</v>
      </c>
      <c r="G100" s="178" t="s">
        <v>752</v>
      </c>
      <c r="H100" s="760" t="s">
        <v>19</v>
      </c>
      <c r="I100" s="884" t="s">
        <v>1475</v>
      </c>
      <c r="J100" s="186" t="s">
        <v>698</v>
      </c>
      <c r="K100" s="255">
        <v>73776855</v>
      </c>
      <c r="L100" s="253" t="s">
        <v>1042</v>
      </c>
      <c r="M100" s="252" t="s">
        <v>1092</v>
      </c>
      <c r="N100" s="253"/>
      <c r="O100" s="885" t="s">
        <v>841</v>
      </c>
      <c r="P100" s="877">
        <v>73776855</v>
      </c>
      <c r="Q100" s="253" t="s">
        <v>1042</v>
      </c>
      <c r="R100" s="252" t="s">
        <v>1092</v>
      </c>
      <c r="S100" s="414"/>
      <c r="T100" s="414"/>
      <c r="V100" s="885" t="s">
        <v>841</v>
      </c>
      <c r="W100" s="883" t="s">
        <v>105</v>
      </c>
      <c r="X100" s="252" t="s">
        <v>752</v>
      </c>
      <c r="Y100" s="760" t="s">
        <v>19</v>
      </c>
      <c r="Z100" s="886" t="s">
        <v>1475</v>
      </c>
      <c r="AA100" s="877">
        <v>73776855</v>
      </c>
      <c r="AB100" s="253" t="s">
        <v>1042</v>
      </c>
      <c r="AC100" s="252" t="s">
        <v>1092</v>
      </c>
    </row>
    <row r="101" spans="1:44" s="415" customFormat="1" ht="126" customHeight="1" x14ac:dyDescent="0.2">
      <c r="A101" s="794"/>
      <c r="B101" s="785">
        <v>98</v>
      </c>
      <c r="C101" s="887" t="s">
        <v>843</v>
      </c>
      <c r="D101" s="252" t="s">
        <v>444</v>
      </c>
      <c r="E101" s="253" t="s">
        <v>1034</v>
      </c>
      <c r="F101" s="883" t="s">
        <v>44</v>
      </c>
      <c r="G101" s="178" t="s">
        <v>752</v>
      </c>
      <c r="H101" s="760" t="s">
        <v>19</v>
      </c>
      <c r="I101" s="278" t="s">
        <v>1476</v>
      </c>
      <c r="J101" s="831" t="s">
        <v>698</v>
      </c>
      <c r="K101" s="256">
        <v>11456280</v>
      </c>
      <c r="L101" s="253" t="s">
        <v>274</v>
      </c>
      <c r="M101" s="252" t="s">
        <v>1092</v>
      </c>
      <c r="N101" s="253"/>
      <c r="O101" s="885" t="s">
        <v>1034</v>
      </c>
      <c r="P101" s="783">
        <v>11456280</v>
      </c>
      <c r="Q101" s="253" t="s">
        <v>274</v>
      </c>
      <c r="R101" s="252" t="s">
        <v>1092</v>
      </c>
      <c r="S101" s="414"/>
      <c r="T101" s="414"/>
      <c r="V101" s="885" t="s">
        <v>1034</v>
      </c>
      <c r="W101" s="883" t="s">
        <v>44</v>
      </c>
      <c r="X101" s="252" t="s">
        <v>752</v>
      </c>
      <c r="Y101" s="760" t="s">
        <v>19</v>
      </c>
      <c r="Z101" s="278" t="s">
        <v>1476</v>
      </c>
      <c r="AA101" s="783">
        <v>11456280</v>
      </c>
      <c r="AB101" s="253" t="s">
        <v>274</v>
      </c>
      <c r="AC101" s="252" t="s">
        <v>1092</v>
      </c>
    </row>
    <row r="102" spans="1:44" s="415" customFormat="1" ht="126" customHeight="1" x14ac:dyDescent="0.2">
      <c r="A102" s="794"/>
      <c r="B102" s="785">
        <v>99</v>
      </c>
      <c r="C102" s="866" t="s">
        <v>844</v>
      </c>
      <c r="D102" s="178" t="s">
        <v>444</v>
      </c>
      <c r="E102" s="260" t="s">
        <v>845</v>
      </c>
      <c r="F102" s="178" t="s">
        <v>105</v>
      </c>
      <c r="G102" s="178" t="s">
        <v>752</v>
      </c>
      <c r="H102" s="760" t="s">
        <v>19</v>
      </c>
      <c r="I102" s="190" t="s">
        <v>1477</v>
      </c>
      <c r="J102" s="831" t="s">
        <v>698</v>
      </c>
      <c r="K102" s="256">
        <v>143751881</v>
      </c>
      <c r="L102" s="253" t="s">
        <v>1042</v>
      </c>
      <c r="M102" s="252" t="s">
        <v>1092</v>
      </c>
      <c r="N102" s="253"/>
      <c r="O102" s="763" t="s">
        <v>845</v>
      </c>
      <c r="P102" s="797">
        <v>143751881</v>
      </c>
      <c r="Q102" s="253" t="s">
        <v>1042</v>
      </c>
      <c r="R102" s="252" t="s">
        <v>1092</v>
      </c>
      <c r="S102" s="414"/>
      <c r="T102" s="414"/>
      <c r="V102" s="763" t="s">
        <v>845</v>
      </c>
      <c r="W102" s="252" t="s">
        <v>105</v>
      </c>
      <c r="X102" s="252" t="s">
        <v>752</v>
      </c>
      <c r="Y102" s="760" t="s">
        <v>19</v>
      </c>
      <c r="Z102" s="278" t="s">
        <v>1477</v>
      </c>
      <c r="AA102" s="797">
        <v>143751881</v>
      </c>
      <c r="AB102" s="253" t="s">
        <v>1042</v>
      </c>
      <c r="AC102" s="252" t="s">
        <v>1092</v>
      </c>
    </row>
    <row r="103" spans="1:44" s="415" customFormat="1" ht="126" customHeight="1" x14ac:dyDescent="0.2">
      <c r="A103" s="794"/>
      <c r="B103" s="785">
        <v>100</v>
      </c>
      <c r="C103" s="866" t="s">
        <v>847</v>
      </c>
      <c r="D103" s="178" t="s">
        <v>444</v>
      </c>
      <c r="E103" s="260" t="s">
        <v>846</v>
      </c>
      <c r="F103" s="178" t="s">
        <v>283</v>
      </c>
      <c r="G103" s="178" t="s">
        <v>751</v>
      </c>
      <c r="H103" s="760" t="s">
        <v>19</v>
      </c>
      <c r="I103" s="191" t="s">
        <v>1478</v>
      </c>
      <c r="J103" s="186" t="s">
        <v>698</v>
      </c>
      <c r="K103" s="888">
        <v>1415048087</v>
      </c>
      <c r="L103" s="253" t="s">
        <v>1041</v>
      </c>
      <c r="M103" s="252" t="s">
        <v>1095</v>
      </c>
      <c r="N103" s="253"/>
      <c r="O103" s="763" t="s">
        <v>846</v>
      </c>
      <c r="P103" s="889">
        <v>1415048087</v>
      </c>
      <c r="Q103" s="253" t="s">
        <v>1041</v>
      </c>
      <c r="R103" s="252" t="s">
        <v>1095</v>
      </c>
      <c r="S103" s="414"/>
      <c r="T103" s="414"/>
      <c r="V103" s="763" t="s">
        <v>846</v>
      </c>
      <c r="W103" s="252" t="s">
        <v>283</v>
      </c>
      <c r="X103" s="252" t="s">
        <v>751</v>
      </c>
      <c r="Y103" s="760" t="s">
        <v>19</v>
      </c>
      <c r="Z103" s="191" t="s">
        <v>1478</v>
      </c>
      <c r="AA103" s="889">
        <v>1415048087</v>
      </c>
      <c r="AB103" s="253" t="s">
        <v>1041</v>
      </c>
      <c r="AC103" s="252" t="s">
        <v>1095</v>
      </c>
    </row>
    <row r="104" spans="1:44" s="415" customFormat="1" ht="126" customHeight="1" x14ac:dyDescent="0.2">
      <c r="A104" s="794"/>
      <c r="B104" s="785">
        <v>101</v>
      </c>
      <c r="C104" s="866" t="s">
        <v>852</v>
      </c>
      <c r="D104" s="179" t="s">
        <v>444</v>
      </c>
      <c r="E104" s="260" t="s">
        <v>582</v>
      </c>
      <c r="F104" s="277" t="s">
        <v>105</v>
      </c>
      <c r="G104" s="178" t="s">
        <v>752</v>
      </c>
      <c r="H104" s="760" t="s">
        <v>19</v>
      </c>
      <c r="I104" s="890" t="s">
        <v>1479</v>
      </c>
      <c r="J104" s="187" t="s">
        <v>698</v>
      </c>
      <c r="K104" s="256">
        <v>1081678925</v>
      </c>
      <c r="L104" s="253" t="s">
        <v>1042</v>
      </c>
      <c r="M104" s="252" t="s">
        <v>1096</v>
      </c>
      <c r="N104" s="253"/>
      <c r="O104" s="763" t="s">
        <v>582</v>
      </c>
      <c r="P104" s="264">
        <v>1081678925</v>
      </c>
      <c r="Q104" s="253" t="s">
        <v>1042</v>
      </c>
      <c r="R104" s="252" t="s">
        <v>1096</v>
      </c>
      <c r="S104" s="414"/>
      <c r="T104" s="414"/>
      <c r="V104" s="763" t="s">
        <v>582</v>
      </c>
      <c r="W104" s="277" t="s">
        <v>105</v>
      </c>
      <c r="X104" s="252" t="s">
        <v>752</v>
      </c>
      <c r="Y104" s="760" t="s">
        <v>19</v>
      </c>
      <c r="Z104" s="890" t="s">
        <v>1479</v>
      </c>
      <c r="AA104" s="264">
        <v>1081678925</v>
      </c>
      <c r="AB104" s="253" t="s">
        <v>1042</v>
      </c>
      <c r="AC104" s="252" t="s">
        <v>1096</v>
      </c>
    </row>
    <row r="105" spans="1:44" s="415" customFormat="1" ht="126" customHeight="1" x14ac:dyDescent="0.2">
      <c r="A105" s="794"/>
      <c r="B105" s="785">
        <v>102</v>
      </c>
      <c r="C105" s="866" t="s">
        <v>1480</v>
      </c>
      <c r="D105" s="179" t="s">
        <v>534</v>
      </c>
      <c r="E105" s="521" t="s">
        <v>622</v>
      </c>
      <c r="F105" s="183" t="s">
        <v>44</v>
      </c>
      <c r="G105" s="183" t="s">
        <v>752</v>
      </c>
      <c r="H105" s="772" t="s">
        <v>19</v>
      </c>
      <c r="I105" s="891" t="s">
        <v>1481</v>
      </c>
      <c r="J105" s="831" t="s">
        <v>698</v>
      </c>
      <c r="K105" s="806">
        <v>9807448</v>
      </c>
      <c r="L105" s="253" t="s">
        <v>274</v>
      </c>
      <c r="M105" s="252" t="s">
        <v>1100</v>
      </c>
      <c r="N105" s="253"/>
      <c r="O105" s="892" t="s">
        <v>622</v>
      </c>
      <c r="P105" s="893">
        <v>9807448</v>
      </c>
      <c r="Q105" s="253" t="s">
        <v>274</v>
      </c>
      <c r="R105" s="252" t="s">
        <v>1100</v>
      </c>
      <c r="S105" s="414"/>
      <c r="T105" s="414"/>
      <c r="V105" s="892" t="s">
        <v>622</v>
      </c>
      <c r="W105" s="788" t="s">
        <v>44</v>
      </c>
      <c r="X105" s="788" t="s">
        <v>752</v>
      </c>
      <c r="Y105" s="772" t="s">
        <v>19</v>
      </c>
      <c r="Z105" s="894" t="s">
        <v>1481</v>
      </c>
      <c r="AA105" s="893">
        <v>9807448</v>
      </c>
      <c r="AB105" s="253" t="s">
        <v>274</v>
      </c>
      <c r="AC105" s="252" t="s">
        <v>1100</v>
      </c>
    </row>
    <row r="106" spans="1:44" s="415" customFormat="1" ht="285" customHeight="1" x14ac:dyDescent="0.2">
      <c r="A106" s="794"/>
      <c r="B106" s="895">
        <v>103</v>
      </c>
      <c r="C106" s="288" t="s">
        <v>530</v>
      </c>
      <c r="D106" s="287" t="s">
        <v>125</v>
      </c>
      <c r="E106" s="421" t="s">
        <v>921</v>
      </c>
      <c r="F106" s="289" t="s">
        <v>105</v>
      </c>
      <c r="G106" s="289" t="s">
        <v>104</v>
      </c>
      <c r="H106" s="779" t="s">
        <v>19</v>
      </c>
      <c r="I106" s="290" t="s">
        <v>1482</v>
      </c>
      <c r="J106" s="896" t="s">
        <v>698</v>
      </c>
      <c r="K106" s="291">
        <v>92770194</v>
      </c>
      <c r="L106" s="253" t="s">
        <v>1042</v>
      </c>
      <c r="M106" s="769" t="s">
        <v>1093</v>
      </c>
      <c r="N106" s="253"/>
      <c r="O106" s="897" t="s">
        <v>921</v>
      </c>
      <c r="P106" s="180">
        <v>92770194</v>
      </c>
      <c r="Q106" s="253" t="s">
        <v>1042</v>
      </c>
      <c r="R106" s="252" t="s">
        <v>1102</v>
      </c>
      <c r="V106" s="897" t="s">
        <v>921</v>
      </c>
      <c r="W106" s="180" t="s">
        <v>105</v>
      </c>
      <c r="X106" s="180" t="s">
        <v>104</v>
      </c>
      <c r="Y106" s="760" t="s">
        <v>19</v>
      </c>
      <c r="Z106" s="279" t="s">
        <v>1482</v>
      </c>
      <c r="AA106" s="180">
        <v>92770194</v>
      </c>
      <c r="AB106" s="253" t="s">
        <v>1042</v>
      </c>
      <c r="AC106" s="252" t="s">
        <v>1102</v>
      </c>
    </row>
    <row r="107" spans="1:44" s="415" customFormat="1" ht="155.44999999999999" customHeight="1" x14ac:dyDescent="0.2">
      <c r="A107" s="898"/>
      <c r="B107" s="899">
        <v>104</v>
      </c>
      <c r="C107" s="181" t="s">
        <v>1345</v>
      </c>
      <c r="D107" s="182" t="s">
        <v>65</v>
      </c>
      <c r="E107" s="110" t="s">
        <v>64</v>
      </c>
      <c r="F107" s="178" t="s">
        <v>106</v>
      </c>
      <c r="G107" s="178" t="s">
        <v>63</v>
      </c>
      <c r="H107" s="178" t="s">
        <v>164</v>
      </c>
      <c r="I107" s="210" t="s">
        <v>1483</v>
      </c>
      <c r="J107" s="252" t="s">
        <v>698</v>
      </c>
      <c r="K107" s="257">
        <v>3371401494</v>
      </c>
      <c r="L107" s="253" t="s">
        <v>178</v>
      </c>
      <c r="M107" s="861" t="s">
        <v>1103</v>
      </c>
      <c r="N107" s="253"/>
      <c r="O107" s="796" t="s">
        <v>64</v>
      </c>
      <c r="P107" s="264">
        <v>3371401494</v>
      </c>
      <c r="Q107" s="253" t="s">
        <v>178</v>
      </c>
      <c r="R107" s="861" t="s">
        <v>1103</v>
      </c>
      <c r="V107" s="796" t="s">
        <v>64</v>
      </c>
      <c r="W107" s="252" t="s">
        <v>106</v>
      </c>
      <c r="X107" s="252" t="s">
        <v>63</v>
      </c>
      <c r="Y107" s="252" t="s">
        <v>164</v>
      </c>
      <c r="Z107" s="280" t="s">
        <v>1106</v>
      </c>
      <c r="AA107" s="264">
        <v>3371401494</v>
      </c>
      <c r="AB107" s="253" t="s">
        <v>178</v>
      </c>
      <c r="AC107" s="861" t="s">
        <v>1103</v>
      </c>
    </row>
    <row r="108" spans="1:44" s="415" customFormat="1" ht="126" customHeight="1" x14ac:dyDescent="0.2">
      <c r="A108" s="552"/>
      <c r="B108" s="785">
        <v>105</v>
      </c>
      <c r="C108" s="882" t="s">
        <v>863</v>
      </c>
      <c r="D108" s="179" t="s">
        <v>444</v>
      </c>
      <c r="E108" s="260" t="s">
        <v>518</v>
      </c>
      <c r="F108" s="178" t="s">
        <v>106</v>
      </c>
      <c r="G108" s="184" t="s">
        <v>63</v>
      </c>
      <c r="H108" s="812" t="s">
        <v>19</v>
      </c>
      <c r="I108" s="900" t="s">
        <v>1484</v>
      </c>
      <c r="J108" s="252" t="s">
        <v>698</v>
      </c>
      <c r="K108" s="901">
        <v>80487475</v>
      </c>
      <c r="L108" s="253" t="s">
        <v>1007</v>
      </c>
      <c r="M108" s="252" t="s">
        <v>1101</v>
      </c>
      <c r="N108" s="902"/>
      <c r="O108" s="763" t="s">
        <v>518</v>
      </c>
      <c r="P108" s="903">
        <v>80487475</v>
      </c>
      <c r="Q108" s="253" t="s">
        <v>1007</v>
      </c>
      <c r="R108" s="252" t="s">
        <v>1101</v>
      </c>
      <c r="S108" s="414"/>
      <c r="T108" s="414"/>
      <c r="V108" s="763" t="s">
        <v>518</v>
      </c>
      <c r="W108" s="252" t="s">
        <v>106</v>
      </c>
      <c r="X108" s="281" t="s">
        <v>63</v>
      </c>
      <c r="Y108" s="812" t="s">
        <v>19</v>
      </c>
      <c r="Z108" s="904" t="s">
        <v>1484</v>
      </c>
      <c r="AA108" s="903">
        <v>80487475</v>
      </c>
      <c r="AB108" s="253" t="s">
        <v>1007</v>
      </c>
      <c r="AC108" s="252" t="s">
        <v>1101</v>
      </c>
    </row>
    <row r="109" spans="1:44" s="794" customFormat="1" ht="126" customHeight="1" x14ac:dyDescent="0.2">
      <c r="B109" s="785">
        <v>106</v>
      </c>
      <c r="C109" s="866" t="s">
        <v>864</v>
      </c>
      <c r="D109" s="179" t="s">
        <v>444</v>
      </c>
      <c r="E109" s="521" t="s">
        <v>550</v>
      </c>
      <c r="F109" s="183" t="s">
        <v>44</v>
      </c>
      <c r="G109" s="183" t="s">
        <v>752</v>
      </c>
      <c r="H109" s="772" t="s">
        <v>19</v>
      </c>
      <c r="I109" s="891" t="s">
        <v>1485</v>
      </c>
      <c r="J109" s="187" t="s">
        <v>698</v>
      </c>
      <c r="K109" s="806">
        <v>959229834</v>
      </c>
      <c r="L109" s="253" t="s">
        <v>1007</v>
      </c>
      <c r="M109" s="252" t="s">
        <v>1096</v>
      </c>
      <c r="N109" s="253"/>
      <c r="O109" s="892" t="s">
        <v>550</v>
      </c>
      <c r="P109" s="859">
        <v>959229834</v>
      </c>
      <c r="Q109" s="253" t="s">
        <v>1007</v>
      </c>
      <c r="R109" s="252" t="s">
        <v>1096</v>
      </c>
      <c r="S109" s="905"/>
      <c r="T109" s="905"/>
      <c r="U109" s="906"/>
      <c r="V109" s="892" t="s">
        <v>550</v>
      </c>
      <c r="W109" s="788" t="s">
        <v>44</v>
      </c>
      <c r="X109" s="788" t="s">
        <v>752</v>
      </c>
      <c r="Y109" s="772" t="s">
        <v>19</v>
      </c>
      <c r="Z109" s="894" t="s">
        <v>1485</v>
      </c>
      <c r="AA109" s="859">
        <v>959229834</v>
      </c>
      <c r="AB109" s="253" t="s">
        <v>1007</v>
      </c>
      <c r="AC109" s="252" t="s">
        <v>1096</v>
      </c>
      <c r="AD109" s="906"/>
      <c r="AE109" s="906"/>
      <c r="AF109" s="906"/>
      <c r="AG109" s="906"/>
      <c r="AH109" s="906"/>
      <c r="AI109" s="906"/>
      <c r="AJ109" s="906"/>
      <c r="AK109" s="906"/>
      <c r="AL109" s="906"/>
      <c r="AM109" s="906"/>
      <c r="AN109" s="906"/>
      <c r="AO109" s="906"/>
      <c r="AP109" s="906"/>
      <c r="AQ109" s="906"/>
      <c r="AR109" s="906"/>
    </row>
    <row r="110" spans="1:44" s="906" customFormat="1" ht="126" customHeight="1" x14ac:dyDescent="0.2">
      <c r="A110" s="907"/>
      <c r="B110" s="908">
        <v>107</v>
      </c>
      <c r="C110" s="189" t="s">
        <v>440</v>
      </c>
      <c r="D110" s="188" t="s">
        <v>125</v>
      </c>
      <c r="E110" s="422" t="s">
        <v>166</v>
      </c>
      <c r="F110" s="178" t="s">
        <v>1048</v>
      </c>
      <c r="G110" s="178" t="s">
        <v>104</v>
      </c>
      <c r="H110" s="178" t="s">
        <v>167</v>
      </c>
      <c r="I110" s="207" t="s">
        <v>882</v>
      </c>
      <c r="J110" s="831" t="s">
        <v>698</v>
      </c>
      <c r="K110" s="258">
        <v>2083459425</v>
      </c>
      <c r="L110" s="253" t="s">
        <v>1041</v>
      </c>
      <c r="M110" s="252" t="s">
        <v>1092</v>
      </c>
      <c r="N110" s="253"/>
      <c r="O110" s="909" t="s">
        <v>166</v>
      </c>
      <c r="P110" s="265">
        <v>2083459425</v>
      </c>
      <c r="Q110" s="253" t="s">
        <v>1041</v>
      </c>
      <c r="R110" s="252" t="s">
        <v>1092</v>
      </c>
      <c r="V110" s="909" t="s">
        <v>166</v>
      </c>
      <c r="W110" s="252" t="s">
        <v>1048</v>
      </c>
      <c r="X110" s="252" t="s">
        <v>104</v>
      </c>
      <c r="Y110" s="252" t="s">
        <v>167</v>
      </c>
      <c r="Z110" s="279" t="s">
        <v>882</v>
      </c>
      <c r="AA110" s="265">
        <v>2083459425</v>
      </c>
      <c r="AB110" s="253" t="s">
        <v>1041</v>
      </c>
      <c r="AC110" s="252" t="s">
        <v>1092</v>
      </c>
    </row>
    <row r="111" spans="1:44" s="906" customFormat="1" ht="126" customHeight="1" x14ac:dyDescent="0.2">
      <c r="A111" s="910">
        <v>2019</v>
      </c>
      <c r="B111" s="911">
        <v>108</v>
      </c>
      <c r="C111" s="912" t="s">
        <v>900</v>
      </c>
      <c r="D111" s="913" t="s">
        <v>444</v>
      </c>
      <c r="E111" s="521" t="s">
        <v>899</v>
      </c>
      <c r="F111" s="914" t="s">
        <v>283</v>
      </c>
      <c r="G111" s="915" t="s">
        <v>104</v>
      </c>
      <c r="H111" s="915" t="s">
        <v>363</v>
      </c>
      <c r="I111" s="916" t="s">
        <v>1486</v>
      </c>
      <c r="J111" s="914" t="s">
        <v>698</v>
      </c>
      <c r="K111" s="917">
        <v>10264998803</v>
      </c>
      <c r="L111" s="253" t="s">
        <v>1041</v>
      </c>
      <c r="M111" s="213" t="s">
        <v>1096</v>
      </c>
      <c r="N111" s="918"/>
      <c r="O111" s="919" t="s">
        <v>899</v>
      </c>
      <c r="P111" s="920">
        <v>10264998803</v>
      </c>
      <c r="Q111" s="253" t="s">
        <v>1041</v>
      </c>
      <c r="R111" s="252" t="s">
        <v>1096</v>
      </c>
      <c r="S111" s="905"/>
      <c r="T111" s="905"/>
      <c r="V111" s="919" t="s">
        <v>899</v>
      </c>
      <c r="W111" s="914" t="s">
        <v>283</v>
      </c>
      <c r="X111" s="915" t="s">
        <v>104</v>
      </c>
      <c r="Y111" s="915" t="s">
        <v>363</v>
      </c>
      <c r="Z111" s="921" t="s">
        <v>1487</v>
      </c>
      <c r="AA111" s="920">
        <v>10264998803</v>
      </c>
      <c r="AB111" s="253" t="s">
        <v>1041</v>
      </c>
      <c r="AC111" s="252" t="s">
        <v>1096</v>
      </c>
    </row>
    <row r="112" spans="1:44" s="906" customFormat="1" ht="241.5" customHeight="1" x14ac:dyDescent="0.2">
      <c r="A112" s="910">
        <v>2019</v>
      </c>
      <c r="B112" s="911">
        <v>109</v>
      </c>
      <c r="C112" s="201" t="s">
        <v>892</v>
      </c>
      <c r="D112" s="141" t="s">
        <v>444</v>
      </c>
      <c r="E112" s="260" t="s">
        <v>600</v>
      </c>
      <c r="F112" s="156" t="s">
        <v>294</v>
      </c>
      <c r="G112" s="156" t="s">
        <v>751</v>
      </c>
      <c r="H112" s="922" t="s">
        <v>19</v>
      </c>
      <c r="I112" s="215" t="s">
        <v>1488</v>
      </c>
      <c r="J112" s="923" t="s">
        <v>698</v>
      </c>
      <c r="K112" s="254">
        <v>758756984</v>
      </c>
      <c r="L112" s="253" t="s">
        <v>1041</v>
      </c>
      <c r="M112" s="213" t="s">
        <v>1095</v>
      </c>
      <c r="N112" s="253"/>
      <c r="O112" s="924" t="s">
        <v>600</v>
      </c>
      <c r="P112" s="266">
        <v>758756984</v>
      </c>
      <c r="Q112" s="253" t="s">
        <v>1041</v>
      </c>
      <c r="R112" s="252" t="s">
        <v>1095</v>
      </c>
      <c r="S112" s="905"/>
      <c r="T112" s="905"/>
      <c r="V112" s="924" t="s">
        <v>600</v>
      </c>
      <c r="W112" s="213" t="s">
        <v>294</v>
      </c>
      <c r="X112" s="213" t="s">
        <v>751</v>
      </c>
      <c r="Y112" s="922" t="s">
        <v>19</v>
      </c>
      <c r="Z112" s="211" t="s">
        <v>1488</v>
      </c>
      <c r="AA112" s="266">
        <v>758756984</v>
      </c>
      <c r="AB112" s="253" t="s">
        <v>1041</v>
      </c>
      <c r="AC112" s="252" t="s">
        <v>1095</v>
      </c>
    </row>
    <row r="113" spans="1:29" s="906" customFormat="1" ht="126" customHeight="1" x14ac:dyDescent="0.2">
      <c r="A113" s="910">
        <v>2019</v>
      </c>
      <c r="B113" s="925">
        <v>110</v>
      </c>
      <c r="C113" s="201" t="s">
        <v>895</v>
      </c>
      <c r="D113" s="141" t="s">
        <v>444</v>
      </c>
      <c r="E113" s="260" t="s">
        <v>750</v>
      </c>
      <c r="F113" s="156" t="s">
        <v>105</v>
      </c>
      <c r="G113" s="156" t="s">
        <v>751</v>
      </c>
      <c r="H113" s="922" t="s">
        <v>19</v>
      </c>
      <c r="I113" s="215" t="s">
        <v>896</v>
      </c>
      <c r="J113" s="926" t="s">
        <v>698</v>
      </c>
      <c r="K113" s="254">
        <v>458950562</v>
      </c>
      <c r="L113" s="253" t="s">
        <v>1042</v>
      </c>
      <c r="M113" s="213" t="s">
        <v>1104</v>
      </c>
      <c r="N113" s="253"/>
      <c r="O113" s="924" t="s">
        <v>750</v>
      </c>
      <c r="P113" s="266">
        <v>458950562</v>
      </c>
      <c r="Q113" s="253" t="s">
        <v>1042</v>
      </c>
      <c r="R113" s="213" t="s">
        <v>1104</v>
      </c>
      <c r="S113" s="905"/>
      <c r="T113" s="905"/>
      <c r="V113" s="924" t="s">
        <v>750</v>
      </c>
      <c r="W113" s="213" t="s">
        <v>105</v>
      </c>
      <c r="X113" s="213" t="s">
        <v>751</v>
      </c>
      <c r="Y113" s="922" t="s">
        <v>19</v>
      </c>
      <c r="Z113" s="211" t="s">
        <v>896</v>
      </c>
      <c r="AA113" s="266">
        <v>458950562</v>
      </c>
      <c r="AB113" s="253" t="s">
        <v>1042</v>
      </c>
      <c r="AC113" s="213" t="s">
        <v>1104</v>
      </c>
    </row>
    <row r="114" spans="1:29" s="906" customFormat="1" ht="126" customHeight="1" x14ac:dyDescent="0.2">
      <c r="A114" s="910">
        <v>2019</v>
      </c>
      <c r="B114" s="925">
        <v>111</v>
      </c>
      <c r="C114" s="201" t="s">
        <v>905</v>
      </c>
      <c r="D114" s="141" t="s">
        <v>444</v>
      </c>
      <c r="E114" s="260" t="s">
        <v>906</v>
      </c>
      <c r="F114" s="156" t="s">
        <v>105</v>
      </c>
      <c r="G114" s="156" t="s">
        <v>751</v>
      </c>
      <c r="H114" s="922" t="s">
        <v>19</v>
      </c>
      <c r="I114" s="215" t="s">
        <v>1489</v>
      </c>
      <c r="J114" s="926" t="s">
        <v>698</v>
      </c>
      <c r="K114" s="254">
        <v>117919673</v>
      </c>
      <c r="L114" s="253" t="s">
        <v>1042</v>
      </c>
      <c r="M114" s="213" t="s">
        <v>1101</v>
      </c>
      <c r="N114" s="253"/>
      <c r="O114" s="924" t="s">
        <v>906</v>
      </c>
      <c r="P114" s="927">
        <v>117919673</v>
      </c>
      <c r="Q114" s="253" t="s">
        <v>1042</v>
      </c>
      <c r="R114" s="213" t="s">
        <v>1101</v>
      </c>
      <c r="S114" s="905"/>
      <c r="T114" s="905"/>
      <c r="V114" s="924" t="s">
        <v>906</v>
      </c>
      <c r="W114" s="213" t="s">
        <v>105</v>
      </c>
      <c r="X114" s="213" t="s">
        <v>751</v>
      </c>
      <c r="Y114" s="922" t="s">
        <v>19</v>
      </c>
      <c r="Z114" s="211" t="s">
        <v>1489</v>
      </c>
      <c r="AA114" s="927">
        <v>117919673</v>
      </c>
      <c r="AB114" s="253" t="s">
        <v>1042</v>
      </c>
      <c r="AC114" s="213" t="s">
        <v>1101</v>
      </c>
    </row>
    <row r="115" spans="1:29" s="906" customFormat="1" ht="126" customHeight="1" x14ac:dyDescent="0.2">
      <c r="A115" s="910">
        <v>2019</v>
      </c>
      <c r="B115" s="928">
        <v>112</v>
      </c>
      <c r="C115" s="201" t="s">
        <v>907</v>
      </c>
      <c r="D115" s="141" t="s">
        <v>444</v>
      </c>
      <c r="E115" s="521" t="s">
        <v>588</v>
      </c>
      <c r="F115" s="156" t="s">
        <v>105</v>
      </c>
      <c r="G115" s="156" t="s">
        <v>751</v>
      </c>
      <c r="H115" s="922" t="s">
        <v>19</v>
      </c>
      <c r="I115" s="929" t="s">
        <v>1490</v>
      </c>
      <c r="J115" s="926" t="s">
        <v>698</v>
      </c>
      <c r="K115" s="254">
        <v>122260945</v>
      </c>
      <c r="L115" s="253" t="s">
        <v>1042</v>
      </c>
      <c r="M115" s="213" t="s">
        <v>1101</v>
      </c>
      <c r="N115" s="253"/>
      <c r="O115" s="919" t="s">
        <v>588</v>
      </c>
      <c r="P115" s="266">
        <v>122260945</v>
      </c>
      <c r="Q115" s="253" t="s">
        <v>1042</v>
      </c>
      <c r="R115" s="213" t="s">
        <v>1101</v>
      </c>
      <c r="S115" s="905"/>
      <c r="T115" s="905"/>
      <c r="V115" s="919" t="s">
        <v>588</v>
      </c>
      <c r="W115" s="213" t="s">
        <v>105</v>
      </c>
      <c r="X115" s="213" t="s">
        <v>751</v>
      </c>
      <c r="Y115" s="922" t="s">
        <v>19</v>
      </c>
      <c r="Z115" s="929" t="s">
        <v>1490</v>
      </c>
      <c r="AA115" s="266">
        <v>122260945</v>
      </c>
      <c r="AB115" s="253" t="s">
        <v>1042</v>
      </c>
      <c r="AC115" s="213" t="s">
        <v>1101</v>
      </c>
    </row>
    <row r="116" spans="1:29" s="906" customFormat="1" ht="126" customHeight="1" x14ac:dyDescent="0.2">
      <c r="A116" s="910">
        <v>2019</v>
      </c>
      <c r="B116" s="911">
        <v>113</v>
      </c>
      <c r="C116" s="141" t="s">
        <v>690</v>
      </c>
      <c r="D116" s="141" t="s">
        <v>444</v>
      </c>
      <c r="E116" s="402" t="s">
        <v>691</v>
      </c>
      <c r="F116" s="156" t="s">
        <v>105</v>
      </c>
      <c r="G116" s="156" t="s">
        <v>751</v>
      </c>
      <c r="H116" s="922" t="s">
        <v>19</v>
      </c>
      <c r="I116" s="930" t="s">
        <v>1491</v>
      </c>
      <c r="J116" s="926" t="s">
        <v>698</v>
      </c>
      <c r="K116" s="931">
        <v>122705925</v>
      </c>
      <c r="L116" s="253" t="s">
        <v>1042</v>
      </c>
      <c r="M116" s="213" t="s">
        <v>1101</v>
      </c>
      <c r="N116" s="253"/>
      <c r="O116" s="932" t="s">
        <v>691</v>
      </c>
      <c r="P116" s="933">
        <v>122705925</v>
      </c>
      <c r="Q116" s="253" t="s">
        <v>1042</v>
      </c>
      <c r="R116" s="213" t="s">
        <v>1101</v>
      </c>
      <c r="S116" s="905"/>
      <c r="T116" s="905"/>
      <c r="V116" s="932" t="s">
        <v>691</v>
      </c>
      <c r="W116" s="213" t="s">
        <v>105</v>
      </c>
      <c r="X116" s="213" t="s">
        <v>751</v>
      </c>
      <c r="Y116" s="922" t="s">
        <v>19</v>
      </c>
      <c r="Z116" s="934" t="s">
        <v>1491</v>
      </c>
      <c r="AA116" s="933">
        <v>122705925</v>
      </c>
      <c r="AB116" s="253" t="s">
        <v>1042</v>
      </c>
      <c r="AC116" s="213" t="s">
        <v>1101</v>
      </c>
    </row>
    <row r="117" spans="1:29" s="906" customFormat="1" ht="126" customHeight="1" x14ac:dyDescent="0.2">
      <c r="A117" s="910">
        <v>2019</v>
      </c>
      <c r="B117" s="911">
        <v>114</v>
      </c>
      <c r="C117" s="201" t="s">
        <v>911</v>
      </c>
      <c r="D117" s="141" t="s">
        <v>444</v>
      </c>
      <c r="E117" s="406" t="s">
        <v>579</v>
      </c>
      <c r="F117" s="156" t="s">
        <v>692</v>
      </c>
      <c r="G117" s="156" t="s">
        <v>751</v>
      </c>
      <c r="H117" s="922" t="s">
        <v>19</v>
      </c>
      <c r="I117" s="215" t="s">
        <v>1492</v>
      </c>
      <c r="J117" s="926" t="s">
        <v>698</v>
      </c>
      <c r="K117" s="254">
        <v>26467259390</v>
      </c>
      <c r="L117" s="253" t="s">
        <v>1042</v>
      </c>
      <c r="M117" s="213" t="s">
        <v>1096</v>
      </c>
      <c r="N117" s="253"/>
      <c r="O117" s="935" t="s">
        <v>579</v>
      </c>
      <c r="P117" s="936">
        <v>26467259390</v>
      </c>
      <c r="Q117" s="253" t="s">
        <v>1042</v>
      </c>
      <c r="R117" s="252" t="s">
        <v>1096</v>
      </c>
      <c r="S117" s="905"/>
      <c r="T117" s="905"/>
      <c r="V117" s="935" t="s">
        <v>579</v>
      </c>
      <c r="W117" s="213" t="s">
        <v>692</v>
      </c>
      <c r="X117" s="213" t="s">
        <v>751</v>
      </c>
      <c r="Y117" s="922" t="s">
        <v>19</v>
      </c>
      <c r="Z117" s="211" t="s">
        <v>1492</v>
      </c>
      <c r="AA117" s="936">
        <v>26467259390</v>
      </c>
      <c r="AB117" s="253" t="s">
        <v>1042</v>
      </c>
      <c r="AC117" s="252" t="s">
        <v>1096</v>
      </c>
    </row>
    <row r="118" spans="1:29" s="906" customFormat="1" ht="126" customHeight="1" x14ac:dyDescent="0.2">
      <c r="A118" s="910">
        <v>2019</v>
      </c>
      <c r="B118" s="925">
        <v>115</v>
      </c>
      <c r="C118" s="201" t="s">
        <v>915</v>
      </c>
      <c r="D118" s="141" t="s">
        <v>444</v>
      </c>
      <c r="E118" s="406" t="s">
        <v>919</v>
      </c>
      <c r="F118" s="937" t="s">
        <v>283</v>
      </c>
      <c r="G118" s="156" t="s">
        <v>751</v>
      </c>
      <c r="H118" s="922" t="s">
        <v>19</v>
      </c>
      <c r="I118" s="938" t="s">
        <v>1493</v>
      </c>
      <c r="J118" s="926" t="s">
        <v>698</v>
      </c>
      <c r="K118" s="917">
        <v>1696090875.52</v>
      </c>
      <c r="L118" s="253" t="s">
        <v>1007</v>
      </c>
      <c r="M118" s="213" t="s">
        <v>1096</v>
      </c>
      <c r="N118" s="939"/>
      <c r="O118" s="935" t="s">
        <v>919</v>
      </c>
      <c r="P118" s="940">
        <v>1696090875.52</v>
      </c>
      <c r="Q118" s="253" t="s">
        <v>1007</v>
      </c>
      <c r="R118" s="252" t="s">
        <v>1096</v>
      </c>
      <c r="S118" s="905"/>
      <c r="T118" s="905"/>
      <c r="V118" s="935" t="s">
        <v>919</v>
      </c>
      <c r="W118" s="914" t="s">
        <v>283</v>
      </c>
      <c r="X118" s="213" t="s">
        <v>751</v>
      </c>
      <c r="Y118" s="922" t="s">
        <v>19</v>
      </c>
      <c r="Z118" s="938" t="s">
        <v>1493</v>
      </c>
      <c r="AA118" s="940">
        <v>1696090875.52</v>
      </c>
      <c r="AB118" s="253" t="s">
        <v>1007</v>
      </c>
      <c r="AC118" s="252" t="s">
        <v>1096</v>
      </c>
    </row>
    <row r="119" spans="1:29" s="906" customFormat="1" ht="126" customHeight="1" x14ac:dyDescent="0.2">
      <c r="A119" s="910">
        <v>2019</v>
      </c>
      <c r="B119" s="941">
        <v>116</v>
      </c>
      <c r="C119" s="942" t="s">
        <v>918</v>
      </c>
      <c r="D119" s="141" t="s">
        <v>444</v>
      </c>
      <c r="E119" s="406" t="s">
        <v>542</v>
      </c>
      <c r="F119" s="156" t="s">
        <v>106</v>
      </c>
      <c r="G119" s="156" t="s">
        <v>752</v>
      </c>
      <c r="H119" s="922" t="s">
        <v>19</v>
      </c>
      <c r="I119" s="943" t="s">
        <v>1494</v>
      </c>
      <c r="J119" s="926" t="s">
        <v>698</v>
      </c>
      <c r="K119" s="944">
        <v>269520719</v>
      </c>
      <c r="L119" s="253" t="s">
        <v>1007</v>
      </c>
      <c r="M119" s="213" t="s">
        <v>1096</v>
      </c>
      <c r="N119" s="939"/>
      <c r="O119" s="935" t="s">
        <v>542</v>
      </c>
      <c r="P119" s="945">
        <v>269520719</v>
      </c>
      <c r="Q119" s="253" t="s">
        <v>1007</v>
      </c>
      <c r="R119" s="252" t="s">
        <v>1096</v>
      </c>
      <c r="S119" s="905"/>
      <c r="T119" s="905"/>
      <c r="V119" s="935" t="s">
        <v>542</v>
      </c>
      <c r="W119" s="252" t="s">
        <v>106</v>
      </c>
      <c r="X119" s="213" t="s">
        <v>752</v>
      </c>
      <c r="Y119" s="922" t="s">
        <v>19</v>
      </c>
      <c r="Z119" s="946" t="s">
        <v>1494</v>
      </c>
      <c r="AA119" s="945">
        <v>269520719</v>
      </c>
      <c r="AB119" s="253" t="s">
        <v>1007</v>
      </c>
      <c r="AC119" s="252" t="s">
        <v>1096</v>
      </c>
    </row>
    <row r="120" spans="1:29" s="906" customFormat="1" ht="126" customHeight="1" x14ac:dyDescent="0.2">
      <c r="A120" s="910">
        <v>2019</v>
      </c>
      <c r="B120" s="941">
        <v>117</v>
      </c>
      <c r="C120" s="213" t="s">
        <v>923</v>
      </c>
      <c r="D120" s="141" t="s">
        <v>444</v>
      </c>
      <c r="E120" s="260" t="s">
        <v>535</v>
      </c>
      <c r="F120" s="156" t="s">
        <v>106</v>
      </c>
      <c r="G120" s="156" t="s">
        <v>752</v>
      </c>
      <c r="H120" s="922" t="s">
        <v>19</v>
      </c>
      <c r="I120" s="947" t="s">
        <v>1495</v>
      </c>
      <c r="J120" s="926" t="s">
        <v>698</v>
      </c>
      <c r="K120" s="931">
        <v>215521400</v>
      </c>
      <c r="L120" s="253" t="s">
        <v>1007</v>
      </c>
      <c r="M120" s="213" t="s">
        <v>1096</v>
      </c>
      <c r="N120" s="939"/>
      <c r="O120" s="924" t="s">
        <v>535</v>
      </c>
      <c r="P120" s="948">
        <v>215521400</v>
      </c>
      <c r="Q120" s="253" t="s">
        <v>1007</v>
      </c>
      <c r="R120" s="252" t="s">
        <v>1096</v>
      </c>
      <c r="S120" s="905"/>
      <c r="T120" s="905"/>
      <c r="V120" s="924" t="s">
        <v>535</v>
      </c>
      <c r="W120" s="252" t="s">
        <v>106</v>
      </c>
      <c r="X120" s="213" t="s">
        <v>752</v>
      </c>
      <c r="Y120" s="922" t="s">
        <v>19</v>
      </c>
      <c r="Z120" s="949" t="s">
        <v>1495</v>
      </c>
      <c r="AA120" s="948">
        <v>215521400</v>
      </c>
      <c r="AB120" s="253" t="s">
        <v>1007</v>
      </c>
      <c r="AC120" s="252" t="s">
        <v>1096</v>
      </c>
    </row>
    <row r="121" spans="1:29" s="906" customFormat="1" ht="126" customHeight="1" x14ac:dyDescent="0.2">
      <c r="A121" s="910">
        <v>2019</v>
      </c>
      <c r="B121" s="950">
        <v>118</v>
      </c>
      <c r="C121" s="141" t="s">
        <v>492</v>
      </c>
      <c r="D121" s="141" t="s">
        <v>444</v>
      </c>
      <c r="E121" s="260" t="s">
        <v>493</v>
      </c>
      <c r="F121" s="156" t="s">
        <v>106</v>
      </c>
      <c r="G121" s="156" t="s">
        <v>752</v>
      </c>
      <c r="H121" s="922" t="s">
        <v>19</v>
      </c>
      <c r="I121" s="930" t="s">
        <v>1496</v>
      </c>
      <c r="J121" s="926" t="s">
        <v>698</v>
      </c>
      <c r="K121" s="951">
        <v>2598812200</v>
      </c>
      <c r="L121" s="253" t="s">
        <v>1007</v>
      </c>
      <c r="M121" s="213" t="s">
        <v>1096</v>
      </c>
      <c r="N121" s="253"/>
      <c r="O121" s="924" t="s">
        <v>493</v>
      </c>
      <c r="P121" s="952">
        <v>2598812200</v>
      </c>
      <c r="Q121" s="253" t="s">
        <v>1007</v>
      </c>
      <c r="R121" s="252" t="s">
        <v>1096</v>
      </c>
      <c r="S121" s="905"/>
      <c r="T121" s="905"/>
      <c r="V121" s="924" t="s">
        <v>493</v>
      </c>
      <c r="W121" s="252" t="s">
        <v>106</v>
      </c>
      <c r="X121" s="213" t="s">
        <v>752</v>
      </c>
      <c r="Y121" s="922" t="s">
        <v>19</v>
      </c>
      <c r="Z121" s="934" t="s">
        <v>1496</v>
      </c>
      <c r="AA121" s="952">
        <v>2598812200</v>
      </c>
      <c r="AB121" s="253" t="s">
        <v>1007</v>
      </c>
      <c r="AC121" s="252" t="s">
        <v>1096</v>
      </c>
    </row>
    <row r="122" spans="1:29" s="906" customFormat="1" ht="126" customHeight="1" x14ac:dyDescent="0.2">
      <c r="A122" s="910">
        <v>2019</v>
      </c>
      <c r="B122" s="950">
        <v>119</v>
      </c>
      <c r="C122" s="156" t="s">
        <v>746</v>
      </c>
      <c r="D122" s="953" t="s">
        <v>444</v>
      </c>
      <c r="E122" s="260" t="s">
        <v>747</v>
      </c>
      <c r="F122" s="213" t="s">
        <v>105</v>
      </c>
      <c r="G122" s="156" t="s">
        <v>751</v>
      </c>
      <c r="H122" s="922" t="s">
        <v>19</v>
      </c>
      <c r="I122" s="929" t="s">
        <v>1497</v>
      </c>
      <c r="J122" s="926" t="s">
        <v>698</v>
      </c>
      <c r="K122" s="254">
        <v>1</v>
      </c>
      <c r="L122" s="253" t="s">
        <v>1007</v>
      </c>
      <c r="M122" s="213" t="s">
        <v>1096</v>
      </c>
      <c r="N122" s="253"/>
      <c r="O122" s="924" t="s">
        <v>747</v>
      </c>
      <c r="P122" s="936">
        <v>1</v>
      </c>
      <c r="Q122" s="253" t="s">
        <v>1007</v>
      </c>
      <c r="R122" s="252" t="s">
        <v>1096</v>
      </c>
      <c r="S122" s="905"/>
      <c r="T122" s="905"/>
      <c r="V122" s="924" t="s">
        <v>747</v>
      </c>
      <c r="W122" s="213" t="s">
        <v>105</v>
      </c>
      <c r="X122" s="213" t="s">
        <v>751</v>
      </c>
      <c r="Y122" s="922" t="s">
        <v>19</v>
      </c>
      <c r="Z122" s="929" t="s">
        <v>1497</v>
      </c>
      <c r="AA122" s="936">
        <v>1</v>
      </c>
      <c r="AB122" s="253" t="s">
        <v>1007</v>
      </c>
      <c r="AC122" s="252" t="s">
        <v>1096</v>
      </c>
    </row>
    <row r="123" spans="1:29" s="906" customFormat="1" ht="126" customHeight="1" x14ac:dyDescent="0.2">
      <c r="A123" s="910">
        <v>2019</v>
      </c>
      <c r="B123" s="950">
        <v>120</v>
      </c>
      <c r="C123" s="156" t="s">
        <v>1498</v>
      </c>
      <c r="D123" s="141" t="s">
        <v>444</v>
      </c>
      <c r="E123" s="412" t="s">
        <v>679</v>
      </c>
      <c r="F123" s="213" t="s">
        <v>44</v>
      </c>
      <c r="G123" s="156" t="s">
        <v>751</v>
      </c>
      <c r="H123" s="922" t="s">
        <v>19</v>
      </c>
      <c r="I123" s="954" t="s">
        <v>1499</v>
      </c>
      <c r="J123" s="926" t="s">
        <v>698</v>
      </c>
      <c r="K123" s="254">
        <v>952566927</v>
      </c>
      <c r="L123" s="253" t="s">
        <v>1041</v>
      </c>
      <c r="M123" s="213" t="s">
        <v>1096</v>
      </c>
      <c r="N123" s="253"/>
      <c r="O123" s="214" t="s">
        <v>679</v>
      </c>
      <c r="P123" s="266">
        <v>952566927</v>
      </c>
      <c r="Q123" s="253" t="s">
        <v>1041</v>
      </c>
      <c r="R123" s="252" t="s">
        <v>1096</v>
      </c>
      <c r="S123" s="905"/>
      <c r="T123" s="905"/>
      <c r="V123" s="214" t="s">
        <v>679</v>
      </c>
      <c r="W123" s="955"/>
      <c r="X123" s="213" t="s">
        <v>751</v>
      </c>
      <c r="Y123" s="922" t="s">
        <v>19</v>
      </c>
      <c r="Z123" s="956" t="s">
        <v>1499</v>
      </c>
      <c r="AA123" s="266">
        <v>952566927</v>
      </c>
      <c r="AB123" s="253" t="s">
        <v>1041</v>
      </c>
      <c r="AC123" s="252" t="s">
        <v>1096</v>
      </c>
    </row>
    <row r="124" spans="1:29" s="906" customFormat="1" ht="126" customHeight="1" x14ac:dyDescent="0.2">
      <c r="A124" s="910">
        <v>2019</v>
      </c>
      <c r="B124" s="950">
        <v>121</v>
      </c>
      <c r="C124" s="141" t="s">
        <v>495</v>
      </c>
      <c r="D124" s="141" t="s">
        <v>444</v>
      </c>
      <c r="E124" s="412" t="s">
        <v>992</v>
      </c>
      <c r="F124" s="199" t="s">
        <v>105</v>
      </c>
      <c r="G124" s="156" t="s">
        <v>751</v>
      </c>
      <c r="H124" s="950" t="s">
        <v>310</v>
      </c>
      <c r="I124" s="930" t="s">
        <v>1500</v>
      </c>
      <c r="J124" s="926" t="s">
        <v>698</v>
      </c>
      <c r="K124" s="931">
        <v>4641194090</v>
      </c>
      <c r="L124" s="253" t="s">
        <v>1007</v>
      </c>
      <c r="M124" s="213" t="s">
        <v>1096</v>
      </c>
      <c r="N124" s="253"/>
      <c r="O124" s="214" t="s">
        <v>992</v>
      </c>
      <c r="P124" s="948">
        <v>4641194090</v>
      </c>
      <c r="Q124" s="253" t="s">
        <v>1007</v>
      </c>
      <c r="R124" s="252" t="s">
        <v>1096</v>
      </c>
      <c r="S124" s="905"/>
      <c r="T124" s="905"/>
      <c r="V124" s="214" t="s">
        <v>992</v>
      </c>
      <c r="W124" s="957" t="s">
        <v>105</v>
      </c>
      <c r="X124" s="213" t="s">
        <v>751</v>
      </c>
      <c r="Y124" s="958" t="s">
        <v>310</v>
      </c>
      <c r="Z124" s="934" t="s">
        <v>1500</v>
      </c>
      <c r="AA124" s="948">
        <v>4641194090</v>
      </c>
      <c r="AB124" s="253" t="s">
        <v>1007</v>
      </c>
      <c r="AC124" s="252" t="s">
        <v>1096</v>
      </c>
    </row>
    <row r="125" spans="1:29" s="906" customFormat="1" ht="180.75" customHeight="1" x14ac:dyDescent="0.2">
      <c r="A125" s="910">
        <v>2019</v>
      </c>
      <c r="B125" s="959">
        <v>122</v>
      </c>
      <c r="C125" s="960" t="s">
        <v>962</v>
      </c>
      <c r="D125" s="141" t="s">
        <v>444</v>
      </c>
      <c r="E125" s="412" t="s">
        <v>490</v>
      </c>
      <c r="F125" s="199" t="s">
        <v>283</v>
      </c>
      <c r="G125" s="156" t="s">
        <v>751</v>
      </c>
      <c r="H125" s="922" t="s">
        <v>19</v>
      </c>
      <c r="I125" s="930" t="s">
        <v>1501</v>
      </c>
      <c r="J125" s="926" t="s">
        <v>698</v>
      </c>
      <c r="K125" s="961">
        <v>6267448682</v>
      </c>
      <c r="L125" s="253" t="s">
        <v>1007</v>
      </c>
      <c r="M125" s="213" t="s">
        <v>1096</v>
      </c>
      <c r="N125" s="253"/>
      <c r="O125" s="214" t="s">
        <v>490</v>
      </c>
      <c r="P125" s="962">
        <v>6267448682</v>
      </c>
      <c r="Q125" s="253" t="s">
        <v>1007</v>
      </c>
      <c r="R125" s="252" t="s">
        <v>1096</v>
      </c>
      <c r="S125" s="905"/>
      <c r="T125" s="905"/>
      <c r="V125" s="214" t="s">
        <v>490</v>
      </c>
      <c r="W125" s="957" t="s">
        <v>283</v>
      </c>
      <c r="X125" s="213" t="s">
        <v>751</v>
      </c>
      <c r="Y125" s="922" t="s">
        <v>19</v>
      </c>
      <c r="Z125" s="934" t="s">
        <v>1501</v>
      </c>
      <c r="AA125" s="962">
        <v>6267448682</v>
      </c>
      <c r="AB125" s="253" t="s">
        <v>1007</v>
      </c>
      <c r="AC125" s="252" t="s">
        <v>1096</v>
      </c>
    </row>
    <row r="126" spans="1:29" s="906" customFormat="1" ht="376.5" customHeight="1" x14ac:dyDescent="0.2">
      <c r="A126" s="963">
        <v>2019</v>
      </c>
      <c r="B126" s="959">
        <v>123</v>
      </c>
      <c r="C126" s="942" t="s">
        <v>961</v>
      </c>
      <c r="D126" s="141" t="s">
        <v>444</v>
      </c>
      <c r="E126" s="412" t="s">
        <v>1021</v>
      </c>
      <c r="F126" s="964" t="s">
        <v>105</v>
      </c>
      <c r="G126" s="965" t="s">
        <v>751</v>
      </c>
      <c r="H126" s="959" t="s">
        <v>180</v>
      </c>
      <c r="I126" s="966" t="s">
        <v>1502</v>
      </c>
      <c r="J126" s="926" t="s">
        <v>698</v>
      </c>
      <c r="K126" s="961">
        <v>223280888</v>
      </c>
      <c r="L126" s="253" t="s">
        <v>1042</v>
      </c>
      <c r="M126" s="213" t="s">
        <v>1092</v>
      </c>
      <c r="N126" s="253"/>
      <c r="O126" s="214" t="s">
        <v>1021</v>
      </c>
      <c r="P126" s="967">
        <v>223280888</v>
      </c>
      <c r="Q126" s="253" t="s">
        <v>1042</v>
      </c>
      <c r="R126" s="252" t="s">
        <v>1092</v>
      </c>
      <c r="S126" s="905"/>
      <c r="T126" s="905"/>
      <c r="V126" s="214" t="s">
        <v>1021</v>
      </c>
      <c r="W126" s="968" t="s">
        <v>105</v>
      </c>
      <c r="X126" s="969" t="s">
        <v>751</v>
      </c>
      <c r="Y126" s="970" t="s">
        <v>180</v>
      </c>
      <c r="Z126" s="966" t="s">
        <v>1502</v>
      </c>
      <c r="AA126" s="967">
        <v>223280888</v>
      </c>
      <c r="AB126" s="253" t="s">
        <v>1042</v>
      </c>
      <c r="AC126" s="252" t="s">
        <v>1092</v>
      </c>
    </row>
    <row r="127" spans="1:29" s="906" customFormat="1" ht="126" customHeight="1" x14ac:dyDescent="0.2">
      <c r="A127" s="963">
        <v>2019</v>
      </c>
      <c r="B127" s="959">
        <v>124</v>
      </c>
      <c r="C127" s="197" t="s">
        <v>441</v>
      </c>
      <c r="D127" s="198" t="s">
        <v>125</v>
      </c>
      <c r="E127" s="423" t="s">
        <v>971</v>
      </c>
      <c r="F127" s="199" t="s">
        <v>105</v>
      </c>
      <c r="G127" s="156" t="s">
        <v>104</v>
      </c>
      <c r="H127" s="950" t="s">
        <v>180</v>
      </c>
      <c r="I127" s="211" t="s">
        <v>972</v>
      </c>
      <c r="J127" s="971" t="s">
        <v>698</v>
      </c>
      <c r="K127" s="972">
        <v>1182500519</v>
      </c>
      <c r="L127" s="253" t="s">
        <v>178</v>
      </c>
      <c r="M127" s="213" t="s">
        <v>1092</v>
      </c>
      <c r="N127" s="253"/>
      <c r="O127" s="973" t="s">
        <v>971</v>
      </c>
      <c r="P127" s="974">
        <v>1182500519</v>
      </c>
      <c r="Q127" s="213" t="s">
        <v>178</v>
      </c>
      <c r="R127" s="252" t="s">
        <v>1092</v>
      </c>
      <c r="V127" s="973" t="s">
        <v>971</v>
      </c>
      <c r="W127" s="199" t="s">
        <v>105</v>
      </c>
      <c r="X127" s="213" t="s">
        <v>104</v>
      </c>
      <c r="Y127" s="958" t="s">
        <v>180</v>
      </c>
      <c r="Z127" s="211" t="s">
        <v>972</v>
      </c>
      <c r="AA127" s="974">
        <v>1182500519</v>
      </c>
      <c r="AB127" s="213" t="s">
        <v>178</v>
      </c>
      <c r="AC127" s="252" t="s">
        <v>1092</v>
      </c>
    </row>
    <row r="128" spans="1:29" s="906" customFormat="1" ht="256.5" customHeight="1" x14ac:dyDescent="0.2">
      <c r="A128" s="910">
        <v>2019</v>
      </c>
      <c r="B128" s="959">
        <v>125</v>
      </c>
      <c r="C128" s="201" t="s">
        <v>973</v>
      </c>
      <c r="D128" s="198" t="s">
        <v>444</v>
      </c>
      <c r="E128" s="521" t="s">
        <v>660</v>
      </c>
      <c r="F128" s="156" t="s">
        <v>106</v>
      </c>
      <c r="G128" s="937" t="s">
        <v>752</v>
      </c>
      <c r="H128" s="975" t="s">
        <v>19</v>
      </c>
      <c r="I128" s="976" t="s">
        <v>1503</v>
      </c>
      <c r="J128" s="213" t="s">
        <v>698</v>
      </c>
      <c r="K128" s="977">
        <v>1630201620</v>
      </c>
      <c r="L128" s="253" t="s">
        <v>1007</v>
      </c>
      <c r="M128" s="213" t="s">
        <v>1096</v>
      </c>
      <c r="N128" s="978"/>
      <c r="O128" s="919" t="s">
        <v>660</v>
      </c>
      <c r="P128" s="979">
        <v>1630201620</v>
      </c>
      <c r="Q128" s="253" t="s">
        <v>1007</v>
      </c>
      <c r="R128" s="252" t="s">
        <v>1096</v>
      </c>
      <c r="S128" s="905"/>
      <c r="T128" s="905"/>
      <c r="V128" s="919" t="s">
        <v>660</v>
      </c>
      <c r="W128" s="252" t="s">
        <v>106</v>
      </c>
      <c r="X128" s="914" t="s">
        <v>752</v>
      </c>
      <c r="Y128" s="975" t="s">
        <v>19</v>
      </c>
      <c r="Z128" s="980" t="s">
        <v>1503</v>
      </c>
      <c r="AA128" s="979">
        <v>1630201620</v>
      </c>
      <c r="AB128" s="253" t="s">
        <v>1007</v>
      </c>
      <c r="AC128" s="252" t="s">
        <v>1096</v>
      </c>
    </row>
    <row r="129" spans="1:29" s="906" customFormat="1" ht="126" customHeight="1" x14ac:dyDescent="0.2">
      <c r="A129" s="910">
        <v>2019</v>
      </c>
      <c r="B129" s="959">
        <v>126</v>
      </c>
      <c r="C129" s="965" t="s">
        <v>1206</v>
      </c>
      <c r="D129" s="198" t="s">
        <v>444</v>
      </c>
      <c r="E129" s="521" t="s">
        <v>974</v>
      </c>
      <c r="F129" s="965" t="s">
        <v>105</v>
      </c>
      <c r="G129" s="156" t="s">
        <v>752</v>
      </c>
      <c r="H129" s="922" t="s">
        <v>19</v>
      </c>
      <c r="I129" s="981" t="s">
        <v>1207</v>
      </c>
      <c r="J129" s="923" t="s">
        <v>698</v>
      </c>
      <c r="K129" s="944">
        <v>41631806</v>
      </c>
      <c r="L129" s="253" t="s">
        <v>1007</v>
      </c>
      <c r="M129" s="213" t="s">
        <v>1096</v>
      </c>
      <c r="N129" s="253"/>
      <c r="O129" s="919" t="s">
        <v>974</v>
      </c>
      <c r="P129" s="945">
        <v>41631806</v>
      </c>
      <c r="Q129" s="253" t="s">
        <v>1007</v>
      </c>
      <c r="R129" s="252" t="s">
        <v>1096</v>
      </c>
      <c r="S129" s="905"/>
      <c r="T129" s="905"/>
      <c r="V129" s="919" t="s">
        <v>974</v>
      </c>
      <c r="W129" s="969" t="s">
        <v>105</v>
      </c>
      <c r="X129" s="213" t="s">
        <v>752</v>
      </c>
      <c r="Y129" s="922" t="s">
        <v>19</v>
      </c>
      <c r="Z129" s="966"/>
      <c r="AA129" s="945">
        <v>41631806</v>
      </c>
      <c r="AB129" s="253" t="s">
        <v>1007</v>
      </c>
      <c r="AC129" s="252" t="s">
        <v>1096</v>
      </c>
    </row>
    <row r="130" spans="1:29" s="906" customFormat="1" ht="126" customHeight="1" x14ac:dyDescent="0.2">
      <c r="A130" s="910">
        <v>2019</v>
      </c>
      <c r="B130" s="959">
        <v>127</v>
      </c>
      <c r="C130" s="965" t="s">
        <v>975</v>
      </c>
      <c r="D130" s="198" t="s">
        <v>444</v>
      </c>
      <c r="E130" s="521" t="s">
        <v>627</v>
      </c>
      <c r="F130" s="965" t="s">
        <v>692</v>
      </c>
      <c r="G130" s="156" t="s">
        <v>752</v>
      </c>
      <c r="H130" s="922" t="s">
        <v>19</v>
      </c>
      <c r="I130" s="982" t="s">
        <v>1504</v>
      </c>
      <c r="J130" s="926" t="s">
        <v>698</v>
      </c>
      <c r="K130" s="983">
        <v>1</v>
      </c>
      <c r="L130" s="253" t="s">
        <v>1007</v>
      </c>
      <c r="M130" s="213" t="s">
        <v>1101</v>
      </c>
      <c r="N130" s="253"/>
      <c r="O130" s="919" t="s">
        <v>627</v>
      </c>
      <c r="P130" s="984">
        <v>1</v>
      </c>
      <c r="Q130" s="253" t="s">
        <v>1007</v>
      </c>
      <c r="R130" s="213" t="s">
        <v>1101</v>
      </c>
      <c r="S130" s="905"/>
      <c r="T130" s="905"/>
      <c r="V130" s="919" t="s">
        <v>627</v>
      </c>
      <c r="W130" s="969" t="s">
        <v>692</v>
      </c>
      <c r="X130" s="213" t="s">
        <v>752</v>
      </c>
      <c r="Y130" s="922" t="s">
        <v>19</v>
      </c>
      <c r="Z130" s="985" t="s">
        <v>1504</v>
      </c>
      <c r="AA130" s="984">
        <v>1</v>
      </c>
      <c r="AB130" s="253" t="s">
        <v>1007</v>
      </c>
      <c r="AC130" s="213" t="s">
        <v>1101</v>
      </c>
    </row>
    <row r="131" spans="1:29" s="906" customFormat="1" ht="126" customHeight="1" x14ac:dyDescent="0.2">
      <c r="A131" s="910">
        <v>2019</v>
      </c>
      <c r="B131" s="950">
        <v>128</v>
      </c>
      <c r="C131" s="201" t="s">
        <v>977</v>
      </c>
      <c r="D131" s="141" t="s">
        <v>444</v>
      </c>
      <c r="E131" s="412" t="s">
        <v>676</v>
      </c>
      <c r="F131" s="213" t="s">
        <v>105</v>
      </c>
      <c r="G131" s="156" t="s">
        <v>751</v>
      </c>
      <c r="H131" s="922" t="s">
        <v>19</v>
      </c>
      <c r="I131" s="215" t="s">
        <v>1505</v>
      </c>
      <c r="J131" s="926" t="s">
        <v>698</v>
      </c>
      <c r="K131" s="254">
        <v>2090906775</v>
      </c>
      <c r="L131" s="253" t="s">
        <v>1042</v>
      </c>
      <c r="M131" s="213" t="s">
        <v>1101</v>
      </c>
      <c r="N131" s="253"/>
      <c r="O131" s="214" t="s">
        <v>676</v>
      </c>
      <c r="P131" s="986">
        <v>2090906775</v>
      </c>
      <c r="Q131" s="253" t="s">
        <v>1042</v>
      </c>
      <c r="R131" s="213" t="s">
        <v>1101</v>
      </c>
      <c r="S131" s="905"/>
      <c r="T131" s="905"/>
      <c r="V131" s="214" t="s">
        <v>676</v>
      </c>
      <c r="W131" s="213" t="s">
        <v>105</v>
      </c>
      <c r="X131" s="213" t="s">
        <v>751</v>
      </c>
      <c r="Y131" s="922" t="s">
        <v>19</v>
      </c>
      <c r="Z131" s="211" t="s">
        <v>1505</v>
      </c>
      <c r="AA131" s="986">
        <v>2090906775</v>
      </c>
      <c r="AB131" s="253" t="s">
        <v>1042</v>
      </c>
      <c r="AC131" s="213" t="s">
        <v>1101</v>
      </c>
    </row>
    <row r="132" spans="1:29" s="906" customFormat="1" ht="162.75" customHeight="1" x14ac:dyDescent="0.2">
      <c r="A132" s="910">
        <v>2019</v>
      </c>
      <c r="B132" s="987">
        <v>129</v>
      </c>
      <c r="C132" s="156" t="s">
        <v>995</v>
      </c>
      <c r="D132" s="156" t="s">
        <v>444</v>
      </c>
      <c r="E132" s="412" t="s">
        <v>959</v>
      </c>
      <c r="F132" s="156" t="s">
        <v>1048</v>
      </c>
      <c r="G132" s="156" t="s">
        <v>751</v>
      </c>
      <c r="H132" s="922" t="s">
        <v>19</v>
      </c>
      <c r="I132" s="215" t="s">
        <v>980</v>
      </c>
      <c r="J132" s="213" t="s">
        <v>698</v>
      </c>
      <c r="K132" s="254">
        <v>1192529345</v>
      </c>
      <c r="L132" s="253" t="s">
        <v>178</v>
      </c>
      <c r="M132" s="213" t="s">
        <v>1104</v>
      </c>
      <c r="N132" s="253"/>
      <c r="O132" s="199" t="s">
        <v>959</v>
      </c>
      <c r="P132" s="266">
        <v>1192529345</v>
      </c>
      <c r="Q132" s="213" t="s">
        <v>178</v>
      </c>
      <c r="R132" s="213" t="s">
        <v>1104</v>
      </c>
      <c r="S132" s="905"/>
      <c r="T132" s="905"/>
      <c r="V132" s="199" t="s">
        <v>959</v>
      </c>
      <c r="W132" s="252" t="s">
        <v>1048</v>
      </c>
      <c r="X132" s="213" t="s">
        <v>751</v>
      </c>
      <c r="Y132" s="922" t="s">
        <v>19</v>
      </c>
      <c r="Z132" s="211" t="s">
        <v>980</v>
      </c>
      <c r="AA132" s="266">
        <v>1192529345</v>
      </c>
      <c r="AB132" s="213" t="s">
        <v>178</v>
      </c>
      <c r="AC132" s="213" t="s">
        <v>1104</v>
      </c>
    </row>
    <row r="133" spans="1:29" s="906" customFormat="1" ht="109.5" customHeight="1" x14ac:dyDescent="0.2">
      <c r="A133" s="910">
        <v>2019</v>
      </c>
      <c r="B133" s="959">
        <v>130</v>
      </c>
      <c r="C133" s="156" t="s">
        <v>996</v>
      </c>
      <c r="D133" s="156" t="s">
        <v>444</v>
      </c>
      <c r="E133" s="412" t="s">
        <v>959</v>
      </c>
      <c r="F133" s="156" t="s">
        <v>1048</v>
      </c>
      <c r="G133" s="156" t="s">
        <v>751</v>
      </c>
      <c r="H133" s="922" t="s">
        <v>19</v>
      </c>
      <c r="I133" s="215" t="s">
        <v>981</v>
      </c>
      <c r="J133" s="213" t="s">
        <v>698</v>
      </c>
      <c r="K133" s="254">
        <v>892472197</v>
      </c>
      <c r="L133" s="253" t="s">
        <v>178</v>
      </c>
      <c r="M133" s="213" t="s">
        <v>1104</v>
      </c>
      <c r="N133" s="253"/>
      <c r="O133" s="199" t="s">
        <v>959</v>
      </c>
      <c r="P133" s="267">
        <v>892472197</v>
      </c>
      <c r="Q133" s="213" t="s">
        <v>178</v>
      </c>
      <c r="R133" s="213" t="s">
        <v>1104</v>
      </c>
      <c r="S133" s="905"/>
      <c r="T133" s="905"/>
      <c r="V133" s="199" t="s">
        <v>959</v>
      </c>
      <c r="W133" s="252" t="s">
        <v>1048</v>
      </c>
      <c r="X133" s="213" t="s">
        <v>751</v>
      </c>
      <c r="Y133" s="922" t="s">
        <v>19</v>
      </c>
      <c r="Z133" s="211" t="s">
        <v>981</v>
      </c>
      <c r="AA133" s="267">
        <v>892472197</v>
      </c>
      <c r="AB133" s="213" t="s">
        <v>178</v>
      </c>
      <c r="AC133" s="213" t="s">
        <v>1104</v>
      </c>
    </row>
    <row r="134" spans="1:29" s="906" customFormat="1" ht="96" customHeight="1" x14ac:dyDescent="0.2">
      <c r="A134" s="910">
        <v>2019</v>
      </c>
      <c r="B134" s="959">
        <v>131</v>
      </c>
      <c r="C134" s="156" t="s">
        <v>997</v>
      </c>
      <c r="D134" s="156" t="s">
        <v>444</v>
      </c>
      <c r="E134" s="412" t="s">
        <v>959</v>
      </c>
      <c r="F134" s="156" t="s">
        <v>1048</v>
      </c>
      <c r="G134" s="156" t="s">
        <v>751</v>
      </c>
      <c r="H134" s="922" t="s">
        <v>19</v>
      </c>
      <c r="I134" s="177" t="s">
        <v>979</v>
      </c>
      <c r="J134" s="213" t="s">
        <v>698</v>
      </c>
      <c r="K134" s="254">
        <v>533583449</v>
      </c>
      <c r="L134" s="253" t="s">
        <v>178</v>
      </c>
      <c r="M134" s="914" t="s">
        <v>1104</v>
      </c>
      <c r="N134" s="253"/>
      <c r="O134" s="199" t="s">
        <v>959</v>
      </c>
      <c r="P134" s="266">
        <v>533583449</v>
      </c>
      <c r="Q134" s="213" t="s">
        <v>178</v>
      </c>
      <c r="R134" s="914" t="s">
        <v>1104</v>
      </c>
      <c r="S134" s="905"/>
      <c r="T134" s="905"/>
      <c r="V134" s="199" t="s">
        <v>959</v>
      </c>
      <c r="W134" s="252" t="s">
        <v>1048</v>
      </c>
      <c r="X134" s="213" t="s">
        <v>751</v>
      </c>
      <c r="Y134" s="922" t="s">
        <v>19</v>
      </c>
      <c r="Z134" s="282" t="s">
        <v>979</v>
      </c>
      <c r="AA134" s="266">
        <v>533583449</v>
      </c>
      <c r="AB134" s="213" t="s">
        <v>178</v>
      </c>
      <c r="AC134" s="914" t="s">
        <v>1104</v>
      </c>
    </row>
    <row r="135" spans="1:29" s="906" customFormat="1" ht="270" customHeight="1" x14ac:dyDescent="0.2">
      <c r="A135" s="988"/>
      <c r="B135" s="950" t="s">
        <v>960</v>
      </c>
      <c r="C135" s="201" t="s">
        <v>994</v>
      </c>
      <c r="D135" s="156" t="s">
        <v>444</v>
      </c>
      <c r="E135" s="412" t="s">
        <v>959</v>
      </c>
      <c r="F135" s="156" t="s">
        <v>1048</v>
      </c>
      <c r="G135" s="156" t="s">
        <v>751</v>
      </c>
      <c r="H135" s="922" t="s">
        <v>19</v>
      </c>
      <c r="I135" s="177" t="s">
        <v>1506</v>
      </c>
      <c r="J135" s="213" t="s">
        <v>698</v>
      </c>
      <c r="K135" s="989"/>
      <c r="L135" s="253" t="s">
        <v>178</v>
      </c>
      <c r="M135" s="914"/>
      <c r="N135" s="794"/>
      <c r="O135" s="199" t="s">
        <v>959</v>
      </c>
      <c r="P135" s="266"/>
      <c r="Q135" s="213" t="s">
        <v>178</v>
      </c>
      <c r="R135" s="213"/>
      <c r="S135" s="905"/>
      <c r="T135" s="905"/>
      <c r="V135" s="199" t="s">
        <v>959</v>
      </c>
      <c r="W135" s="252" t="s">
        <v>1048</v>
      </c>
      <c r="X135" s="213" t="s">
        <v>751</v>
      </c>
      <c r="Y135" s="922" t="s">
        <v>19</v>
      </c>
      <c r="Z135" s="282" t="s">
        <v>1506</v>
      </c>
      <c r="AA135" s="266"/>
      <c r="AB135" s="213" t="s">
        <v>178</v>
      </c>
      <c r="AC135" s="213" t="s">
        <v>1104</v>
      </c>
    </row>
    <row r="136" spans="1:29" s="906" customFormat="1" ht="126" customHeight="1" x14ac:dyDescent="0.2">
      <c r="A136" s="990">
        <v>2019</v>
      </c>
      <c r="B136" s="950">
        <v>132</v>
      </c>
      <c r="C136" s="201" t="s">
        <v>999</v>
      </c>
      <c r="D136" s="156" t="s">
        <v>444</v>
      </c>
      <c r="E136" s="260" t="s">
        <v>642</v>
      </c>
      <c r="F136" s="156" t="s">
        <v>1046</v>
      </c>
      <c r="G136" s="156" t="s">
        <v>751</v>
      </c>
      <c r="H136" s="213" t="s">
        <v>19</v>
      </c>
      <c r="I136" s="929" t="s">
        <v>1507</v>
      </c>
      <c r="J136" s="926" t="s">
        <v>698</v>
      </c>
      <c r="K136" s="989">
        <v>1339195383</v>
      </c>
      <c r="L136" s="253" t="s">
        <v>1007</v>
      </c>
      <c r="M136" s="213" t="s">
        <v>1101</v>
      </c>
      <c r="N136" s="253"/>
      <c r="O136" s="924" t="s">
        <v>642</v>
      </c>
      <c r="P136" s="991">
        <v>1339195383</v>
      </c>
      <c r="Q136" s="253" t="s">
        <v>1007</v>
      </c>
      <c r="R136" s="213" t="s">
        <v>1101</v>
      </c>
      <c r="S136" s="905"/>
      <c r="T136" s="905"/>
      <c r="V136" s="924" t="s">
        <v>642</v>
      </c>
      <c r="W136" s="252" t="s">
        <v>1046</v>
      </c>
      <c r="X136" s="213" t="s">
        <v>751</v>
      </c>
      <c r="Y136" s="213" t="s">
        <v>19</v>
      </c>
      <c r="Z136" s="929" t="s">
        <v>1507</v>
      </c>
      <c r="AA136" s="991">
        <v>1339195383</v>
      </c>
      <c r="AB136" s="253" t="s">
        <v>1007</v>
      </c>
      <c r="AC136" s="213" t="s">
        <v>1101</v>
      </c>
    </row>
    <row r="137" spans="1:29" s="906" customFormat="1" ht="126" customHeight="1" x14ac:dyDescent="0.2">
      <c r="A137" s="990">
        <v>2019</v>
      </c>
      <c r="B137" s="950">
        <v>133</v>
      </c>
      <c r="C137" s="201" t="s">
        <v>1024</v>
      </c>
      <c r="D137" s="156" t="s">
        <v>444</v>
      </c>
      <c r="E137" s="260" t="s">
        <v>547</v>
      </c>
      <c r="F137" s="213" t="s">
        <v>123</v>
      </c>
      <c r="G137" s="156" t="s">
        <v>752</v>
      </c>
      <c r="H137" s="914" t="s">
        <v>19</v>
      </c>
      <c r="I137" s="992" t="s">
        <v>1508</v>
      </c>
      <c r="J137" s="926" t="s">
        <v>698</v>
      </c>
      <c r="K137" s="254">
        <v>1495249973</v>
      </c>
      <c r="L137" s="253" t="s">
        <v>1007</v>
      </c>
      <c r="M137" s="213" t="s">
        <v>1092</v>
      </c>
      <c r="N137" s="253"/>
      <c r="O137" s="924" t="s">
        <v>547</v>
      </c>
      <c r="P137" s="936">
        <v>1495249973</v>
      </c>
      <c r="Q137" s="253" t="s">
        <v>1007</v>
      </c>
      <c r="R137" s="252" t="s">
        <v>1092</v>
      </c>
      <c r="S137" s="905"/>
      <c r="T137" s="905"/>
      <c r="V137" s="924" t="s">
        <v>547</v>
      </c>
      <c r="W137" s="213" t="s">
        <v>123</v>
      </c>
      <c r="X137" s="213" t="s">
        <v>752</v>
      </c>
      <c r="Y137" s="914" t="s">
        <v>19</v>
      </c>
      <c r="Z137" s="992" t="s">
        <v>1508</v>
      </c>
      <c r="AA137" s="936">
        <v>1495249973</v>
      </c>
      <c r="AB137" s="253" t="s">
        <v>1007</v>
      </c>
      <c r="AC137" s="252" t="s">
        <v>1092</v>
      </c>
    </row>
    <row r="138" spans="1:29" s="906" customFormat="1" ht="72.75" customHeight="1" x14ac:dyDescent="0.2">
      <c r="A138" s="990">
        <v>2019</v>
      </c>
      <c r="B138" s="959">
        <v>134</v>
      </c>
      <c r="C138" s="213" t="s">
        <v>702</v>
      </c>
      <c r="D138" s="156" t="s">
        <v>1040</v>
      </c>
      <c r="E138" s="260" t="s">
        <v>1002</v>
      </c>
      <c r="F138" s="213" t="s">
        <v>511</v>
      </c>
      <c r="G138" s="156" t="s">
        <v>752</v>
      </c>
      <c r="H138" s="213" t="s">
        <v>19</v>
      </c>
      <c r="I138" s="953" t="s">
        <v>1509</v>
      </c>
      <c r="J138" s="926" t="s">
        <v>698</v>
      </c>
      <c r="K138" s="993">
        <v>611197425</v>
      </c>
      <c r="L138" s="253" t="s">
        <v>274</v>
      </c>
      <c r="M138" s="811" t="s">
        <v>1105</v>
      </c>
      <c r="N138" s="253"/>
      <c r="O138" s="924" t="s">
        <v>1002</v>
      </c>
      <c r="P138" s="936">
        <v>611197425</v>
      </c>
      <c r="Q138" s="253" t="s">
        <v>274</v>
      </c>
      <c r="R138" s="811" t="s">
        <v>1105</v>
      </c>
      <c r="V138" s="924" t="s">
        <v>1002</v>
      </c>
      <c r="W138" s="213" t="s">
        <v>511</v>
      </c>
      <c r="X138" s="213" t="s">
        <v>752</v>
      </c>
      <c r="Y138" s="213" t="s">
        <v>19</v>
      </c>
      <c r="Z138" s="953" t="s">
        <v>1509</v>
      </c>
      <c r="AA138" s="936">
        <v>611197425</v>
      </c>
      <c r="AB138" s="253" t="s">
        <v>274</v>
      </c>
      <c r="AC138" s="811" t="s">
        <v>1105</v>
      </c>
    </row>
    <row r="139" spans="1:29" s="906" customFormat="1" ht="276" customHeight="1" x14ac:dyDescent="0.2">
      <c r="A139" s="994">
        <v>2020</v>
      </c>
      <c r="B139" s="995">
        <v>135</v>
      </c>
      <c r="C139" s="118" t="s">
        <v>1008</v>
      </c>
      <c r="D139" s="128" t="s">
        <v>444</v>
      </c>
      <c r="E139" s="424" t="s">
        <v>1009</v>
      </c>
      <c r="F139" s="203" t="s">
        <v>105</v>
      </c>
      <c r="G139" s="203" t="s">
        <v>752</v>
      </c>
      <c r="H139" s="203" t="s">
        <v>19</v>
      </c>
      <c r="I139" s="217" t="s">
        <v>1510</v>
      </c>
      <c r="J139" s="996" t="s">
        <v>698</v>
      </c>
      <c r="K139" s="997">
        <v>152041286</v>
      </c>
      <c r="L139" s="253" t="s">
        <v>1042</v>
      </c>
      <c r="M139" s="996" t="s">
        <v>1101</v>
      </c>
      <c r="N139" s="253"/>
      <c r="O139" s="998" t="s">
        <v>1009</v>
      </c>
      <c r="P139" s="999">
        <v>152041286</v>
      </c>
      <c r="Q139" s="253" t="s">
        <v>1042</v>
      </c>
      <c r="R139" s="252" t="s">
        <v>1101</v>
      </c>
      <c r="S139" s="905"/>
      <c r="T139" s="905"/>
      <c r="V139" s="998" t="s">
        <v>1009</v>
      </c>
      <c r="W139" s="152" t="s">
        <v>105</v>
      </c>
      <c r="X139" s="152" t="s">
        <v>752</v>
      </c>
      <c r="Y139" s="152" t="s">
        <v>19</v>
      </c>
      <c r="Z139" s="283" t="s">
        <v>1510</v>
      </c>
      <c r="AA139" s="999">
        <v>152041286</v>
      </c>
      <c r="AB139" s="253" t="s">
        <v>1042</v>
      </c>
      <c r="AC139" s="252" t="s">
        <v>1101</v>
      </c>
    </row>
    <row r="140" spans="1:29" s="906" customFormat="1" ht="126" customHeight="1" x14ac:dyDescent="0.2">
      <c r="A140" s="994">
        <v>2020</v>
      </c>
      <c r="B140" s="995">
        <v>136</v>
      </c>
      <c r="C140" s="1000" t="s">
        <v>1012</v>
      </c>
      <c r="D140" s="128" t="s">
        <v>444</v>
      </c>
      <c r="E140" s="412" t="s">
        <v>1013</v>
      </c>
      <c r="F140" s="128" t="s">
        <v>106</v>
      </c>
      <c r="G140" s="128" t="s">
        <v>752</v>
      </c>
      <c r="H140" s="1001" t="s">
        <v>310</v>
      </c>
      <c r="I140" s="218" t="s">
        <v>1511</v>
      </c>
      <c r="J140" s="152" t="s">
        <v>698</v>
      </c>
      <c r="K140" s="1002">
        <v>325895377.56</v>
      </c>
      <c r="L140" s="253" t="s">
        <v>1007</v>
      </c>
      <c r="M140" s="996" t="s">
        <v>1096</v>
      </c>
      <c r="N140" s="253"/>
      <c r="O140" s="1003" t="s">
        <v>1013</v>
      </c>
      <c r="P140" s="1004">
        <v>325895377.56</v>
      </c>
      <c r="Q140" s="253" t="s">
        <v>1007</v>
      </c>
      <c r="R140" s="252" t="s">
        <v>1096</v>
      </c>
      <c r="S140" s="905"/>
      <c r="T140" s="905"/>
      <c r="V140" s="1003" t="s">
        <v>1013</v>
      </c>
      <c r="W140" s="252" t="s">
        <v>106</v>
      </c>
      <c r="X140" s="996" t="s">
        <v>752</v>
      </c>
      <c r="Y140" s="1005" t="s">
        <v>310</v>
      </c>
      <c r="Z140" s="285" t="s">
        <v>1511</v>
      </c>
      <c r="AA140" s="1004">
        <v>325895377.56</v>
      </c>
      <c r="AB140" s="253" t="s">
        <v>1007</v>
      </c>
      <c r="AC140" s="252" t="s">
        <v>1096</v>
      </c>
    </row>
    <row r="141" spans="1:29" s="415" customFormat="1" ht="126" customHeight="1" x14ac:dyDescent="0.2">
      <c r="A141" s="994">
        <v>2020</v>
      </c>
      <c r="B141" s="1006">
        <v>137</v>
      </c>
      <c r="C141" s="1000" t="s">
        <v>1028</v>
      </c>
      <c r="D141" s="128" t="s">
        <v>444</v>
      </c>
      <c r="E141" s="412" t="s">
        <v>1029</v>
      </c>
      <c r="F141" s="128" t="s">
        <v>106</v>
      </c>
      <c r="G141" s="128" t="s">
        <v>752</v>
      </c>
      <c r="H141" s="1007" t="s">
        <v>19</v>
      </c>
      <c r="I141" s="218" t="s">
        <v>1512</v>
      </c>
      <c r="J141" s="1008" t="s">
        <v>698</v>
      </c>
      <c r="K141" s="1009">
        <v>272837593</v>
      </c>
      <c r="L141" s="253" t="s">
        <v>1007</v>
      </c>
      <c r="M141" s="996" t="s">
        <v>1096</v>
      </c>
      <c r="N141" s="939"/>
      <c r="O141" s="1003" t="s">
        <v>1029</v>
      </c>
      <c r="P141" s="1010">
        <v>272837593</v>
      </c>
      <c r="Q141" s="253" t="s">
        <v>1007</v>
      </c>
      <c r="R141" s="252" t="s">
        <v>1096</v>
      </c>
      <c r="S141" s="414"/>
      <c r="T141" s="414"/>
      <c r="V141" s="1003" t="s">
        <v>1029</v>
      </c>
      <c r="W141" s="252" t="s">
        <v>106</v>
      </c>
      <c r="X141" s="996" t="s">
        <v>752</v>
      </c>
      <c r="Y141" s="1007" t="s">
        <v>19</v>
      </c>
      <c r="Z141" s="285" t="s">
        <v>1512</v>
      </c>
      <c r="AA141" s="1010">
        <v>272837593</v>
      </c>
      <c r="AB141" s="253" t="s">
        <v>1007</v>
      </c>
      <c r="AC141" s="252" t="s">
        <v>1096</v>
      </c>
    </row>
    <row r="142" spans="1:29" s="415" customFormat="1" ht="126" customHeight="1" x14ac:dyDescent="0.2">
      <c r="A142" s="994">
        <v>2020</v>
      </c>
      <c r="B142" s="1011">
        <v>138</v>
      </c>
      <c r="C142" s="1001" t="s">
        <v>1513</v>
      </c>
      <c r="D142" s="128" t="s">
        <v>444</v>
      </c>
      <c r="E142" s="412" t="s">
        <v>967</v>
      </c>
      <c r="F142" s="128" t="s">
        <v>106</v>
      </c>
      <c r="G142" s="128" t="s">
        <v>752</v>
      </c>
      <c r="H142" s="996" t="s">
        <v>19</v>
      </c>
      <c r="I142" s="218" t="s">
        <v>1514</v>
      </c>
      <c r="J142" s="1008" t="s">
        <v>698</v>
      </c>
      <c r="K142" s="1002">
        <v>1795260109</v>
      </c>
      <c r="L142" s="253" t="s">
        <v>1007</v>
      </c>
      <c r="M142" s="996" t="s">
        <v>1096</v>
      </c>
      <c r="N142" s="253"/>
      <c r="O142" s="1003" t="s">
        <v>967</v>
      </c>
      <c r="P142" s="1012">
        <v>1795260109</v>
      </c>
      <c r="Q142" s="253" t="s">
        <v>1007</v>
      </c>
      <c r="R142" s="252" t="s">
        <v>1096</v>
      </c>
      <c r="S142" s="414"/>
      <c r="T142" s="414"/>
      <c r="V142" s="1003" t="s">
        <v>967</v>
      </c>
      <c r="W142" s="252" t="s">
        <v>106</v>
      </c>
      <c r="X142" s="996" t="s">
        <v>752</v>
      </c>
      <c r="Y142" s="996" t="s">
        <v>19</v>
      </c>
      <c r="Z142" s="285" t="s">
        <v>1514</v>
      </c>
      <c r="AA142" s="1012">
        <v>1795260109</v>
      </c>
      <c r="AB142" s="253" t="s">
        <v>1007</v>
      </c>
      <c r="AC142" s="252" t="s">
        <v>1096</v>
      </c>
    </row>
    <row r="143" spans="1:29" s="415" customFormat="1" ht="126" customHeight="1" x14ac:dyDescent="0.2">
      <c r="A143" s="994">
        <v>2020</v>
      </c>
      <c r="B143" s="1013">
        <v>139</v>
      </c>
      <c r="C143" s="1014" t="s">
        <v>1030</v>
      </c>
      <c r="D143" s="128" t="s">
        <v>444</v>
      </c>
      <c r="E143" s="412" t="s">
        <v>512</v>
      </c>
      <c r="F143" s="128" t="s">
        <v>106</v>
      </c>
      <c r="G143" s="128" t="s">
        <v>752</v>
      </c>
      <c r="H143" s="996" t="s">
        <v>19</v>
      </c>
      <c r="I143" s="218" t="s">
        <v>1515</v>
      </c>
      <c r="J143" s="1008" t="s">
        <v>698</v>
      </c>
      <c r="K143" s="1015">
        <v>348717334</v>
      </c>
      <c r="L143" s="253" t="s">
        <v>1007</v>
      </c>
      <c r="M143" s="996" t="s">
        <v>1096</v>
      </c>
      <c r="N143" s="253"/>
      <c r="O143" s="1003" t="s">
        <v>512</v>
      </c>
      <c r="P143" s="1016">
        <v>348717334</v>
      </c>
      <c r="Q143" s="253" t="s">
        <v>1007</v>
      </c>
      <c r="R143" s="252" t="s">
        <v>1096</v>
      </c>
      <c r="S143" s="414"/>
      <c r="T143" s="414"/>
      <c r="V143" s="1003" t="s">
        <v>512</v>
      </c>
      <c r="W143" s="252" t="s">
        <v>106</v>
      </c>
      <c r="X143" s="996" t="s">
        <v>752</v>
      </c>
      <c r="Y143" s="996" t="s">
        <v>19</v>
      </c>
      <c r="Z143" s="285" t="s">
        <v>1515</v>
      </c>
      <c r="AA143" s="1016">
        <v>348717334</v>
      </c>
      <c r="AB143" s="253" t="s">
        <v>1007</v>
      </c>
      <c r="AC143" s="252" t="s">
        <v>1096</v>
      </c>
    </row>
    <row r="144" spans="1:29" s="415" customFormat="1" ht="376.5" customHeight="1" x14ac:dyDescent="0.2">
      <c r="A144" s="994">
        <v>2020</v>
      </c>
      <c r="B144" s="1011">
        <v>140</v>
      </c>
      <c r="C144" s="1001" t="s">
        <v>1031</v>
      </c>
      <c r="D144" s="128" t="s">
        <v>444</v>
      </c>
      <c r="E144" s="411" t="s">
        <v>553</v>
      </c>
      <c r="F144" s="216" t="s">
        <v>283</v>
      </c>
      <c r="G144" s="216" t="s">
        <v>752</v>
      </c>
      <c r="H144" s="996" t="s">
        <v>19</v>
      </c>
      <c r="I144" s="1017" t="s">
        <v>1516</v>
      </c>
      <c r="J144" s="1008" t="s">
        <v>698</v>
      </c>
      <c r="K144" s="1018">
        <v>11925247215</v>
      </c>
      <c r="L144" s="253" t="s">
        <v>1007</v>
      </c>
      <c r="M144" s="996" t="s">
        <v>1092</v>
      </c>
      <c r="N144" s="253"/>
      <c r="O144" s="1019" t="s">
        <v>553</v>
      </c>
      <c r="P144" s="1020">
        <v>11925247215</v>
      </c>
      <c r="Q144" s="253" t="s">
        <v>1007</v>
      </c>
      <c r="R144" s="788" t="s">
        <v>1092</v>
      </c>
      <c r="S144" s="414"/>
      <c r="T144" s="414"/>
      <c r="V144" s="1019" t="s">
        <v>553</v>
      </c>
      <c r="W144" s="284" t="s">
        <v>283</v>
      </c>
      <c r="X144" s="284" t="s">
        <v>752</v>
      </c>
      <c r="Y144" s="284" t="s">
        <v>19</v>
      </c>
      <c r="Z144" s="1021" t="s">
        <v>1517</v>
      </c>
      <c r="AA144" s="1020">
        <v>11925247215</v>
      </c>
      <c r="AB144" s="253" t="s">
        <v>1007</v>
      </c>
      <c r="AC144" s="788" t="s">
        <v>1092</v>
      </c>
    </row>
    <row r="145" spans="1:35" s="415" customFormat="1" ht="242.25" customHeight="1" x14ac:dyDescent="0.2">
      <c r="A145" s="994">
        <v>2020</v>
      </c>
      <c r="B145" s="1022">
        <v>141</v>
      </c>
      <c r="C145" s="216" t="s">
        <v>503</v>
      </c>
      <c r="D145" s="1023" t="s">
        <v>444</v>
      </c>
      <c r="E145" s="412" t="s">
        <v>1035</v>
      </c>
      <c r="F145" s="996" t="s">
        <v>105</v>
      </c>
      <c r="G145" s="128" t="s">
        <v>752</v>
      </c>
      <c r="H145" s="1024" t="s">
        <v>19</v>
      </c>
      <c r="I145" s="218" t="s">
        <v>1518</v>
      </c>
      <c r="J145" s="996" t="s">
        <v>812</v>
      </c>
      <c r="K145" s="1025">
        <v>453132621</v>
      </c>
      <c r="L145" s="253" t="s">
        <v>1007</v>
      </c>
      <c r="M145" s="996" t="s">
        <v>1096</v>
      </c>
      <c r="N145" s="253"/>
      <c r="O145" s="1003" t="s">
        <v>1035</v>
      </c>
      <c r="P145" s="1026">
        <v>453132621</v>
      </c>
      <c r="Q145" s="253" t="s">
        <v>1007</v>
      </c>
      <c r="R145" s="252" t="s">
        <v>1096</v>
      </c>
      <c r="S145" s="414"/>
      <c r="T145" s="414"/>
      <c r="V145" s="1003" t="s">
        <v>1035</v>
      </c>
      <c r="W145" s="996" t="s">
        <v>105</v>
      </c>
      <c r="X145" s="996" t="s">
        <v>752</v>
      </c>
      <c r="Y145" s="1024" t="s">
        <v>19</v>
      </c>
      <c r="Z145" s="285" t="s">
        <v>1518</v>
      </c>
      <c r="AA145" s="1026">
        <v>453132621</v>
      </c>
      <c r="AB145" s="253" t="s">
        <v>1007</v>
      </c>
      <c r="AC145" s="252" t="s">
        <v>1096</v>
      </c>
    </row>
    <row r="146" spans="1:35" s="415" customFormat="1" ht="123" customHeight="1" x14ac:dyDescent="0.2">
      <c r="A146" s="994">
        <v>2020</v>
      </c>
      <c r="B146" s="1022">
        <v>142</v>
      </c>
      <c r="C146" s="128" t="s">
        <v>913</v>
      </c>
      <c r="D146" s="1023" t="s">
        <v>444</v>
      </c>
      <c r="E146" s="412" t="s">
        <v>914</v>
      </c>
      <c r="F146" s="996" t="s">
        <v>105</v>
      </c>
      <c r="G146" s="128" t="s">
        <v>752</v>
      </c>
      <c r="H146" s="1024" t="s">
        <v>19</v>
      </c>
      <c r="I146" s="218" t="s">
        <v>1519</v>
      </c>
      <c r="J146" s="996" t="s">
        <v>698</v>
      </c>
      <c r="K146" s="1027">
        <v>30217435</v>
      </c>
      <c r="L146" s="253" t="s">
        <v>1007</v>
      </c>
      <c r="M146" s="996" t="s">
        <v>1096</v>
      </c>
      <c r="N146" s="1028"/>
      <c r="O146" s="1003" t="s">
        <v>914</v>
      </c>
      <c r="P146" s="1029">
        <v>30217435</v>
      </c>
      <c r="Q146" s="253" t="s">
        <v>1007</v>
      </c>
      <c r="R146" s="1030" t="s">
        <v>1096</v>
      </c>
      <c r="S146" s="414"/>
      <c r="T146" s="414"/>
      <c r="V146" s="1003" t="s">
        <v>914</v>
      </c>
      <c r="W146" s="996" t="s">
        <v>105</v>
      </c>
      <c r="X146" s="996" t="s">
        <v>752</v>
      </c>
      <c r="Y146" s="1024" t="s">
        <v>19</v>
      </c>
      <c r="Z146" s="285" t="s">
        <v>1519</v>
      </c>
      <c r="AA146" s="1029">
        <v>30217435</v>
      </c>
      <c r="AB146" s="253" t="s">
        <v>1007</v>
      </c>
      <c r="AC146" s="1030" t="s">
        <v>1096</v>
      </c>
    </row>
    <row r="147" spans="1:35" s="415" customFormat="1" ht="156.75" customHeight="1" x14ac:dyDescent="0.2">
      <c r="A147" s="994">
        <v>2020</v>
      </c>
      <c r="B147" s="1022">
        <v>143</v>
      </c>
      <c r="C147" s="128" t="s">
        <v>1037</v>
      </c>
      <c r="D147" s="1023" t="s">
        <v>444</v>
      </c>
      <c r="E147" s="402" t="s">
        <v>688</v>
      </c>
      <c r="F147" s="128" t="s">
        <v>106</v>
      </c>
      <c r="G147" s="128" t="s">
        <v>752</v>
      </c>
      <c r="H147" s="128" t="s">
        <v>28</v>
      </c>
      <c r="I147" s="1031" t="s">
        <v>1520</v>
      </c>
      <c r="J147" s="996" t="s">
        <v>698</v>
      </c>
      <c r="K147" s="1027">
        <v>666975388</v>
      </c>
      <c r="L147" s="253" t="s">
        <v>1007</v>
      </c>
      <c r="M147" s="996" t="s">
        <v>1096</v>
      </c>
      <c r="N147" s="253"/>
      <c r="O147" s="1005" t="s">
        <v>688</v>
      </c>
      <c r="P147" s="1029">
        <v>666975388</v>
      </c>
      <c r="Q147" s="253" t="s">
        <v>1007</v>
      </c>
      <c r="R147" s="1030" t="s">
        <v>1096</v>
      </c>
      <c r="S147" s="414"/>
      <c r="T147" s="414"/>
      <c r="V147" s="1005" t="s">
        <v>688</v>
      </c>
      <c r="W147" s="252" t="s">
        <v>106</v>
      </c>
      <c r="X147" s="996" t="s">
        <v>752</v>
      </c>
      <c r="Y147" s="996" t="s">
        <v>28</v>
      </c>
      <c r="Z147" s="1032" t="s">
        <v>1520</v>
      </c>
      <c r="AA147" s="1029">
        <v>666975388</v>
      </c>
      <c r="AB147" s="253" t="s">
        <v>1007</v>
      </c>
      <c r="AC147" s="1030" t="s">
        <v>1096</v>
      </c>
    </row>
    <row r="148" spans="1:35" s="415" customFormat="1" ht="280.5" customHeight="1" x14ac:dyDescent="0.2">
      <c r="A148" s="994">
        <v>2020</v>
      </c>
      <c r="B148" s="1022">
        <v>144</v>
      </c>
      <c r="C148" s="1033" t="s">
        <v>1521</v>
      </c>
      <c r="D148" s="1023" t="s">
        <v>748</v>
      </c>
      <c r="E148" s="402" t="s">
        <v>1038</v>
      </c>
      <c r="F148" s="128" t="s">
        <v>44</v>
      </c>
      <c r="G148" s="128" t="s">
        <v>752</v>
      </c>
      <c r="H148" s="128" t="s">
        <v>28</v>
      </c>
      <c r="I148" s="1034" t="s">
        <v>1522</v>
      </c>
      <c r="J148" s="996" t="s">
        <v>698</v>
      </c>
      <c r="K148" s="1027">
        <v>9477024</v>
      </c>
      <c r="L148" s="253" t="s">
        <v>274</v>
      </c>
      <c r="M148" s="996" t="s">
        <v>1092</v>
      </c>
      <c r="N148" s="253"/>
      <c r="O148" s="1005" t="s">
        <v>1038</v>
      </c>
      <c r="P148" s="1029">
        <v>9477024</v>
      </c>
      <c r="Q148" s="253" t="s">
        <v>274</v>
      </c>
      <c r="R148" s="252" t="s">
        <v>1092</v>
      </c>
      <c r="S148" s="414"/>
      <c r="T148" s="414"/>
      <c r="V148" s="1005" t="s">
        <v>1038</v>
      </c>
      <c r="W148" s="996" t="s">
        <v>44</v>
      </c>
      <c r="X148" s="996" t="s">
        <v>752</v>
      </c>
      <c r="Y148" s="996" t="s">
        <v>28</v>
      </c>
      <c r="Z148" s="1035" t="s">
        <v>1522</v>
      </c>
      <c r="AA148" s="1029">
        <v>9477024</v>
      </c>
      <c r="AB148" s="253" t="s">
        <v>274</v>
      </c>
      <c r="AC148" s="252" t="s">
        <v>1092</v>
      </c>
    </row>
    <row r="149" spans="1:35" s="219" customFormat="1" ht="249.75" customHeight="1" x14ac:dyDescent="0.2">
      <c r="A149" s="994">
        <v>2020</v>
      </c>
      <c r="B149" s="1022">
        <v>145</v>
      </c>
      <c r="C149" s="1036" t="s">
        <v>1523</v>
      </c>
      <c r="D149" s="128" t="s">
        <v>801</v>
      </c>
      <c r="E149" s="1037" t="s">
        <v>1039</v>
      </c>
      <c r="F149" s="128" t="s">
        <v>44</v>
      </c>
      <c r="G149" s="128" t="s">
        <v>752</v>
      </c>
      <c r="H149" s="128" t="s">
        <v>209</v>
      </c>
      <c r="I149" s="218" t="s">
        <v>1524</v>
      </c>
      <c r="J149" s="996" t="s">
        <v>698</v>
      </c>
      <c r="K149" s="1027">
        <v>21345285</v>
      </c>
      <c r="L149" s="253" t="s">
        <v>274</v>
      </c>
      <c r="M149" s="996" t="s">
        <v>1092</v>
      </c>
      <c r="N149" s="253"/>
      <c r="O149" s="1038" t="s">
        <v>1039</v>
      </c>
      <c r="P149" s="1039">
        <v>21345285</v>
      </c>
      <c r="Q149" s="253" t="s">
        <v>274</v>
      </c>
      <c r="R149" s="252" t="s">
        <v>1092</v>
      </c>
      <c r="S149" s="414"/>
      <c r="T149" s="414"/>
      <c r="U149" s="415"/>
      <c r="V149" s="1038" t="s">
        <v>1039</v>
      </c>
      <c r="W149" s="996" t="s">
        <v>44</v>
      </c>
      <c r="X149" s="996" t="s">
        <v>752</v>
      </c>
      <c r="Y149" s="996" t="s">
        <v>209</v>
      </c>
      <c r="Z149" s="285" t="s">
        <v>1525</v>
      </c>
      <c r="AA149" s="1039">
        <v>21345285</v>
      </c>
      <c r="AB149" s="253" t="s">
        <v>274</v>
      </c>
      <c r="AC149" s="252" t="s">
        <v>1092</v>
      </c>
    </row>
    <row r="150" spans="1:35" s="415" customFormat="1" ht="221.25" customHeight="1" x14ac:dyDescent="0.2">
      <c r="A150" s="994">
        <v>2020</v>
      </c>
      <c r="B150" s="1022">
        <v>146</v>
      </c>
      <c r="C150" s="128" t="s">
        <v>849</v>
      </c>
      <c r="D150" s="1001" t="s">
        <v>444</v>
      </c>
      <c r="E150" s="253" t="s">
        <v>1049</v>
      </c>
      <c r="F150" s="996" t="s">
        <v>106</v>
      </c>
      <c r="G150" s="128" t="s">
        <v>752</v>
      </c>
      <c r="H150" s="1040" t="s">
        <v>19</v>
      </c>
      <c r="I150" s="1041" t="s">
        <v>1526</v>
      </c>
      <c r="J150" s="220"/>
      <c r="K150" s="1027">
        <v>1</v>
      </c>
      <c r="L150" s="253" t="s">
        <v>1007</v>
      </c>
      <c r="M150" s="996" t="s">
        <v>1096</v>
      </c>
      <c r="N150" s="253"/>
      <c r="O150" s="1040" t="s">
        <v>1049</v>
      </c>
      <c r="P150" s="1042">
        <v>1</v>
      </c>
      <c r="Q150" s="253" t="s">
        <v>1007</v>
      </c>
      <c r="R150" s="1030" t="s">
        <v>1096</v>
      </c>
      <c r="S150" s="414"/>
      <c r="T150" s="414"/>
      <c r="V150" s="1040" t="s">
        <v>1049</v>
      </c>
      <c r="W150" s="1040" t="s">
        <v>106</v>
      </c>
      <c r="X150" s="996" t="s">
        <v>752</v>
      </c>
      <c r="Y150" s="1040" t="s">
        <v>19</v>
      </c>
      <c r="Z150" s="1041" t="s">
        <v>1526</v>
      </c>
      <c r="AA150" s="1042">
        <v>1</v>
      </c>
      <c r="AB150" s="253" t="s">
        <v>1007</v>
      </c>
      <c r="AC150" s="1030" t="s">
        <v>1096</v>
      </c>
    </row>
    <row r="151" spans="1:35" s="906" customFormat="1" ht="396.75" customHeight="1" x14ac:dyDescent="0.2">
      <c r="A151" s="994">
        <v>2020</v>
      </c>
      <c r="B151" s="1022">
        <v>147</v>
      </c>
      <c r="C151" s="216" t="s">
        <v>998</v>
      </c>
      <c r="D151" s="1001" t="s">
        <v>444</v>
      </c>
      <c r="E151" s="406" t="s">
        <v>1064</v>
      </c>
      <c r="F151" s="1043" t="s">
        <v>105</v>
      </c>
      <c r="G151" s="128" t="s">
        <v>752</v>
      </c>
      <c r="H151" s="1044" t="s">
        <v>180</v>
      </c>
      <c r="I151" s="1021" t="s">
        <v>1527</v>
      </c>
      <c r="J151" s="996" t="s">
        <v>350</v>
      </c>
      <c r="K151" s="1045">
        <v>20337074</v>
      </c>
      <c r="L151" s="413" t="s">
        <v>637</v>
      </c>
      <c r="M151" s="1046" t="s">
        <v>1107</v>
      </c>
      <c r="N151" s="253"/>
      <c r="O151" s="1047" t="s">
        <v>1064</v>
      </c>
      <c r="P151" s="1048">
        <v>20337074</v>
      </c>
      <c r="Q151" s="268" t="s">
        <v>637</v>
      </c>
      <c r="R151" s="152"/>
      <c r="S151" s="905"/>
      <c r="T151" s="905"/>
      <c r="U151" s="1049"/>
      <c r="V151" s="1047" t="s">
        <v>1064</v>
      </c>
      <c r="W151" s="1050" t="s">
        <v>105</v>
      </c>
      <c r="X151" s="996" t="s">
        <v>752</v>
      </c>
      <c r="Y151" s="152" t="s">
        <v>180</v>
      </c>
      <c r="Z151" s="1051" t="s">
        <v>1528</v>
      </c>
      <c r="AA151" s="1048">
        <v>20337074</v>
      </c>
      <c r="AB151" s="268" t="s">
        <v>637</v>
      </c>
      <c r="AC151" s="152"/>
    </row>
    <row r="152" spans="1:35" s="906" customFormat="1" ht="336" customHeight="1" x14ac:dyDescent="0.2">
      <c r="A152" s="994">
        <v>2020</v>
      </c>
      <c r="B152" s="1022">
        <v>148</v>
      </c>
      <c r="C152" s="1001" t="s">
        <v>517</v>
      </c>
      <c r="D152" s="1001" t="s">
        <v>444</v>
      </c>
      <c r="E152" s="406" t="s">
        <v>1068</v>
      </c>
      <c r="F152" s="1001" t="s">
        <v>105</v>
      </c>
      <c r="G152" s="128" t="s">
        <v>752</v>
      </c>
      <c r="H152" s="1044" t="s">
        <v>180</v>
      </c>
      <c r="I152" s="218" t="s">
        <v>1529</v>
      </c>
      <c r="J152" s="152" t="s">
        <v>812</v>
      </c>
      <c r="K152" s="1027">
        <v>186590940</v>
      </c>
      <c r="L152" s="413" t="s">
        <v>1007</v>
      </c>
      <c r="M152" s="996" t="s">
        <v>1092</v>
      </c>
      <c r="N152" s="253"/>
      <c r="O152" s="1047" t="s">
        <v>1068</v>
      </c>
      <c r="P152" s="1048">
        <v>186590940</v>
      </c>
      <c r="Q152" s="268" t="s">
        <v>637</v>
      </c>
      <c r="R152" s="152"/>
      <c r="S152" s="905"/>
      <c r="T152" s="905"/>
    </row>
    <row r="153" spans="1:35" s="906" customFormat="1" ht="396" customHeight="1" x14ac:dyDescent="0.2">
      <c r="A153" s="994">
        <v>2020</v>
      </c>
      <c r="B153" s="1022">
        <v>149</v>
      </c>
      <c r="C153" s="1039" t="s">
        <v>583</v>
      </c>
      <c r="D153" s="1001" t="s">
        <v>444</v>
      </c>
      <c r="E153" s="521" t="s">
        <v>515</v>
      </c>
      <c r="F153" s="1052" t="s">
        <v>516</v>
      </c>
      <c r="G153" s="128" t="s">
        <v>752</v>
      </c>
      <c r="H153" s="1044" t="s">
        <v>209</v>
      </c>
      <c r="I153" s="1053" t="s">
        <v>1530</v>
      </c>
      <c r="J153" s="152" t="s">
        <v>812</v>
      </c>
      <c r="K153" s="1027">
        <v>562475422</v>
      </c>
      <c r="L153" s="253" t="s">
        <v>260</v>
      </c>
      <c r="M153" s="996" t="s">
        <v>1092</v>
      </c>
      <c r="N153" s="253"/>
      <c r="S153" s="905"/>
      <c r="T153" s="905"/>
    </row>
    <row r="154" spans="1:35" s="906" customFormat="1" ht="154.5" customHeight="1" x14ac:dyDescent="0.2">
      <c r="A154" s="994">
        <v>2021</v>
      </c>
      <c r="B154" s="1022">
        <v>150</v>
      </c>
      <c r="C154" s="128" t="s">
        <v>1109</v>
      </c>
      <c r="D154" s="1001" t="s">
        <v>444</v>
      </c>
      <c r="E154" s="253" t="s">
        <v>555</v>
      </c>
      <c r="F154" s="996" t="s">
        <v>105</v>
      </c>
      <c r="G154" s="128" t="s">
        <v>752</v>
      </c>
      <c r="H154" s="1040" t="s">
        <v>19</v>
      </c>
      <c r="I154" s="1041" t="s">
        <v>1531</v>
      </c>
      <c r="J154" s="220" t="s">
        <v>698</v>
      </c>
      <c r="K154" s="1027">
        <v>263967448</v>
      </c>
      <c r="L154" s="253" t="s">
        <v>636</v>
      </c>
      <c r="M154" s="996" t="s">
        <v>1101</v>
      </c>
      <c r="N154" s="286"/>
      <c r="S154" s="905"/>
      <c r="T154" s="905"/>
    </row>
    <row r="155" spans="1:35" s="906" customFormat="1" ht="321.75" customHeight="1" x14ac:dyDescent="0.2">
      <c r="A155" s="994">
        <v>2021</v>
      </c>
      <c r="B155" s="1022">
        <v>151</v>
      </c>
      <c r="C155" s="128" t="s">
        <v>1110</v>
      </c>
      <c r="D155" s="1001" t="s">
        <v>444</v>
      </c>
      <c r="E155" s="253" t="s">
        <v>1111</v>
      </c>
      <c r="F155" s="996" t="s">
        <v>292</v>
      </c>
      <c r="G155" s="128" t="s">
        <v>752</v>
      </c>
      <c r="H155" s="1040" t="s">
        <v>19</v>
      </c>
      <c r="I155" s="1041" t="s">
        <v>1532</v>
      </c>
      <c r="J155" s="220" t="s">
        <v>698</v>
      </c>
      <c r="K155" s="1027">
        <v>11857835005</v>
      </c>
      <c r="L155" s="253" t="s">
        <v>636</v>
      </c>
      <c r="M155" s="996" t="s">
        <v>1101</v>
      </c>
      <c r="N155" s="286"/>
      <c r="S155" s="905"/>
      <c r="T155" s="905"/>
    </row>
    <row r="156" spans="1:35" s="906" customFormat="1" ht="279" customHeight="1" x14ac:dyDescent="0.2">
      <c r="A156" s="994">
        <v>2021</v>
      </c>
      <c r="B156" s="1022">
        <v>152</v>
      </c>
      <c r="C156" s="128" t="s">
        <v>494</v>
      </c>
      <c r="D156" s="1001" t="s">
        <v>444</v>
      </c>
      <c r="E156" s="253" t="s">
        <v>496</v>
      </c>
      <c r="F156" s="996" t="s">
        <v>283</v>
      </c>
      <c r="G156" s="128" t="s">
        <v>752</v>
      </c>
      <c r="H156" s="1040" t="s">
        <v>19</v>
      </c>
      <c r="I156" s="1041" t="s">
        <v>1533</v>
      </c>
      <c r="J156" s="220" t="s">
        <v>698</v>
      </c>
      <c r="K156" s="1027">
        <v>1628410527</v>
      </c>
      <c r="L156" s="253" t="s">
        <v>1007</v>
      </c>
      <c r="M156" s="996" t="s">
        <v>1101</v>
      </c>
      <c r="N156" s="286"/>
      <c r="S156" s="905"/>
      <c r="T156" s="905"/>
      <c r="U156" s="1054"/>
      <c r="V156" s="1055"/>
      <c r="W156" s="313"/>
      <c r="X156" s="313"/>
      <c r="Y156" s="1054"/>
      <c r="Z156" s="1056"/>
      <c r="AA156" s="1057"/>
      <c r="AB156" s="313"/>
      <c r="AC156" s="286"/>
      <c r="AD156" s="286"/>
      <c r="AE156" s="1058"/>
      <c r="AF156" s="1059"/>
      <c r="AG156" s="313"/>
      <c r="AH156" s="313"/>
      <c r="AI156" s="114"/>
    </row>
    <row r="157" spans="1:35" s="906" customFormat="1" ht="208.5" customHeight="1" x14ac:dyDescent="0.2">
      <c r="A157" s="994"/>
      <c r="B157" s="1022">
        <v>153</v>
      </c>
      <c r="C157" s="128" t="s">
        <v>540</v>
      </c>
      <c r="D157" s="1001" t="s">
        <v>444</v>
      </c>
      <c r="E157" s="253" t="s">
        <v>541</v>
      </c>
      <c r="F157" s="996" t="s">
        <v>106</v>
      </c>
      <c r="G157" s="128" t="s">
        <v>752</v>
      </c>
      <c r="H157" s="1040" t="s">
        <v>19</v>
      </c>
      <c r="I157" s="1041" t="s">
        <v>1534</v>
      </c>
      <c r="J157" s="220" t="s">
        <v>698</v>
      </c>
      <c r="K157" s="1027">
        <v>881279505</v>
      </c>
      <c r="L157" s="253" t="s">
        <v>1007</v>
      </c>
      <c r="M157" s="996" t="s">
        <v>1096</v>
      </c>
      <c r="S157" s="905"/>
      <c r="T157" s="905"/>
      <c r="U157" s="1054"/>
      <c r="V157" s="1055"/>
      <c r="W157" s="313"/>
      <c r="X157" s="313"/>
      <c r="Y157" s="1054"/>
      <c r="Z157" s="1056"/>
      <c r="AA157" s="1057"/>
      <c r="AB157" s="313"/>
      <c r="AC157" s="286"/>
      <c r="AD157" s="286"/>
      <c r="AE157" s="1058"/>
      <c r="AF157" s="1059"/>
      <c r="AG157" s="313"/>
      <c r="AH157" s="313"/>
      <c r="AI157" s="114"/>
    </row>
    <row r="158" spans="1:35" s="906" customFormat="1" ht="208.5" customHeight="1" x14ac:dyDescent="0.2">
      <c r="A158" s="994"/>
      <c r="B158" s="1022">
        <v>154</v>
      </c>
      <c r="C158" s="128" t="s">
        <v>1535</v>
      </c>
      <c r="D158" s="1001" t="s">
        <v>534</v>
      </c>
      <c r="E158" s="253" t="s">
        <v>621</v>
      </c>
      <c r="F158" s="996" t="s">
        <v>44</v>
      </c>
      <c r="G158" s="128" t="s">
        <v>752</v>
      </c>
      <c r="H158" s="1040" t="s">
        <v>28</v>
      </c>
      <c r="I158" s="1041" t="s">
        <v>1536</v>
      </c>
      <c r="J158" s="220" t="s">
        <v>698</v>
      </c>
      <c r="K158" s="1027">
        <v>725237</v>
      </c>
      <c r="L158" s="253" t="s">
        <v>260</v>
      </c>
      <c r="M158" s="996" t="s">
        <v>1096</v>
      </c>
      <c r="S158" s="905"/>
      <c r="T158" s="905"/>
      <c r="U158" s="1054"/>
      <c r="V158" s="1055"/>
      <c r="W158" s="313"/>
      <c r="X158" s="313"/>
      <c r="Y158" s="1054"/>
      <c r="Z158" s="1056"/>
      <c r="AA158" s="1057"/>
      <c r="AB158" s="313"/>
      <c r="AC158" s="286"/>
      <c r="AD158" s="286"/>
      <c r="AE158" s="1058"/>
      <c r="AF158" s="1059"/>
      <c r="AG158" s="313"/>
      <c r="AH158" s="313"/>
      <c r="AI158" s="114"/>
    </row>
    <row r="159" spans="1:35" s="906" customFormat="1" ht="208.5" customHeight="1" x14ac:dyDescent="0.2">
      <c r="A159" s="994"/>
      <c r="B159" s="1022">
        <v>155</v>
      </c>
      <c r="C159" s="1001" t="s">
        <v>1155</v>
      </c>
      <c r="D159" s="1001" t="s">
        <v>444</v>
      </c>
      <c r="E159" s="402" t="s">
        <v>578</v>
      </c>
      <c r="F159" s="1001" t="s">
        <v>105</v>
      </c>
      <c r="G159" s="1001" t="s">
        <v>752</v>
      </c>
      <c r="H159" s="1001" t="s">
        <v>182</v>
      </c>
      <c r="I159" s="1001" t="s">
        <v>1537</v>
      </c>
      <c r="J159" s="1001" t="s">
        <v>812</v>
      </c>
      <c r="K159" s="1060">
        <v>311402722</v>
      </c>
      <c r="L159" s="253" t="s">
        <v>636</v>
      </c>
      <c r="M159" s="996" t="s">
        <v>1092</v>
      </c>
      <c r="O159" s="1061" t="s">
        <v>281</v>
      </c>
      <c r="P159" s="950" t="s">
        <v>1154</v>
      </c>
      <c r="S159" s="905"/>
      <c r="T159" s="905"/>
      <c r="U159" s="1054"/>
      <c r="V159" s="1055"/>
      <c r="W159" s="313"/>
      <c r="X159" s="313"/>
      <c r="Y159" s="1054"/>
      <c r="Z159" s="1056"/>
      <c r="AA159" s="1057"/>
      <c r="AB159" s="313"/>
      <c r="AC159" s="286"/>
      <c r="AD159" s="286"/>
      <c r="AE159" s="1058"/>
      <c r="AF159" s="1059"/>
      <c r="AG159" s="313"/>
      <c r="AH159" s="313"/>
      <c r="AI159" s="114"/>
    </row>
    <row r="160" spans="1:35" s="906" customFormat="1" ht="208.5" customHeight="1" x14ac:dyDescent="0.2">
      <c r="A160" s="994"/>
      <c r="B160" s="1022">
        <v>156</v>
      </c>
      <c r="C160" s="1001" t="s">
        <v>1172</v>
      </c>
      <c r="D160" s="1001" t="s">
        <v>444</v>
      </c>
      <c r="E160" s="402" t="s">
        <v>1003</v>
      </c>
      <c r="F160" s="1001" t="s">
        <v>106</v>
      </c>
      <c r="G160" s="1001" t="s">
        <v>751</v>
      </c>
      <c r="H160" s="1001" t="s">
        <v>103</v>
      </c>
      <c r="I160" s="1001" t="s">
        <v>1538</v>
      </c>
      <c r="J160" s="1001" t="s">
        <v>698</v>
      </c>
      <c r="K160" s="1060">
        <v>1443326596</v>
      </c>
      <c r="L160" s="253" t="s">
        <v>99</v>
      </c>
      <c r="M160" s="996" t="s">
        <v>1101</v>
      </c>
      <c r="N160" s="286" t="s">
        <v>1173</v>
      </c>
      <c r="O160" s="1062" t="s">
        <v>299</v>
      </c>
      <c r="P160" s="1063"/>
      <c r="S160" s="1064" t="s">
        <v>1177</v>
      </c>
      <c r="T160" s="905"/>
      <c r="U160" s="1054"/>
      <c r="V160" s="1055"/>
      <c r="W160" s="313"/>
      <c r="X160" s="313"/>
      <c r="Y160" s="1054"/>
      <c r="Z160" s="1056"/>
      <c r="AA160" s="1057"/>
      <c r="AB160" s="313"/>
      <c r="AC160" s="286"/>
      <c r="AD160" s="286"/>
      <c r="AE160" s="1058"/>
      <c r="AF160" s="1059"/>
      <c r="AG160" s="313"/>
      <c r="AH160" s="313"/>
      <c r="AI160" s="114"/>
    </row>
    <row r="161" spans="1:35" s="906" customFormat="1" ht="346.5" customHeight="1" x14ac:dyDescent="0.2">
      <c r="A161" s="994"/>
      <c r="B161" s="1022">
        <v>157</v>
      </c>
      <c r="C161" s="1001" t="s">
        <v>1539</v>
      </c>
      <c r="D161" s="1001" t="s">
        <v>444</v>
      </c>
      <c r="E161" s="402" t="s">
        <v>546</v>
      </c>
      <c r="F161" s="1001" t="s">
        <v>123</v>
      </c>
      <c r="G161" s="1001" t="s">
        <v>752</v>
      </c>
      <c r="H161" s="1001" t="s">
        <v>19</v>
      </c>
      <c r="I161" s="1001" t="s">
        <v>1540</v>
      </c>
      <c r="J161" s="1001" t="s">
        <v>812</v>
      </c>
      <c r="K161" s="1060">
        <v>869088741</v>
      </c>
      <c r="L161" s="253" t="s">
        <v>1007</v>
      </c>
      <c r="M161" s="996" t="s">
        <v>1092</v>
      </c>
      <c r="O161" s="1065" t="s">
        <v>888</v>
      </c>
      <c r="P161" s="1066" t="s">
        <v>1140</v>
      </c>
      <c r="S161" s="905"/>
      <c r="T161" s="905"/>
      <c r="U161" s="1054"/>
      <c r="V161" s="1055"/>
      <c r="W161" s="313"/>
      <c r="X161" s="313"/>
      <c r="Y161" s="1054"/>
      <c r="Z161" s="1056"/>
      <c r="AA161" s="1057"/>
      <c r="AB161" s="313"/>
      <c r="AC161" s="286"/>
      <c r="AD161" s="286"/>
      <c r="AE161" s="1058"/>
      <c r="AF161" s="1059"/>
      <c r="AG161" s="313"/>
      <c r="AH161" s="313"/>
      <c r="AI161" s="114"/>
    </row>
    <row r="162" spans="1:35" s="906" customFormat="1" ht="346.5" customHeight="1" x14ac:dyDescent="0.2">
      <c r="A162" s="994"/>
      <c r="B162" s="1022">
        <v>158</v>
      </c>
      <c r="C162" s="1022" t="s">
        <v>1541</v>
      </c>
      <c r="D162" s="1001" t="s">
        <v>444</v>
      </c>
      <c r="E162" s="402" t="s">
        <v>687</v>
      </c>
      <c r="F162" s="1001" t="s">
        <v>106</v>
      </c>
      <c r="G162" s="1001" t="s">
        <v>752</v>
      </c>
      <c r="H162" s="1001" t="s">
        <v>19</v>
      </c>
      <c r="I162" s="1001" t="s">
        <v>1542</v>
      </c>
      <c r="J162" s="1001" t="s">
        <v>698</v>
      </c>
      <c r="K162" s="1067">
        <v>608660411</v>
      </c>
      <c r="L162" s="253" t="s">
        <v>260</v>
      </c>
      <c r="M162" s="996" t="s">
        <v>1100</v>
      </c>
      <c r="N162" s="286" t="s">
        <v>1157</v>
      </c>
      <c r="O162" s="1068"/>
      <c r="P162" s="1069" t="s">
        <v>1157</v>
      </c>
      <c r="S162" s="905"/>
      <c r="T162" s="905"/>
      <c r="U162" s="1054"/>
      <c r="V162" s="1055"/>
      <c r="W162" s="313"/>
      <c r="X162" s="313"/>
      <c r="Y162" s="1054"/>
      <c r="Z162" s="1056"/>
      <c r="AA162" s="1057"/>
      <c r="AB162" s="313"/>
      <c r="AC162" s="286"/>
      <c r="AD162" s="286"/>
      <c r="AE162" s="1058"/>
      <c r="AF162" s="1059"/>
      <c r="AG162" s="313"/>
      <c r="AH162" s="313"/>
      <c r="AI162" s="114"/>
    </row>
    <row r="163" spans="1:35" s="906" customFormat="1" ht="346.5" customHeight="1" x14ac:dyDescent="0.2">
      <c r="A163" s="994"/>
      <c r="B163" s="1022">
        <v>159</v>
      </c>
      <c r="C163" s="1022" t="s">
        <v>1178</v>
      </c>
      <c r="D163" s="1001" t="s">
        <v>444</v>
      </c>
      <c r="E163" s="402" t="s">
        <v>958</v>
      </c>
      <c r="F163" s="1001" t="s">
        <v>60</v>
      </c>
      <c r="G163" s="1001" t="s">
        <v>751</v>
      </c>
      <c r="H163" s="1001" t="s">
        <v>280</v>
      </c>
      <c r="I163" s="1001" t="s">
        <v>1543</v>
      </c>
      <c r="J163" s="1001" t="s">
        <v>957</v>
      </c>
      <c r="K163" s="1067">
        <v>1088809135</v>
      </c>
      <c r="L163" s="253" t="s">
        <v>260</v>
      </c>
      <c r="M163" s="996" t="s">
        <v>1101</v>
      </c>
      <c r="N163" s="286"/>
      <c r="O163" s="311" t="s">
        <v>281</v>
      </c>
      <c r="P163" s="1070"/>
      <c r="S163" s="905"/>
      <c r="T163" s="905"/>
      <c r="U163" s="1054"/>
      <c r="V163" s="1055"/>
      <c r="W163" s="313"/>
      <c r="X163" s="313"/>
      <c r="Y163" s="1054"/>
      <c r="Z163" s="1056"/>
      <c r="AA163" s="1057"/>
      <c r="AB163" s="313"/>
      <c r="AC163" s="286"/>
      <c r="AD163" s="286"/>
      <c r="AE163" s="1058"/>
      <c r="AF163" s="1059"/>
      <c r="AG163" s="313"/>
      <c r="AH163" s="313"/>
      <c r="AI163" s="114"/>
    </row>
    <row r="164" spans="1:35" s="906" customFormat="1" ht="346.5" customHeight="1" x14ac:dyDescent="0.2">
      <c r="A164" s="994"/>
      <c r="B164" s="1022">
        <v>160</v>
      </c>
      <c r="C164" s="1022" t="s">
        <v>1159</v>
      </c>
      <c r="D164" s="1001" t="s">
        <v>521</v>
      </c>
      <c r="E164" s="402" t="s">
        <v>1208</v>
      </c>
      <c r="F164" s="1001" t="s">
        <v>60</v>
      </c>
      <c r="G164" s="1001" t="s">
        <v>751</v>
      </c>
      <c r="H164" s="1001" t="s">
        <v>209</v>
      </c>
      <c r="I164" s="1001" t="s">
        <v>1544</v>
      </c>
      <c r="J164" s="1001" t="s">
        <v>957</v>
      </c>
      <c r="K164" s="1067">
        <v>402217567.27999997</v>
      </c>
      <c r="L164" s="253" t="s">
        <v>99</v>
      </c>
      <c r="M164" s="996" t="s">
        <v>1101</v>
      </c>
      <c r="N164" s="286" t="s">
        <v>1218</v>
      </c>
      <c r="O164" s="326" t="s">
        <v>99</v>
      </c>
      <c r="P164" s="320" t="s">
        <v>888</v>
      </c>
      <c r="Q164" s="514" t="s">
        <v>1179</v>
      </c>
      <c r="S164" s="905"/>
      <c r="T164" s="905"/>
      <c r="U164" s="1054"/>
      <c r="V164" s="1055"/>
      <c r="W164" s="313"/>
      <c r="X164" s="313"/>
      <c r="Y164" s="1054"/>
      <c r="Z164" s="1056"/>
      <c r="AA164" s="1057"/>
      <c r="AB164" s="313"/>
      <c r="AC164" s="286"/>
      <c r="AD164" s="286"/>
      <c r="AE164" s="1058"/>
      <c r="AF164" s="1059"/>
      <c r="AG164" s="313"/>
      <c r="AH164" s="313"/>
      <c r="AI164" s="114"/>
    </row>
    <row r="165" spans="1:35" s="906" customFormat="1" ht="346.5" customHeight="1" x14ac:dyDescent="0.2">
      <c r="A165" s="994"/>
      <c r="B165" s="1022" t="s">
        <v>960</v>
      </c>
      <c r="C165" s="1022" t="s">
        <v>1545</v>
      </c>
      <c r="D165" s="1001" t="s">
        <v>1209</v>
      </c>
      <c r="E165" s="402" t="s">
        <v>958</v>
      </c>
      <c r="F165" s="1001" t="s">
        <v>60</v>
      </c>
      <c r="G165" s="1001" t="s">
        <v>1546</v>
      </c>
      <c r="H165" s="1001" t="s">
        <v>209</v>
      </c>
      <c r="I165" s="1001" t="s">
        <v>1547</v>
      </c>
      <c r="J165" s="1001" t="s">
        <v>957</v>
      </c>
      <c r="K165" s="1067"/>
      <c r="L165" s="253"/>
      <c r="M165" s="996"/>
      <c r="N165" s="286"/>
      <c r="O165" s="331"/>
      <c r="P165" s="320"/>
      <c r="Q165" s="514" t="s">
        <v>1168</v>
      </c>
      <c r="S165" s="905"/>
      <c r="T165" s="905"/>
      <c r="U165" s="1054"/>
      <c r="V165" s="1055"/>
      <c r="W165" s="313"/>
      <c r="X165" s="313"/>
      <c r="Y165" s="1054"/>
      <c r="Z165" s="1056"/>
      <c r="AA165" s="1057"/>
      <c r="AB165" s="313"/>
      <c r="AC165" s="286"/>
      <c r="AD165" s="286"/>
      <c r="AE165" s="1058"/>
      <c r="AF165" s="1059"/>
      <c r="AG165" s="313"/>
      <c r="AH165" s="313"/>
      <c r="AI165" s="114"/>
    </row>
    <row r="166" spans="1:35" s="906" customFormat="1" ht="346.5" customHeight="1" x14ac:dyDescent="0.2">
      <c r="A166" s="994"/>
      <c r="B166" s="1022">
        <v>161</v>
      </c>
      <c r="C166" s="1022" t="s">
        <v>1548</v>
      </c>
      <c r="D166" s="1001" t="s">
        <v>444</v>
      </c>
      <c r="E166" s="402" t="s">
        <v>568</v>
      </c>
      <c r="F166" s="1001" t="s">
        <v>314</v>
      </c>
      <c r="G166" s="1001" t="s">
        <v>752</v>
      </c>
      <c r="H166" s="1001" t="s">
        <v>19</v>
      </c>
      <c r="I166" s="1001" t="s">
        <v>1549</v>
      </c>
      <c r="J166" s="1001" t="s">
        <v>698</v>
      </c>
      <c r="K166" s="1067">
        <v>4886080854</v>
      </c>
      <c r="L166" s="253" t="s">
        <v>637</v>
      </c>
      <c r="M166" s="996" t="s">
        <v>1096</v>
      </c>
      <c r="N166" s="286" t="s">
        <v>1211</v>
      </c>
      <c r="O166" s="397" t="s">
        <v>637</v>
      </c>
      <c r="P166" s="397" t="s">
        <v>281</v>
      </c>
      <c r="Q166" s="391" t="s">
        <v>1211</v>
      </c>
      <c r="S166" s="905"/>
      <c r="T166" s="905"/>
      <c r="U166" s="1054"/>
      <c r="V166" s="1055"/>
      <c r="W166" s="313"/>
      <c r="X166" s="313"/>
      <c r="Y166" s="1054"/>
      <c r="Z166" s="1056"/>
      <c r="AA166" s="1057"/>
      <c r="AB166" s="313"/>
      <c r="AC166" s="286"/>
      <c r="AD166" s="286"/>
      <c r="AE166" s="1058"/>
      <c r="AF166" s="1059"/>
      <c r="AG166" s="313"/>
      <c r="AH166" s="313"/>
      <c r="AI166" s="114"/>
    </row>
    <row r="167" spans="1:35" s="906" customFormat="1" ht="346.5" customHeight="1" x14ac:dyDescent="0.2">
      <c r="A167" s="994"/>
      <c r="B167" s="1022">
        <v>162</v>
      </c>
      <c r="C167" s="1022" t="s">
        <v>1550</v>
      </c>
      <c r="D167" s="1001" t="s">
        <v>444</v>
      </c>
      <c r="E167" s="402" t="s">
        <v>565</v>
      </c>
      <c r="F167" s="1001" t="s">
        <v>105</v>
      </c>
      <c r="G167" s="1001" t="s">
        <v>752</v>
      </c>
      <c r="H167" s="1001" t="s">
        <v>19</v>
      </c>
      <c r="I167" s="1001" t="s">
        <v>1551</v>
      </c>
      <c r="J167" s="1001" t="s">
        <v>698</v>
      </c>
      <c r="K167" s="1067">
        <v>201024256</v>
      </c>
      <c r="L167" s="253" t="s">
        <v>637</v>
      </c>
      <c r="M167" s="996" t="s">
        <v>1096</v>
      </c>
      <c r="N167" s="286" t="s">
        <v>1210</v>
      </c>
      <c r="O167" s="397" t="s">
        <v>637</v>
      </c>
      <c r="P167" s="397" t="s">
        <v>281</v>
      </c>
      <c r="Q167" s="1071" t="s">
        <v>1210</v>
      </c>
      <c r="S167" s="905"/>
      <c r="T167" s="905"/>
      <c r="U167" s="1054"/>
      <c r="V167" s="1055"/>
      <c r="W167" s="313"/>
      <c r="X167" s="313"/>
      <c r="Y167" s="1054"/>
      <c r="Z167" s="1056"/>
      <c r="AA167" s="1057"/>
      <c r="AB167" s="313"/>
      <c r="AC167" s="286"/>
      <c r="AD167" s="286"/>
      <c r="AE167" s="1058"/>
      <c r="AF167" s="1059"/>
      <c r="AG167" s="313"/>
      <c r="AH167" s="313"/>
      <c r="AI167" s="114"/>
    </row>
    <row r="168" spans="1:35" s="906" customFormat="1" ht="346.5" customHeight="1" x14ac:dyDescent="0.2">
      <c r="A168" s="994"/>
      <c r="B168" s="1022">
        <v>163</v>
      </c>
      <c r="C168" s="1022" t="s">
        <v>1552</v>
      </c>
      <c r="D168" s="1001" t="s">
        <v>444</v>
      </c>
      <c r="E168" s="402" t="s">
        <v>567</v>
      </c>
      <c r="F168" s="1001" t="s">
        <v>106</v>
      </c>
      <c r="G168" s="1001" t="s">
        <v>752</v>
      </c>
      <c r="H168" s="1001" t="s">
        <v>182</v>
      </c>
      <c r="I168" s="1001" t="s">
        <v>1553</v>
      </c>
      <c r="J168" s="1001" t="s">
        <v>698</v>
      </c>
      <c r="K168" s="1067">
        <v>1195391759</v>
      </c>
      <c r="L168" s="253" t="s">
        <v>1007</v>
      </c>
      <c r="M168" s="996" t="s">
        <v>1096</v>
      </c>
      <c r="N168" s="286" t="s">
        <v>1215</v>
      </c>
      <c r="O168" s="320" t="s">
        <v>1007</v>
      </c>
      <c r="P168" s="320" t="s">
        <v>888</v>
      </c>
      <c r="Q168" s="1072"/>
      <c r="S168" s="905"/>
      <c r="T168" s="905"/>
      <c r="U168" s="1054"/>
      <c r="V168" s="1055"/>
      <c r="W168" s="313"/>
      <c r="X168" s="313"/>
      <c r="Y168" s="1054"/>
      <c r="Z168" s="1056"/>
      <c r="AA168" s="1057"/>
      <c r="AB168" s="313"/>
      <c r="AC168" s="286"/>
      <c r="AD168" s="286"/>
      <c r="AE168" s="1058"/>
      <c r="AF168" s="1059"/>
      <c r="AG168" s="313"/>
      <c r="AH168" s="313"/>
      <c r="AI168" s="114"/>
    </row>
    <row r="169" spans="1:35" s="906" customFormat="1" ht="346.5" customHeight="1" x14ac:dyDescent="0.2">
      <c r="A169" s="994"/>
      <c r="B169" s="1022">
        <v>164</v>
      </c>
      <c r="C169" s="1022" t="s">
        <v>1244</v>
      </c>
      <c r="D169" s="1001" t="s">
        <v>444</v>
      </c>
      <c r="E169" s="402" t="s">
        <v>912</v>
      </c>
      <c r="F169" s="1001" t="s">
        <v>106</v>
      </c>
      <c r="G169" s="1001" t="s">
        <v>751</v>
      </c>
      <c r="H169" s="1001" t="s">
        <v>28</v>
      </c>
      <c r="I169" s="1001" t="s">
        <v>1554</v>
      </c>
      <c r="J169" s="1001" t="s">
        <v>485</v>
      </c>
      <c r="K169" s="1067">
        <v>2119571176</v>
      </c>
      <c r="L169" s="253" t="s">
        <v>178</v>
      </c>
      <c r="M169" s="996" t="s">
        <v>1096</v>
      </c>
      <c r="N169" s="286" t="s">
        <v>1245</v>
      </c>
      <c r="O169" s="335" t="s">
        <v>178</v>
      </c>
      <c r="P169" s="320" t="s">
        <v>888</v>
      </c>
      <c r="Q169" s="1072"/>
      <c r="S169" s="905"/>
      <c r="T169" s="905"/>
      <c r="U169" s="1054"/>
      <c r="V169" s="1055"/>
      <c r="W169" s="313"/>
      <c r="X169" s="313"/>
      <c r="Y169" s="1054"/>
      <c r="Z169" s="1056"/>
      <c r="AA169" s="1057"/>
      <c r="AB169" s="313"/>
      <c r="AC169" s="286"/>
      <c r="AD169" s="286"/>
      <c r="AE169" s="1058"/>
      <c r="AF169" s="1059"/>
      <c r="AG169" s="313"/>
      <c r="AH169" s="313"/>
      <c r="AI169" s="114"/>
    </row>
    <row r="170" spans="1:35" s="906" customFormat="1" ht="346.5" customHeight="1" x14ac:dyDescent="0.2">
      <c r="A170" s="994"/>
      <c r="B170" s="1022">
        <v>165</v>
      </c>
      <c r="C170" s="1022" t="s">
        <v>1243</v>
      </c>
      <c r="D170" s="1001" t="s">
        <v>444</v>
      </c>
      <c r="E170" s="402" t="s">
        <v>685</v>
      </c>
      <c r="F170" s="1001" t="s">
        <v>617</v>
      </c>
      <c r="G170" s="1001" t="s">
        <v>752</v>
      </c>
      <c r="H170" s="1001" t="s">
        <v>28</v>
      </c>
      <c r="I170" s="1001" t="s">
        <v>1555</v>
      </c>
      <c r="J170" s="1001" t="s">
        <v>698</v>
      </c>
      <c r="K170" s="1067">
        <v>1006080147</v>
      </c>
      <c r="L170" s="253" t="s">
        <v>178</v>
      </c>
      <c r="M170" s="996" t="s">
        <v>1096</v>
      </c>
      <c r="N170" s="286" t="s">
        <v>1011</v>
      </c>
      <c r="O170" s="323" t="s">
        <v>178</v>
      </c>
      <c r="P170" s="320" t="s">
        <v>281</v>
      </c>
      <c r="Q170" s="1073" t="s">
        <v>1011</v>
      </c>
      <c r="S170" s="905"/>
      <c r="T170" s="905"/>
      <c r="U170" s="1054"/>
      <c r="V170" s="1055"/>
      <c r="W170" s="313"/>
      <c r="X170" s="313"/>
      <c r="Y170" s="1054"/>
      <c r="Z170" s="1056"/>
      <c r="AA170" s="1057"/>
      <c r="AB170" s="313"/>
      <c r="AC170" s="286"/>
      <c r="AD170" s="286"/>
      <c r="AE170" s="1058"/>
      <c r="AF170" s="1059"/>
      <c r="AG170" s="313"/>
      <c r="AH170" s="313"/>
      <c r="AI170" s="114"/>
    </row>
    <row r="171" spans="1:35" s="906" customFormat="1" ht="346.5" customHeight="1" x14ac:dyDescent="0.2">
      <c r="A171" s="994"/>
      <c r="B171" s="1022">
        <v>166</v>
      </c>
      <c r="C171" s="1022" t="s">
        <v>1556</v>
      </c>
      <c r="D171" s="1001" t="s">
        <v>125</v>
      </c>
      <c r="E171" s="402" t="s">
        <v>336</v>
      </c>
      <c r="F171" s="1001" t="s">
        <v>105</v>
      </c>
      <c r="G171" s="1001" t="s">
        <v>752</v>
      </c>
      <c r="H171" s="1001" t="s">
        <v>182</v>
      </c>
      <c r="I171" s="1001" t="s">
        <v>1557</v>
      </c>
      <c r="J171" s="1001" t="s">
        <v>1246</v>
      </c>
      <c r="K171" s="1067">
        <v>517508599</v>
      </c>
      <c r="L171" s="253" t="s">
        <v>637</v>
      </c>
      <c r="M171" s="996" t="s">
        <v>1092</v>
      </c>
      <c r="O171" s="397" t="s">
        <v>281</v>
      </c>
      <c r="P171" s="398"/>
      <c r="Q171" s="1074"/>
      <c r="S171" s="905"/>
      <c r="T171" s="905"/>
      <c r="U171" s="1054"/>
      <c r="V171" s="1055"/>
      <c r="W171" s="313"/>
      <c r="X171" s="313"/>
      <c r="Y171" s="1054"/>
      <c r="Z171" s="1056"/>
      <c r="AA171" s="1057"/>
      <c r="AB171" s="313"/>
      <c r="AC171" s="286"/>
      <c r="AD171" s="286"/>
      <c r="AE171" s="1058"/>
      <c r="AF171" s="1059"/>
      <c r="AG171" s="313"/>
      <c r="AH171" s="313"/>
      <c r="AI171" s="114"/>
    </row>
    <row r="172" spans="1:35" s="906" customFormat="1" ht="346.5" customHeight="1" x14ac:dyDescent="0.2">
      <c r="A172" s="994"/>
      <c r="B172" s="1022">
        <v>167</v>
      </c>
      <c r="C172" s="1022" t="s">
        <v>1558</v>
      </c>
      <c r="D172" s="1001" t="s">
        <v>65</v>
      </c>
      <c r="E172" s="402" t="s">
        <v>1248</v>
      </c>
      <c r="F172" s="1001" t="s">
        <v>44</v>
      </c>
      <c r="G172" s="1001" t="s">
        <v>752</v>
      </c>
      <c r="H172" s="1001" t="s">
        <v>182</v>
      </c>
      <c r="I172" s="1001" t="s">
        <v>1559</v>
      </c>
      <c r="J172" s="1001" t="s">
        <v>351</v>
      </c>
      <c r="K172" s="1067">
        <v>221688896</v>
      </c>
      <c r="L172" s="253" t="s">
        <v>1249</v>
      </c>
      <c r="M172" s="996" t="s">
        <v>1095</v>
      </c>
      <c r="O172" s="399"/>
      <c r="P172" s="398"/>
      <c r="Q172" s="1074"/>
      <c r="S172" s="905"/>
      <c r="T172" s="905"/>
      <c r="U172" s="1054"/>
      <c r="V172" s="1055"/>
      <c r="W172" s="313"/>
      <c r="X172" s="313"/>
      <c r="Y172" s="1054"/>
      <c r="Z172" s="1056"/>
      <c r="AA172" s="1057"/>
      <c r="AB172" s="313"/>
      <c r="AC172" s="286"/>
      <c r="AD172" s="286"/>
      <c r="AE172" s="1058"/>
      <c r="AF172" s="1059"/>
      <c r="AG172" s="313"/>
      <c r="AH172" s="313"/>
      <c r="AI172" s="114"/>
    </row>
    <row r="173" spans="1:35" s="906" customFormat="1" ht="346.5" customHeight="1" x14ac:dyDescent="0.2">
      <c r="A173" s="994"/>
      <c r="B173" s="1022">
        <v>168</v>
      </c>
      <c r="C173" s="1022" t="s">
        <v>1251</v>
      </c>
      <c r="D173" s="1001" t="s">
        <v>444</v>
      </c>
      <c r="E173" s="402" t="s">
        <v>438</v>
      </c>
      <c r="F173" s="1001" t="s">
        <v>455</v>
      </c>
      <c r="G173" s="1001" t="s">
        <v>752</v>
      </c>
      <c r="H173" s="1001" t="s">
        <v>19</v>
      </c>
      <c r="I173" s="1001" t="s">
        <v>1560</v>
      </c>
      <c r="J173" s="1001" t="s">
        <v>351</v>
      </c>
      <c r="K173" s="1067">
        <v>7616840537</v>
      </c>
      <c r="L173" s="253" t="s">
        <v>1007</v>
      </c>
      <c r="M173" s="996" t="s">
        <v>1096</v>
      </c>
      <c r="N173" s="286" t="s">
        <v>1268</v>
      </c>
      <c r="O173" s="1075" t="s">
        <v>888</v>
      </c>
      <c r="P173" s="1076" t="s">
        <v>1268</v>
      </c>
      <c r="Q173" s="1074"/>
      <c r="S173" s="905"/>
      <c r="T173" s="905"/>
      <c r="U173" s="1054"/>
      <c r="V173" s="1055"/>
      <c r="W173" s="313"/>
      <c r="X173" s="313"/>
      <c r="Y173" s="1054"/>
      <c r="Z173" s="1056"/>
      <c r="AA173" s="1057"/>
      <c r="AB173" s="313"/>
      <c r="AC173" s="286"/>
      <c r="AD173" s="286"/>
      <c r="AE173" s="1058"/>
      <c r="AF173" s="1059"/>
      <c r="AG173" s="313"/>
      <c r="AH173" s="313"/>
      <c r="AI173" s="114"/>
    </row>
    <row r="174" spans="1:35" s="906" customFormat="1" ht="346.5" customHeight="1" x14ac:dyDescent="0.2">
      <c r="A174" s="994"/>
      <c r="B174" s="1022">
        <v>169</v>
      </c>
      <c r="C174" s="1022" t="s">
        <v>1561</v>
      </c>
      <c r="D174" s="1001" t="s">
        <v>125</v>
      </c>
      <c r="E174" s="402" t="s">
        <v>328</v>
      </c>
      <c r="F174" s="1001" t="s">
        <v>105</v>
      </c>
      <c r="G174" s="1001" t="s">
        <v>104</v>
      </c>
      <c r="H174" s="1001" t="s">
        <v>19</v>
      </c>
      <c r="I174" s="1001" t="s">
        <v>1562</v>
      </c>
      <c r="J174" s="1001" t="s">
        <v>812</v>
      </c>
      <c r="K174" s="1067">
        <v>1210248641</v>
      </c>
      <c r="L174" s="253" t="s">
        <v>637</v>
      </c>
      <c r="M174" s="996" t="s">
        <v>1092</v>
      </c>
      <c r="O174" s="427" t="s">
        <v>281</v>
      </c>
      <c r="P174" s="398"/>
      <c r="Q174" s="1074"/>
      <c r="S174" s="905"/>
      <c r="T174" s="905"/>
      <c r="U174" s="1054"/>
      <c r="V174" s="1055"/>
      <c r="W174" s="313"/>
      <c r="X174" s="313"/>
      <c r="Y174" s="1054"/>
      <c r="Z174" s="1056"/>
      <c r="AA174" s="1057"/>
      <c r="AB174" s="313"/>
      <c r="AC174" s="286"/>
      <c r="AD174" s="286"/>
      <c r="AE174" s="1058"/>
      <c r="AF174" s="1059"/>
      <c r="AG174" s="313"/>
      <c r="AH174" s="313"/>
      <c r="AI174" s="114"/>
    </row>
    <row r="175" spans="1:35" s="906" customFormat="1" ht="346.5" customHeight="1" x14ac:dyDescent="0.2">
      <c r="A175" s="994"/>
      <c r="B175" s="1022">
        <v>170</v>
      </c>
      <c r="C175" s="1022" t="s">
        <v>1563</v>
      </c>
      <c r="D175" s="1001" t="s">
        <v>125</v>
      </c>
      <c r="E175" s="402" t="s">
        <v>382</v>
      </c>
      <c r="F175" s="1001" t="s">
        <v>105</v>
      </c>
      <c r="G175" s="1001" t="s">
        <v>104</v>
      </c>
      <c r="H175" s="1001" t="s">
        <v>28</v>
      </c>
      <c r="I175" s="1001" t="s">
        <v>1564</v>
      </c>
      <c r="J175" s="1001" t="s">
        <v>812</v>
      </c>
      <c r="K175" s="1067">
        <v>312461164</v>
      </c>
      <c r="L175" s="253" t="s">
        <v>637</v>
      </c>
      <c r="M175" s="996" t="s">
        <v>1092</v>
      </c>
      <c r="O175" s="428" t="s">
        <v>281</v>
      </c>
      <c r="P175" s="398"/>
      <c r="Q175" s="1074"/>
      <c r="S175" s="905"/>
      <c r="T175" s="905"/>
      <c r="U175" s="1054"/>
      <c r="V175" s="1055"/>
      <c r="W175" s="313"/>
      <c r="X175" s="313"/>
      <c r="Y175" s="1054"/>
      <c r="Z175" s="1056"/>
      <c r="AA175" s="1057"/>
      <c r="AB175" s="313"/>
      <c r="AC175" s="286"/>
      <c r="AD175" s="286"/>
      <c r="AE175" s="1058"/>
      <c r="AF175" s="1059"/>
      <c r="AG175" s="313"/>
      <c r="AH175" s="313"/>
      <c r="AI175" s="114"/>
    </row>
    <row r="176" spans="1:35" s="906" customFormat="1" ht="346.5" customHeight="1" x14ac:dyDescent="0.2">
      <c r="A176" s="994"/>
      <c r="B176" s="1022">
        <v>171</v>
      </c>
      <c r="C176" s="1022" t="s">
        <v>1565</v>
      </c>
      <c r="D176" s="1001" t="s">
        <v>125</v>
      </c>
      <c r="E176" s="402" t="s">
        <v>33</v>
      </c>
      <c r="F176" s="1001" t="s">
        <v>283</v>
      </c>
      <c r="G176" s="1001" t="s">
        <v>104</v>
      </c>
      <c r="H176" s="1001" t="s">
        <v>19</v>
      </c>
      <c r="I176" s="1001" t="s">
        <v>1566</v>
      </c>
      <c r="J176" s="1001" t="s">
        <v>812</v>
      </c>
      <c r="K176" s="1067">
        <v>3400000000</v>
      </c>
      <c r="L176" s="253" t="s">
        <v>1284</v>
      </c>
      <c r="M176" s="996" t="s">
        <v>1092</v>
      </c>
      <c r="O176" s="443" t="s">
        <v>888</v>
      </c>
      <c r="P176" s="398"/>
      <c r="Q176" s="1074"/>
      <c r="S176" s="905"/>
      <c r="T176" s="905"/>
      <c r="U176" s="1054"/>
      <c r="V176" s="1055"/>
      <c r="W176" s="313"/>
      <c r="X176" s="313"/>
      <c r="Y176" s="1054"/>
      <c r="Z176" s="1056"/>
      <c r="AA176" s="1057"/>
      <c r="AB176" s="313"/>
      <c r="AC176" s="286"/>
      <c r="AD176" s="286"/>
      <c r="AE176" s="1058"/>
      <c r="AF176" s="1059"/>
      <c r="AG176" s="313"/>
      <c r="AH176" s="313"/>
      <c r="AI176" s="114"/>
    </row>
    <row r="177" spans="1:35" s="906" customFormat="1" ht="346.5" customHeight="1" x14ac:dyDescent="0.2">
      <c r="A177" s="994"/>
      <c r="B177" s="1022">
        <v>172</v>
      </c>
      <c r="C177" s="1022" t="s">
        <v>1567</v>
      </c>
      <c r="D177" s="1001" t="s">
        <v>125</v>
      </c>
      <c r="E177" s="402" t="s">
        <v>1294</v>
      </c>
      <c r="F177" s="1001" t="s">
        <v>105</v>
      </c>
      <c r="G177" s="1001" t="s">
        <v>104</v>
      </c>
      <c r="H177" s="1077" t="s">
        <v>103</v>
      </c>
      <c r="I177" s="1001" t="s">
        <v>1568</v>
      </c>
      <c r="J177" s="1001" t="s">
        <v>812</v>
      </c>
      <c r="K177" s="1067">
        <v>3053728711</v>
      </c>
      <c r="L177" s="253" t="s">
        <v>1285</v>
      </c>
      <c r="M177" s="996" t="s">
        <v>1092</v>
      </c>
      <c r="N177" s="1078" t="s">
        <v>1295</v>
      </c>
      <c r="O177" s="444" t="s">
        <v>299</v>
      </c>
      <c r="P177" s="398"/>
      <c r="Q177" s="1074"/>
      <c r="S177" s="905"/>
      <c r="T177" s="905"/>
      <c r="U177" s="1054"/>
      <c r="V177" s="1055"/>
      <c r="W177" s="313"/>
      <c r="X177" s="313"/>
      <c r="Y177" s="1054"/>
      <c r="Z177" s="1056"/>
      <c r="AA177" s="1057"/>
      <c r="AB177" s="313"/>
      <c r="AC177" s="286"/>
      <c r="AD177" s="286"/>
      <c r="AE177" s="1058"/>
      <c r="AF177" s="1059"/>
      <c r="AG177" s="313"/>
      <c r="AH177" s="313"/>
      <c r="AI177" s="114"/>
    </row>
    <row r="178" spans="1:35" s="906" customFormat="1" ht="346.5" customHeight="1" x14ac:dyDescent="0.2">
      <c r="A178" s="994"/>
      <c r="B178" s="1022">
        <v>173</v>
      </c>
      <c r="C178" s="1022" t="s">
        <v>1569</v>
      </c>
      <c r="D178" s="1001" t="s">
        <v>125</v>
      </c>
      <c r="E178" s="402" t="s">
        <v>302</v>
      </c>
      <c r="F178" s="1001" t="s">
        <v>105</v>
      </c>
      <c r="G178" s="1001" t="s">
        <v>104</v>
      </c>
      <c r="H178" s="1001" t="s">
        <v>19</v>
      </c>
      <c r="I178" s="1001" t="s">
        <v>1570</v>
      </c>
      <c r="J178" s="1001" t="s">
        <v>812</v>
      </c>
      <c r="K178" s="1067">
        <v>1031389541</v>
      </c>
      <c r="L178" s="253" t="s">
        <v>1282</v>
      </c>
      <c r="M178" s="996" t="s">
        <v>1092</v>
      </c>
      <c r="O178" s="427" t="s">
        <v>281</v>
      </c>
      <c r="P178" s="398"/>
      <c r="Q178" s="1074"/>
      <c r="S178" s="905"/>
      <c r="T178" s="905"/>
      <c r="U178" s="1054"/>
      <c r="V178" s="1055"/>
      <c r="W178" s="313"/>
      <c r="X178" s="313"/>
      <c r="Y178" s="1054"/>
      <c r="Z178" s="1056"/>
      <c r="AA178" s="1057"/>
      <c r="AB178" s="313"/>
      <c r="AC178" s="286"/>
      <c r="AD178" s="286"/>
      <c r="AE178" s="1058"/>
      <c r="AF178" s="1059"/>
      <c r="AG178" s="313"/>
      <c r="AH178" s="313"/>
      <c r="AI178" s="114"/>
    </row>
    <row r="179" spans="1:35" s="906" customFormat="1" ht="346.5" customHeight="1" x14ac:dyDescent="0.2">
      <c r="A179" s="994"/>
      <c r="B179" s="1022">
        <v>174</v>
      </c>
      <c r="C179" s="1022" t="s">
        <v>1209</v>
      </c>
      <c r="D179" s="1001" t="s">
        <v>444</v>
      </c>
      <c r="E179" s="402" t="s">
        <v>1212</v>
      </c>
      <c r="F179" s="1001" t="s">
        <v>105</v>
      </c>
      <c r="G179" s="1001" t="s">
        <v>752</v>
      </c>
      <c r="H179" s="1077" t="s">
        <v>103</v>
      </c>
      <c r="I179" s="1001" t="s">
        <v>1571</v>
      </c>
      <c r="J179" s="1001" t="s">
        <v>351</v>
      </c>
      <c r="K179" s="1067">
        <v>1321647616</v>
      </c>
      <c r="L179" s="253" t="s">
        <v>1282</v>
      </c>
      <c r="M179" s="996" t="s">
        <v>1092</v>
      </c>
      <c r="N179" s="286" t="s">
        <v>1572</v>
      </c>
      <c r="O179" s="1079" t="s">
        <v>299</v>
      </c>
      <c r="P179" s="1080" t="s">
        <v>1299</v>
      </c>
      <c r="Q179" s="1074"/>
      <c r="S179" s="905"/>
      <c r="T179" s="905"/>
      <c r="U179" s="1054"/>
      <c r="V179" s="1055"/>
      <c r="W179" s="313"/>
      <c r="X179" s="313"/>
      <c r="Y179" s="1054"/>
      <c r="Z179" s="1056"/>
      <c r="AA179" s="1057"/>
      <c r="AB179" s="313"/>
      <c r="AC179" s="286"/>
      <c r="AD179" s="286"/>
      <c r="AE179" s="1058"/>
      <c r="AF179" s="1059"/>
      <c r="AG179" s="313"/>
      <c r="AH179" s="313"/>
      <c r="AI179" s="114"/>
    </row>
    <row r="180" spans="1:35" s="906" customFormat="1" ht="346.5" customHeight="1" x14ac:dyDescent="0.2">
      <c r="A180" s="994"/>
      <c r="B180" s="1022">
        <v>175</v>
      </c>
      <c r="C180" s="1022" t="s">
        <v>1573</v>
      </c>
      <c r="D180" s="1001" t="s">
        <v>444</v>
      </c>
      <c r="E180" s="402" t="s">
        <v>1235</v>
      </c>
      <c r="F180" s="1001" t="s">
        <v>105</v>
      </c>
      <c r="G180" s="1001" t="s">
        <v>753</v>
      </c>
      <c r="H180" s="1001" t="s">
        <v>182</v>
      </c>
      <c r="I180" s="1001" t="s">
        <v>1574</v>
      </c>
      <c r="J180" s="1001" t="s">
        <v>812</v>
      </c>
      <c r="K180" s="1067">
        <v>98951027</v>
      </c>
      <c r="L180" s="253" t="s">
        <v>1282</v>
      </c>
      <c r="M180" s="996" t="s">
        <v>1092</v>
      </c>
      <c r="O180" s="397" t="s">
        <v>1282</v>
      </c>
      <c r="P180" s="397" t="s">
        <v>281</v>
      </c>
      <c r="Q180" s="1071" t="s">
        <v>1236</v>
      </c>
      <c r="S180" s="905"/>
      <c r="T180" s="905"/>
      <c r="U180" s="1054"/>
      <c r="V180" s="1055"/>
      <c r="W180" s="313"/>
      <c r="X180" s="313"/>
      <c r="Y180" s="1054"/>
      <c r="Z180" s="1056"/>
      <c r="AA180" s="1057"/>
      <c r="AB180" s="313"/>
      <c r="AC180" s="286"/>
      <c r="AD180" s="286"/>
      <c r="AE180" s="1058"/>
      <c r="AF180" s="1059"/>
      <c r="AG180" s="313"/>
      <c r="AH180" s="313"/>
      <c r="AI180" s="114"/>
    </row>
    <row r="181" spans="1:35" s="906" customFormat="1" ht="346.5" customHeight="1" x14ac:dyDescent="0.2">
      <c r="A181" s="994"/>
      <c r="B181" s="1022">
        <v>176</v>
      </c>
      <c r="C181" s="1022" t="s">
        <v>1575</v>
      </c>
      <c r="D181" s="1001" t="s">
        <v>125</v>
      </c>
      <c r="E181" s="402" t="s">
        <v>327</v>
      </c>
      <c r="F181" s="1001" t="s">
        <v>105</v>
      </c>
      <c r="G181" s="1001" t="s">
        <v>104</v>
      </c>
      <c r="H181" s="1001" t="s">
        <v>19</v>
      </c>
      <c r="I181" s="1001" t="s">
        <v>1576</v>
      </c>
      <c r="J181" s="1001" t="s">
        <v>812</v>
      </c>
      <c r="K181" s="1067">
        <v>3050768312</v>
      </c>
      <c r="L181" s="253" t="s">
        <v>1282</v>
      </c>
      <c r="M181" s="996" t="s">
        <v>1092</v>
      </c>
      <c r="O181" s="399"/>
      <c r="P181" s="399"/>
      <c r="Q181" s="1072"/>
      <c r="S181" s="905"/>
      <c r="T181" s="905"/>
      <c r="U181" s="1054"/>
      <c r="V181" s="1055"/>
      <c r="W181" s="313"/>
      <c r="X181" s="313"/>
      <c r="Y181" s="1054"/>
      <c r="Z181" s="1056"/>
      <c r="AA181" s="1057"/>
      <c r="AB181" s="313"/>
      <c r="AC181" s="286"/>
      <c r="AD181" s="286"/>
      <c r="AE181" s="1058"/>
      <c r="AF181" s="1059"/>
      <c r="AG181" s="313"/>
      <c r="AH181" s="313"/>
      <c r="AI181" s="114"/>
    </row>
    <row r="182" spans="1:35" s="906" customFormat="1" ht="346.5" customHeight="1" x14ac:dyDescent="0.2">
      <c r="A182" s="994"/>
      <c r="B182" s="1022">
        <v>177</v>
      </c>
      <c r="C182" s="1022" t="s">
        <v>1577</v>
      </c>
      <c r="D182" s="1001" t="s">
        <v>444</v>
      </c>
      <c r="E182" s="402" t="s">
        <v>618</v>
      </c>
      <c r="F182" s="1001" t="s">
        <v>617</v>
      </c>
      <c r="G182" s="1001" t="s">
        <v>751</v>
      </c>
      <c r="H182" s="1001" t="s">
        <v>182</v>
      </c>
      <c r="I182" s="1001" t="s">
        <v>1578</v>
      </c>
      <c r="J182" s="1001" t="s">
        <v>1223</v>
      </c>
      <c r="K182" s="1067">
        <v>290366147</v>
      </c>
      <c r="L182" s="253" t="s">
        <v>1283</v>
      </c>
      <c r="M182" s="996" t="s">
        <v>1092</v>
      </c>
      <c r="N182" s="1078" t="s">
        <v>1308</v>
      </c>
      <c r="O182" s="399"/>
      <c r="P182" s="399"/>
      <c r="Q182" s="1072"/>
      <c r="S182" s="905"/>
      <c r="T182" s="905"/>
      <c r="U182" s="1054"/>
      <c r="V182" s="1055"/>
      <c r="W182" s="313"/>
      <c r="X182" s="313"/>
      <c r="Y182" s="1054"/>
      <c r="Z182" s="1056"/>
      <c r="AA182" s="1057"/>
      <c r="AB182" s="313"/>
      <c r="AC182" s="286"/>
      <c r="AD182" s="286"/>
      <c r="AE182" s="1058"/>
      <c r="AF182" s="1059"/>
      <c r="AG182" s="313"/>
      <c r="AH182" s="313"/>
      <c r="AI182" s="114"/>
    </row>
    <row r="183" spans="1:35" s="906" customFormat="1" ht="346.5" customHeight="1" x14ac:dyDescent="0.2">
      <c r="A183" s="994"/>
      <c r="B183" s="1022">
        <v>178</v>
      </c>
      <c r="C183" s="1022" t="s">
        <v>1579</v>
      </c>
      <c r="D183" s="1001" t="s">
        <v>444</v>
      </c>
      <c r="E183" s="402" t="s">
        <v>611</v>
      </c>
      <c r="F183" s="1001" t="s">
        <v>617</v>
      </c>
      <c r="G183" s="1001" t="s">
        <v>751</v>
      </c>
      <c r="H183" s="1001" t="s">
        <v>182</v>
      </c>
      <c r="I183" s="1001" t="s">
        <v>1580</v>
      </c>
      <c r="J183" s="1001" t="s">
        <v>351</v>
      </c>
      <c r="K183" s="1067">
        <v>658446531</v>
      </c>
      <c r="L183" s="253" t="s">
        <v>1283</v>
      </c>
      <c r="M183" s="996" t="s">
        <v>1101</v>
      </c>
      <c r="N183" s="1078" t="s">
        <v>1581</v>
      </c>
      <c r="O183" s="1081" t="s">
        <v>1283</v>
      </c>
      <c r="P183" s="427" t="s">
        <v>888</v>
      </c>
      <c r="Q183" s="1082" t="s">
        <v>1582</v>
      </c>
      <c r="S183" s="905"/>
      <c r="T183" s="905"/>
      <c r="U183" s="1054"/>
      <c r="V183" s="1055"/>
      <c r="W183" s="313"/>
      <c r="X183" s="313"/>
      <c r="Y183" s="1054"/>
      <c r="Z183" s="1056"/>
      <c r="AA183" s="1057"/>
      <c r="AB183" s="313"/>
      <c r="AC183" s="286"/>
      <c r="AD183" s="286"/>
      <c r="AE183" s="1058"/>
      <c r="AF183" s="1059"/>
      <c r="AG183" s="313"/>
      <c r="AH183" s="313"/>
      <c r="AI183" s="114"/>
    </row>
    <row r="184" spans="1:35" s="906" customFormat="1" ht="346.5" customHeight="1" x14ac:dyDescent="0.2">
      <c r="A184" s="994"/>
      <c r="B184" s="1022">
        <v>179</v>
      </c>
      <c r="C184" s="1022" t="s">
        <v>1583</v>
      </c>
      <c r="D184" s="1001" t="s">
        <v>444</v>
      </c>
      <c r="E184" s="402" t="s">
        <v>1266</v>
      </c>
      <c r="F184" s="1001" t="s">
        <v>617</v>
      </c>
      <c r="G184" s="1001" t="s">
        <v>752</v>
      </c>
      <c r="H184" s="1001" t="s">
        <v>182</v>
      </c>
      <c r="I184" s="1001" t="s">
        <v>1584</v>
      </c>
      <c r="J184" s="1001" t="s">
        <v>1223</v>
      </c>
      <c r="K184" s="1067">
        <v>7779031372</v>
      </c>
      <c r="L184" s="253" t="s">
        <v>1283</v>
      </c>
      <c r="M184" s="996" t="s">
        <v>1092</v>
      </c>
      <c r="N184" s="1078" t="s">
        <v>1221</v>
      </c>
      <c r="O184" s="427" t="s">
        <v>1283</v>
      </c>
      <c r="P184" s="427" t="s">
        <v>281</v>
      </c>
      <c r="Q184" s="1083" t="s">
        <v>1221</v>
      </c>
      <c r="R184" s="1084" t="s">
        <v>1311</v>
      </c>
      <c r="S184" s="905"/>
      <c r="T184" s="905"/>
      <c r="U184" s="1054"/>
      <c r="V184" s="1055"/>
      <c r="W184" s="313"/>
      <c r="X184" s="313"/>
      <c r="Y184" s="1054"/>
      <c r="Z184" s="1056"/>
      <c r="AA184" s="1057"/>
      <c r="AB184" s="313"/>
      <c r="AC184" s="286"/>
      <c r="AD184" s="286"/>
      <c r="AE184" s="1058"/>
      <c r="AF184" s="1059"/>
      <c r="AG184" s="313"/>
      <c r="AH184" s="313"/>
      <c r="AI184" s="114"/>
    </row>
    <row r="185" spans="1:35" s="906" customFormat="1" ht="346.5" customHeight="1" x14ac:dyDescent="0.2">
      <c r="A185" s="994"/>
      <c r="B185" s="1022">
        <v>180</v>
      </c>
      <c r="C185" s="1022" t="s">
        <v>1585</v>
      </c>
      <c r="D185" s="1001" t="s">
        <v>125</v>
      </c>
      <c r="E185" s="402" t="s">
        <v>293</v>
      </c>
      <c r="F185" s="1001" t="s">
        <v>105</v>
      </c>
      <c r="G185" s="1001" t="s">
        <v>104</v>
      </c>
      <c r="H185" s="1001" t="s">
        <v>182</v>
      </c>
      <c r="I185" s="1001" t="s">
        <v>1586</v>
      </c>
      <c r="J185" s="1001" t="s">
        <v>812</v>
      </c>
      <c r="K185" s="1067">
        <v>3343771349</v>
      </c>
      <c r="L185" s="253" t="s">
        <v>1282</v>
      </c>
      <c r="M185" s="996" t="s">
        <v>1092</v>
      </c>
      <c r="O185" s="474" t="s">
        <v>281</v>
      </c>
      <c r="P185" s="475"/>
      <c r="Q185" s="1085"/>
      <c r="R185" s="1084"/>
      <c r="S185" s="905"/>
      <c r="T185" s="905"/>
      <c r="U185" s="1054"/>
      <c r="V185" s="1055"/>
      <c r="W185" s="313"/>
      <c r="X185" s="313"/>
      <c r="Y185" s="1054"/>
      <c r="Z185" s="1056"/>
      <c r="AA185" s="1057"/>
      <c r="AB185" s="313"/>
      <c r="AC185" s="286"/>
      <c r="AD185" s="286"/>
      <c r="AE185" s="1058"/>
      <c r="AF185" s="1059"/>
      <c r="AG185" s="313"/>
      <c r="AH185" s="313"/>
      <c r="AI185" s="114"/>
    </row>
    <row r="186" spans="1:35" s="906" customFormat="1" ht="346.5" customHeight="1" x14ac:dyDescent="0.2">
      <c r="A186" s="994"/>
      <c r="B186" s="1022">
        <v>181</v>
      </c>
      <c r="C186" s="1022" t="s">
        <v>1587</v>
      </c>
      <c r="D186" s="1001" t="s">
        <v>125</v>
      </c>
      <c r="E186" s="402" t="s">
        <v>1314</v>
      </c>
      <c r="F186" s="1001" t="s">
        <v>105</v>
      </c>
      <c r="G186" s="1001" t="s">
        <v>104</v>
      </c>
      <c r="H186" s="1001" t="s">
        <v>19</v>
      </c>
      <c r="I186" s="1001" t="s">
        <v>1588</v>
      </c>
      <c r="J186" s="1001" t="s">
        <v>1263</v>
      </c>
      <c r="K186" s="1067">
        <v>284881476</v>
      </c>
      <c r="L186" s="253" t="s">
        <v>1282</v>
      </c>
      <c r="M186" s="996" t="s">
        <v>1101</v>
      </c>
      <c r="N186" s="1057"/>
      <c r="O186" s="320" t="s">
        <v>1282</v>
      </c>
      <c r="P186" s="320" t="s">
        <v>281</v>
      </c>
      <c r="Q186" s="535"/>
      <c r="R186" s="1086" t="s">
        <v>1322</v>
      </c>
      <c r="S186" s="905"/>
      <c r="T186" s="905"/>
      <c r="U186" s="1054"/>
      <c r="V186" s="1055"/>
      <c r="W186" s="313"/>
      <c r="X186" s="313"/>
      <c r="Y186" s="1054"/>
      <c r="Z186" s="1056"/>
      <c r="AA186" s="1057"/>
      <c r="AB186" s="313"/>
      <c r="AC186" s="286"/>
      <c r="AD186" s="286"/>
      <c r="AE186" s="1058"/>
      <c r="AF186" s="1059"/>
      <c r="AG186" s="313"/>
      <c r="AH186" s="313"/>
      <c r="AI186" s="114"/>
    </row>
    <row r="187" spans="1:35" s="906" customFormat="1" ht="346.5" customHeight="1" x14ac:dyDescent="0.2">
      <c r="A187" s="994"/>
      <c r="B187" s="1022">
        <v>182</v>
      </c>
      <c r="C187" s="1022" t="s">
        <v>1589</v>
      </c>
      <c r="D187" s="1001" t="s">
        <v>125</v>
      </c>
      <c r="E187" s="402" t="s">
        <v>1953</v>
      </c>
      <c r="F187" s="1001" t="s">
        <v>106</v>
      </c>
      <c r="G187" s="1001" t="s">
        <v>104</v>
      </c>
      <c r="H187" s="1001" t="s">
        <v>19</v>
      </c>
      <c r="I187" s="1001" t="s">
        <v>1954</v>
      </c>
      <c r="J187" s="1001" t="s">
        <v>812</v>
      </c>
      <c r="K187" s="1067">
        <v>3654366864</v>
      </c>
      <c r="L187" s="253" t="s">
        <v>1284</v>
      </c>
      <c r="M187" s="996" t="s">
        <v>1092</v>
      </c>
      <c r="N187" s="286" t="s">
        <v>1918</v>
      </c>
      <c r="O187" s="468" t="s">
        <v>888</v>
      </c>
      <c r="P187" s="398"/>
      <c r="Q187" s="1087"/>
      <c r="R187" s="1086"/>
      <c r="S187" s="905"/>
      <c r="T187" s="905"/>
      <c r="U187" s="1054"/>
      <c r="V187" s="1055"/>
      <c r="W187" s="313"/>
      <c r="X187" s="313"/>
      <c r="Y187" s="1054"/>
      <c r="Z187" s="1056"/>
      <c r="AA187" s="1057"/>
      <c r="AB187" s="313"/>
      <c r="AC187" s="286"/>
      <c r="AD187" s="286"/>
      <c r="AE187" s="1058"/>
      <c r="AF187" s="1059"/>
      <c r="AG187" s="313"/>
      <c r="AH187" s="313"/>
      <c r="AI187" s="114"/>
    </row>
    <row r="188" spans="1:35" s="906" customFormat="1" ht="346.5" customHeight="1" x14ac:dyDescent="0.2">
      <c r="A188" s="994"/>
      <c r="B188" s="1022">
        <v>183</v>
      </c>
      <c r="C188" s="1022" t="s">
        <v>1355</v>
      </c>
      <c r="D188" s="1001" t="s">
        <v>444</v>
      </c>
      <c r="E188" s="402" t="s">
        <v>558</v>
      </c>
      <c r="F188" s="1001" t="s">
        <v>105</v>
      </c>
      <c r="G188" s="1001" t="s">
        <v>752</v>
      </c>
      <c r="H188" s="1001" t="s">
        <v>182</v>
      </c>
      <c r="I188" s="1001" t="s">
        <v>1590</v>
      </c>
      <c r="J188" s="1001" t="s">
        <v>351</v>
      </c>
      <c r="K188" s="1067">
        <v>137710178</v>
      </c>
      <c r="L188" s="253" t="s">
        <v>1282</v>
      </c>
      <c r="M188" s="996" t="s">
        <v>1101</v>
      </c>
      <c r="N188" s="1088" t="s">
        <v>1344</v>
      </c>
      <c r="O188" s="1022" t="s">
        <v>1282</v>
      </c>
      <c r="P188" s="1022"/>
      <c r="Q188" s="1001" t="s">
        <v>1344</v>
      </c>
      <c r="R188" s="402"/>
      <c r="S188" s="1218"/>
      <c r="T188" s="905"/>
      <c r="U188" s="1054"/>
      <c r="V188" s="1055"/>
      <c r="W188" s="313"/>
      <c r="X188" s="313"/>
      <c r="Y188" s="1054"/>
      <c r="Z188" s="1056"/>
      <c r="AA188" s="1057"/>
      <c r="AB188" s="313"/>
      <c r="AC188" s="286"/>
      <c r="AD188" s="286"/>
      <c r="AE188" s="1058"/>
      <c r="AF188" s="1059"/>
      <c r="AG188" s="313"/>
      <c r="AH188" s="313"/>
      <c r="AI188" s="114"/>
    </row>
    <row r="189" spans="1:35" s="906" customFormat="1" ht="346.5" customHeight="1" x14ac:dyDescent="0.2">
      <c r="A189" s="994"/>
      <c r="B189" s="1022">
        <v>184</v>
      </c>
      <c r="C189" s="1022" t="s">
        <v>1300</v>
      </c>
      <c r="D189" s="1001" t="s">
        <v>125</v>
      </c>
      <c r="E189" s="402" t="s">
        <v>32</v>
      </c>
      <c r="F189" s="1001" t="s">
        <v>283</v>
      </c>
      <c r="G189" s="1001" t="s">
        <v>752</v>
      </c>
      <c r="H189" s="1001" t="s">
        <v>19</v>
      </c>
      <c r="I189" s="1001" t="s">
        <v>1981</v>
      </c>
      <c r="J189" s="1001" t="s">
        <v>812</v>
      </c>
      <c r="K189" s="1067">
        <v>4563181054.3599997</v>
      </c>
      <c r="L189" s="1213" t="s">
        <v>1284</v>
      </c>
      <c r="M189" s="996" t="s">
        <v>1092</v>
      </c>
      <c r="N189" s="286" t="s">
        <v>1982</v>
      </c>
      <c r="O189" s="401" t="s">
        <v>1338</v>
      </c>
      <c r="P189" s="1216"/>
      <c r="Q189" s="1217"/>
      <c r="R189" s="1056"/>
      <c r="S189" s="480"/>
      <c r="T189" s="905"/>
      <c r="U189" s="1054"/>
      <c r="V189" s="1055"/>
      <c r="W189" s="313"/>
      <c r="X189" s="313"/>
      <c r="Y189" s="1054"/>
      <c r="Z189" s="1056"/>
      <c r="AA189" s="1057"/>
      <c r="AB189" s="313"/>
      <c r="AC189" s="286"/>
      <c r="AD189" s="286"/>
      <c r="AE189" s="1058"/>
      <c r="AF189" s="1059"/>
      <c r="AG189" s="313"/>
      <c r="AH189" s="313"/>
      <c r="AI189" s="114"/>
    </row>
    <row r="190" spans="1:35" s="906" customFormat="1" ht="346.5" customHeight="1" x14ac:dyDescent="0.2">
      <c r="A190" s="994"/>
      <c r="B190" s="1022">
        <v>185</v>
      </c>
      <c r="C190" s="302" t="s">
        <v>1257</v>
      </c>
      <c r="D190" s="131" t="s">
        <v>125</v>
      </c>
      <c r="E190" s="402" t="s">
        <v>320</v>
      </c>
      <c r="F190" s="129" t="s">
        <v>314</v>
      </c>
      <c r="G190" s="129" t="s">
        <v>752</v>
      </c>
      <c r="H190" s="129" t="s">
        <v>19</v>
      </c>
      <c r="I190" s="142" t="s">
        <v>1793</v>
      </c>
      <c r="J190" s="302" t="s">
        <v>812</v>
      </c>
      <c r="K190" s="147">
        <v>32797274746</v>
      </c>
      <c r="L190" s="1233" t="s">
        <v>1282</v>
      </c>
      <c r="M190" s="996" t="s">
        <v>1092</v>
      </c>
      <c r="O190" s="302" t="s">
        <v>281</v>
      </c>
      <c r="P190" s="1216"/>
      <c r="Q190" s="1217"/>
      <c r="R190" s="1056"/>
      <c r="S190" s="480"/>
      <c r="T190" s="905"/>
      <c r="U190" s="1054"/>
      <c r="V190" s="1055"/>
      <c r="W190" s="313"/>
      <c r="X190" s="313"/>
      <c r="Y190" s="1054"/>
      <c r="Z190" s="1056"/>
      <c r="AA190" s="1057"/>
      <c r="AB190" s="313"/>
      <c r="AC190" s="286"/>
      <c r="AD190" s="286"/>
      <c r="AE190" s="1058"/>
      <c r="AF190" s="1059"/>
      <c r="AG190" s="313"/>
      <c r="AH190" s="313"/>
      <c r="AI190" s="114"/>
    </row>
    <row r="191" spans="1:35" s="906" customFormat="1" ht="322.89999999999998" customHeight="1" x14ac:dyDescent="0.2">
      <c r="A191" s="994"/>
      <c r="B191" s="1022">
        <v>186</v>
      </c>
      <c r="C191" s="302" t="s">
        <v>1882</v>
      </c>
      <c r="D191" s="131" t="s">
        <v>125</v>
      </c>
      <c r="E191" s="402" t="s">
        <v>1328</v>
      </c>
      <c r="F191" s="129" t="s">
        <v>44</v>
      </c>
      <c r="G191" s="129" t="s">
        <v>752</v>
      </c>
      <c r="H191" s="129" t="s">
        <v>19</v>
      </c>
      <c r="I191" s="142" t="s">
        <v>1864</v>
      </c>
      <c r="J191" s="302" t="s">
        <v>351</v>
      </c>
      <c r="K191" s="147">
        <v>2178940107</v>
      </c>
      <c r="L191" s="1253" t="s">
        <v>260</v>
      </c>
      <c r="M191" s="996" t="s">
        <v>1099</v>
      </c>
      <c r="N191" s="286" t="s">
        <v>1367</v>
      </c>
      <c r="O191" s="323" t="s">
        <v>1286</v>
      </c>
      <c r="P191" s="320" t="s">
        <v>281</v>
      </c>
      <c r="Q191" s="527" t="s">
        <v>1367</v>
      </c>
      <c r="R191" s="1056"/>
      <c r="S191" s="480"/>
      <c r="T191" s="905"/>
      <c r="U191" s="1054"/>
      <c r="V191" s="1055"/>
      <c r="W191" s="313"/>
      <c r="X191" s="313"/>
      <c r="Y191" s="1054"/>
      <c r="Z191" s="1056"/>
      <c r="AA191" s="1057"/>
      <c r="AB191" s="313"/>
      <c r="AC191" s="286"/>
      <c r="AD191" s="286"/>
      <c r="AE191" s="1058"/>
      <c r="AF191" s="1059"/>
      <c r="AG191" s="313"/>
      <c r="AH191" s="313"/>
      <c r="AI191" s="114"/>
    </row>
    <row r="192" spans="1:35" s="906" customFormat="1" ht="308.45" customHeight="1" x14ac:dyDescent="0.2">
      <c r="A192" s="994"/>
      <c r="B192" s="1022">
        <v>187</v>
      </c>
      <c r="C192" s="302" t="s">
        <v>1883</v>
      </c>
      <c r="D192" s="131" t="s">
        <v>444</v>
      </c>
      <c r="E192" s="402" t="s">
        <v>620</v>
      </c>
      <c r="F192" s="129" t="s">
        <v>44</v>
      </c>
      <c r="G192" s="129" t="s">
        <v>752</v>
      </c>
      <c r="H192" s="129" t="s">
        <v>278</v>
      </c>
      <c r="I192" s="142" t="s">
        <v>1840</v>
      </c>
      <c r="J192" s="302" t="s">
        <v>812</v>
      </c>
      <c r="K192" s="147">
        <v>68117456</v>
      </c>
      <c r="L192" s="1253" t="s">
        <v>260</v>
      </c>
      <c r="M192" s="996" t="s">
        <v>1092</v>
      </c>
      <c r="O192" s="323" t="s">
        <v>1286</v>
      </c>
      <c r="P192" s="320" t="s">
        <v>281</v>
      </c>
      <c r="Q192" s="528"/>
      <c r="R192" s="1056"/>
      <c r="S192" s="480"/>
      <c r="T192" s="905"/>
      <c r="U192" s="1054"/>
      <c r="V192" s="1055"/>
      <c r="W192" s="313"/>
      <c r="X192" s="313"/>
      <c r="Y192" s="1054"/>
      <c r="Z192" s="1056"/>
      <c r="AA192" s="1057"/>
      <c r="AB192" s="313"/>
      <c r="AC192" s="286"/>
      <c r="AD192" s="286"/>
      <c r="AE192" s="1058"/>
      <c r="AF192" s="1059"/>
      <c r="AG192" s="313"/>
      <c r="AH192" s="313"/>
      <c r="AI192" s="114"/>
    </row>
    <row r="193" spans="1:40" s="906" customFormat="1" ht="127.9" customHeight="1" x14ac:dyDescent="0.2">
      <c r="A193" s="994"/>
      <c r="B193" s="1022">
        <v>188</v>
      </c>
      <c r="C193" s="302" t="s">
        <v>1885</v>
      </c>
      <c r="D193" s="131" t="s">
        <v>444</v>
      </c>
      <c r="E193" s="402" t="s">
        <v>922</v>
      </c>
      <c r="F193" s="129" t="s">
        <v>173</v>
      </c>
      <c r="G193" s="129" t="s">
        <v>752</v>
      </c>
      <c r="H193" s="129" t="s">
        <v>28</v>
      </c>
      <c r="I193" s="142" t="s">
        <v>1062</v>
      </c>
      <c r="J193" s="302" t="s">
        <v>351</v>
      </c>
      <c r="K193" s="147">
        <v>10724540841.5</v>
      </c>
      <c r="L193" s="1254" t="s">
        <v>1283</v>
      </c>
      <c r="M193" s="996" t="s">
        <v>1099</v>
      </c>
      <c r="N193" s="286" t="s">
        <v>1336</v>
      </c>
      <c r="O193" s="320" t="s">
        <v>1283</v>
      </c>
      <c r="P193" s="328" t="s">
        <v>888</v>
      </c>
      <c r="Q193" s="514" t="s">
        <v>1336</v>
      </c>
      <c r="R193" s="1056"/>
      <c r="S193" s="480"/>
      <c r="T193" s="905"/>
      <c r="U193" s="1054"/>
      <c r="V193" s="1055"/>
      <c r="W193" s="313"/>
      <c r="X193" s="313"/>
      <c r="Y193" s="1054"/>
      <c r="Z193" s="1056"/>
      <c r="AA193" s="1057"/>
      <c r="AB193" s="313"/>
      <c r="AC193" s="286"/>
      <c r="AD193" s="286"/>
      <c r="AE193" s="1058"/>
      <c r="AF193" s="1059"/>
      <c r="AG193" s="313"/>
      <c r="AH193" s="313"/>
      <c r="AI193" s="114"/>
    </row>
    <row r="194" spans="1:40" s="906" customFormat="1" ht="132.6" customHeight="1" x14ac:dyDescent="0.2">
      <c r="A194" s="994"/>
      <c r="B194" s="1022" t="s">
        <v>960</v>
      </c>
      <c r="C194" s="302" t="s">
        <v>1886</v>
      </c>
      <c r="D194" s="131" t="s">
        <v>444</v>
      </c>
      <c r="E194" s="402" t="s">
        <v>922</v>
      </c>
      <c r="F194" s="129" t="s">
        <v>173</v>
      </c>
      <c r="G194" s="129" t="s">
        <v>752</v>
      </c>
      <c r="H194" s="129" t="s">
        <v>19</v>
      </c>
      <c r="I194" s="142" t="s">
        <v>990</v>
      </c>
      <c r="J194" s="302" t="s">
        <v>351</v>
      </c>
      <c r="K194" s="147"/>
      <c r="L194" s="1254" t="s">
        <v>1283</v>
      </c>
      <c r="M194" s="996"/>
      <c r="N194" s="286" t="s">
        <v>1219</v>
      </c>
      <c r="O194" s="320" t="s">
        <v>1283</v>
      </c>
      <c r="P194" s="320" t="s">
        <v>888</v>
      </c>
      <c r="Q194" s="585" t="s">
        <v>1219</v>
      </c>
      <c r="R194" s="1056"/>
      <c r="S194" s="480"/>
      <c r="T194" s="905"/>
      <c r="U194" s="1054"/>
      <c r="V194" s="1055"/>
      <c r="W194" s="313"/>
      <c r="X194" s="313"/>
      <c r="Y194" s="1054"/>
      <c r="Z194" s="1056"/>
      <c r="AA194" s="1057"/>
      <c r="AB194" s="313"/>
      <c r="AC194" s="286"/>
      <c r="AD194" s="286"/>
      <c r="AE194" s="1058"/>
      <c r="AF194" s="1059"/>
      <c r="AG194" s="313"/>
      <c r="AH194" s="313"/>
      <c r="AI194" s="114"/>
    </row>
    <row r="195" spans="1:40" s="906" customFormat="1" ht="298.89999999999998" customHeight="1" x14ac:dyDescent="0.2">
      <c r="A195" s="994"/>
      <c r="B195" s="1022" t="s">
        <v>960</v>
      </c>
      <c r="C195" s="302" t="s">
        <v>1887</v>
      </c>
      <c r="D195" s="131" t="s">
        <v>444</v>
      </c>
      <c r="E195" s="402" t="s">
        <v>922</v>
      </c>
      <c r="F195" s="129" t="s">
        <v>173</v>
      </c>
      <c r="G195" s="129" t="s">
        <v>752</v>
      </c>
      <c r="H195" s="129" t="s">
        <v>19</v>
      </c>
      <c r="I195" s="142" t="s">
        <v>1873</v>
      </c>
      <c r="J195" s="302" t="s">
        <v>351</v>
      </c>
      <c r="K195" s="147"/>
      <c r="L195" s="1254" t="s">
        <v>1283</v>
      </c>
      <c r="M195" s="996"/>
      <c r="O195" s="320" t="s">
        <v>1283</v>
      </c>
      <c r="P195" s="328" t="s">
        <v>281</v>
      </c>
      <c r="Q195" s="514"/>
      <c r="R195" s="1056"/>
      <c r="S195" s="480"/>
      <c r="T195" s="905"/>
      <c r="U195" s="1054"/>
      <c r="V195" s="1055"/>
      <c r="W195" s="313"/>
      <c r="X195" s="313"/>
      <c r="Y195" s="1054"/>
      <c r="Z195" s="1056"/>
      <c r="AA195" s="1057"/>
      <c r="AB195" s="313"/>
      <c r="AC195" s="286"/>
      <c r="AD195" s="286"/>
      <c r="AE195" s="1058"/>
      <c r="AF195" s="1059"/>
      <c r="AG195" s="313"/>
      <c r="AH195" s="313"/>
      <c r="AI195" s="114"/>
    </row>
    <row r="196" spans="1:40" s="906" customFormat="1" ht="298.89999999999998" customHeight="1" x14ac:dyDescent="0.2">
      <c r="A196" s="994"/>
      <c r="B196" s="1022">
        <v>189</v>
      </c>
      <c r="C196" s="302" t="s">
        <v>1628</v>
      </c>
      <c r="D196" s="131" t="s">
        <v>444</v>
      </c>
      <c r="E196" s="402" t="s">
        <v>451</v>
      </c>
      <c r="F196" s="129" t="s">
        <v>105</v>
      </c>
      <c r="G196" s="129" t="s">
        <v>752</v>
      </c>
      <c r="H196" s="129" t="s">
        <v>19</v>
      </c>
      <c r="I196" s="142" t="s">
        <v>1920</v>
      </c>
      <c r="J196" s="302" t="s">
        <v>351</v>
      </c>
      <c r="K196" s="147">
        <v>81643354</v>
      </c>
      <c r="L196" s="1264" t="s">
        <v>1282</v>
      </c>
      <c r="M196" s="996" t="s">
        <v>1099</v>
      </c>
      <c r="O196" s="320" t="s">
        <v>281</v>
      </c>
      <c r="P196" s="398"/>
      <c r="Q196" s="1265"/>
      <c r="R196" s="1056"/>
      <c r="S196" s="480"/>
      <c r="T196" s="905"/>
      <c r="U196" s="1054"/>
      <c r="V196" s="1055"/>
      <c r="W196" s="313"/>
      <c r="X196" s="313"/>
      <c r="Y196" s="1054"/>
      <c r="Z196" s="1056"/>
      <c r="AA196" s="1057"/>
      <c r="AB196" s="313"/>
      <c r="AC196" s="286"/>
      <c r="AD196" s="286"/>
      <c r="AE196" s="1058"/>
      <c r="AF196" s="1059"/>
      <c r="AG196" s="313"/>
      <c r="AH196" s="313"/>
      <c r="AI196" s="114"/>
    </row>
    <row r="197" spans="1:40" s="616" customFormat="1" ht="50.25" customHeight="1" x14ac:dyDescent="0.2">
      <c r="A197" s="794"/>
      <c r="B197" s="403"/>
      <c r="C197" s="253"/>
      <c r="D197" s="253"/>
      <c r="E197" s="404"/>
      <c r="F197" s="253"/>
      <c r="G197" s="253"/>
      <c r="H197" s="260"/>
      <c r="I197" s="1089" t="s">
        <v>924</v>
      </c>
      <c r="J197" s="1090"/>
      <c r="K197" s="1091">
        <f>SUBTOTAL(9,K4:K196)</f>
        <v>566112717952.59009</v>
      </c>
      <c r="L197" s="794"/>
      <c r="M197" s="1092"/>
      <c r="S197" s="624"/>
      <c r="T197" s="624"/>
    </row>
    <row r="198" spans="1:40" s="616" customFormat="1" ht="38.25" customHeight="1" x14ac:dyDescent="0.2">
      <c r="B198" s="625"/>
      <c r="C198" s="297"/>
      <c r="D198" s="297"/>
      <c r="E198" s="1093"/>
      <c r="F198" s="297"/>
      <c r="G198" s="297"/>
      <c r="H198" s="111"/>
      <c r="I198" s="1094"/>
      <c r="J198" s="111"/>
      <c r="K198" s="1095"/>
      <c r="S198" s="624"/>
      <c r="T198" s="624"/>
    </row>
    <row r="199" spans="1:40" ht="94.5" customHeight="1" x14ac:dyDescent="0.2">
      <c r="A199" s="1096"/>
      <c r="B199" s="1097"/>
      <c r="C199" s="1098"/>
      <c r="D199" s="1099"/>
      <c r="E199" s="1100"/>
      <c r="F199" s="1101"/>
      <c r="G199" s="1101"/>
      <c r="H199" s="1099"/>
      <c r="I199" s="1102"/>
      <c r="J199" s="1099"/>
      <c r="O199" s="1104" t="s">
        <v>902</v>
      </c>
      <c r="P199" s="1096"/>
      <c r="Q199" s="1096"/>
      <c r="R199" s="1096"/>
      <c r="S199" s="1105"/>
      <c r="T199" s="1105"/>
      <c r="U199" s="1096"/>
      <c r="V199" s="1096"/>
      <c r="W199" s="1096"/>
      <c r="X199" s="1096"/>
      <c r="Y199" s="1096"/>
      <c r="Z199" s="1096"/>
      <c r="AA199" s="1096"/>
      <c r="AB199" s="1096"/>
      <c r="AC199" s="1096"/>
      <c r="AD199" s="1096"/>
      <c r="AE199" s="1096"/>
      <c r="AF199" s="1096"/>
      <c r="AG199" s="1096"/>
      <c r="AH199" s="1096"/>
      <c r="AI199" s="1096"/>
      <c r="AJ199" s="1096"/>
      <c r="AK199" s="1096"/>
      <c r="AL199" s="1096"/>
      <c r="AM199" s="1096"/>
      <c r="AN199" s="1096"/>
    </row>
    <row r="200" spans="1:40" s="906" customFormat="1" ht="82.5" customHeight="1" x14ac:dyDescent="0.2">
      <c r="A200" s="616"/>
      <c r="B200" s="1106"/>
      <c r="C200" s="111"/>
      <c r="D200" s="111"/>
      <c r="E200" s="625"/>
      <c r="F200" s="480"/>
      <c r="G200" s="626"/>
      <c r="H200" s="111"/>
      <c r="I200" s="297"/>
      <c r="J200" s="297"/>
      <c r="K200" s="1107"/>
      <c r="L200" s="1095"/>
      <c r="M200" s="111"/>
      <c r="N200" s="111"/>
      <c r="O200" s="1108"/>
      <c r="P200" s="297"/>
      <c r="Q200" s="616"/>
      <c r="R200" s="616"/>
      <c r="S200" s="624"/>
      <c r="T200" s="624"/>
      <c r="U200" s="616"/>
      <c r="V200" s="616"/>
      <c r="W200" s="616"/>
      <c r="X200" s="616"/>
      <c r="Y200" s="616"/>
      <c r="Z200" s="616"/>
      <c r="AA200" s="616"/>
      <c r="AB200" s="616"/>
      <c r="AC200" s="616"/>
      <c r="AD200" s="616"/>
      <c r="AE200" s="616"/>
      <c r="AF200" s="616"/>
      <c r="AG200" s="616"/>
      <c r="AH200" s="616"/>
      <c r="AI200" s="616"/>
      <c r="AJ200" s="616"/>
      <c r="AK200" s="616"/>
      <c r="AL200" s="616"/>
      <c r="AM200" s="616"/>
      <c r="AN200" s="616"/>
    </row>
    <row r="201" spans="1:40" ht="66" customHeight="1" x14ac:dyDescent="0.2">
      <c r="A201" s="616"/>
      <c r="B201" s="1109"/>
      <c r="C201" s="1503" t="s">
        <v>1911</v>
      </c>
      <c r="D201" s="1504"/>
      <c r="E201" s="1504"/>
      <c r="F201" s="1504"/>
      <c r="G201" s="1504"/>
      <c r="H201" s="1504"/>
      <c r="I201" s="1504"/>
      <c r="J201" s="628"/>
      <c r="L201" s="1110"/>
      <c r="M201" s="115"/>
    </row>
    <row r="202" spans="1:40" ht="30" customHeight="1" x14ac:dyDescent="0.2">
      <c r="A202" s="616"/>
      <c r="B202" s="1109"/>
      <c r="C202" s="1517" t="s">
        <v>487</v>
      </c>
      <c r="D202" s="1518"/>
      <c r="E202" s="1519"/>
      <c r="F202" s="1111" t="s">
        <v>51</v>
      </c>
      <c r="G202" s="1517" t="s">
        <v>399</v>
      </c>
      <c r="H202" s="1519"/>
      <c r="I202" s="1111" t="s">
        <v>156</v>
      </c>
      <c r="J202" s="628"/>
      <c r="L202" s="1110"/>
      <c r="M202" s="616"/>
      <c r="N202" s="616"/>
      <c r="S202" s="624"/>
      <c r="T202" s="624"/>
      <c r="U202" s="616"/>
    </row>
    <row r="203" spans="1:40" ht="30" customHeight="1" x14ac:dyDescent="0.2">
      <c r="A203" s="616"/>
      <c r="B203" s="1109"/>
      <c r="C203" s="1527" t="s">
        <v>365</v>
      </c>
      <c r="D203" s="1528"/>
      <c r="E203" s="1529"/>
      <c r="F203" s="1112">
        <v>30</v>
      </c>
      <c r="G203" s="1554" t="s">
        <v>1145</v>
      </c>
      <c r="H203" s="1555"/>
      <c r="I203" s="1113">
        <v>64766228422.360001</v>
      </c>
      <c r="J203" s="628"/>
      <c r="K203" s="1114" t="s">
        <v>1131</v>
      </c>
      <c r="L203" s="1110"/>
      <c r="M203" s="297"/>
      <c r="N203" s="1557"/>
      <c r="O203" s="1555"/>
      <c r="S203" s="1116"/>
      <c r="T203" s="1116"/>
      <c r="U203" s="616"/>
    </row>
    <row r="204" spans="1:40" ht="42.75" customHeight="1" x14ac:dyDescent="0.2">
      <c r="A204" s="616"/>
      <c r="B204" s="1109"/>
      <c r="C204" s="1540">
        <f>SUM(F203:F209)</f>
        <v>45</v>
      </c>
      <c r="D204" s="1541"/>
      <c r="E204" s="1542"/>
      <c r="F204" s="253">
        <v>4</v>
      </c>
      <c r="G204" s="1546" t="s">
        <v>1051</v>
      </c>
      <c r="H204" s="1547"/>
      <c r="I204" s="1117">
        <v>5151698924</v>
      </c>
      <c r="J204" s="628"/>
      <c r="K204" s="1116"/>
      <c r="L204" s="1110"/>
      <c r="M204" s="297"/>
      <c r="N204" s="1559"/>
      <c r="O204" s="1547"/>
      <c r="S204" s="1116"/>
      <c r="T204" s="1116"/>
      <c r="U204" s="616"/>
    </row>
    <row r="205" spans="1:40" ht="30" customHeight="1" x14ac:dyDescent="0.2">
      <c r="A205" s="616"/>
      <c r="B205" s="1109"/>
      <c r="C205" s="1543"/>
      <c r="D205" s="1556"/>
      <c r="E205" s="1545"/>
      <c r="F205" s="253">
        <v>5</v>
      </c>
      <c r="G205" s="1525" t="s">
        <v>1146</v>
      </c>
      <c r="H205" s="1526"/>
      <c r="I205" s="1117">
        <v>14866054031.08</v>
      </c>
      <c r="J205" s="628"/>
      <c r="K205" s="1118"/>
      <c r="L205" s="1110"/>
      <c r="M205" s="297"/>
      <c r="N205" s="1557"/>
      <c r="O205" s="1526"/>
      <c r="S205" s="1116"/>
      <c r="T205" s="1116"/>
      <c r="U205" s="616"/>
    </row>
    <row r="206" spans="1:40" ht="30" customHeight="1" x14ac:dyDescent="0.2">
      <c r="A206" s="616"/>
      <c r="B206" s="1109"/>
      <c r="C206" s="1543"/>
      <c r="D206" s="1556"/>
      <c r="E206" s="1545"/>
      <c r="F206" s="253">
        <v>2</v>
      </c>
      <c r="G206" s="1525" t="s">
        <v>1033</v>
      </c>
      <c r="H206" s="1526"/>
      <c r="I206" s="1119">
        <v>3538383802</v>
      </c>
      <c r="J206" s="628"/>
      <c r="K206" s="1118"/>
      <c r="L206" s="1110"/>
      <c r="M206" s="297"/>
      <c r="N206" s="1557"/>
      <c r="O206" s="1526"/>
      <c r="S206" s="1120"/>
      <c r="T206" s="1120"/>
      <c r="U206" s="616"/>
    </row>
    <row r="207" spans="1:40" ht="30" customHeight="1" x14ac:dyDescent="0.2">
      <c r="A207" s="616"/>
      <c r="B207" s="1109"/>
      <c r="C207" s="1543"/>
      <c r="D207" s="1556"/>
      <c r="E207" s="1545"/>
      <c r="F207" s="253">
        <v>1</v>
      </c>
      <c r="G207" s="1525" t="s">
        <v>1053</v>
      </c>
      <c r="H207" s="1526"/>
      <c r="I207" s="1117">
        <v>92770194</v>
      </c>
      <c r="J207" s="628"/>
      <c r="K207" s="1121"/>
      <c r="L207" s="1110"/>
      <c r="M207" s="297"/>
      <c r="N207" s="1557"/>
      <c r="O207" s="1526"/>
      <c r="S207" s="1116"/>
      <c r="T207" s="1116"/>
      <c r="U207" s="616"/>
    </row>
    <row r="208" spans="1:40" ht="30" customHeight="1" x14ac:dyDescent="0.2">
      <c r="A208" s="616"/>
      <c r="B208" s="1109"/>
      <c r="C208" s="1543"/>
      <c r="D208" s="1556"/>
      <c r="E208" s="1545"/>
      <c r="F208" s="1122">
        <v>2</v>
      </c>
      <c r="G208" s="1525" t="s">
        <v>1147</v>
      </c>
      <c r="H208" s="1526"/>
      <c r="I208" s="1117">
        <v>451863784</v>
      </c>
      <c r="J208" s="628"/>
      <c r="K208" s="1121"/>
      <c r="M208" s="1123"/>
      <c r="N208" s="1557"/>
      <c r="O208" s="1526"/>
      <c r="S208" s="1116"/>
      <c r="T208" s="1116"/>
      <c r="U208" s="616"/>
    </row>
    <row r="209" spans="1:21" ht="30" customHeight="1" x14ac:dyDescent="0.2">
      <c r="A209" s="616"/>
      <c r="B209" s="1109"/>
      <c r="C209" s="1543"/>
      <c r="D209" s="1556"/>
      <c r="E209" s="1545"/>
      <c r="F209" s="253">
        <v>1</v>
      </c>
      <c r="G209" s="1525" t="s">
        <v>1050</v>
      </c>
      <c r="H209" s="1526"/>
      <c r="I209" s="1117">
        <v>300000000000</v>
      </c>
      <c r="J209" s="628"/>
      <c r="K209" s="1121"/>
      <c r="L209" s="1110"/>
      <c r="M209" s="297"/>
      <c r="N209" s="1557"/>
      <c r="O209" s="1526"/>
      <c r="S209" s="1116"/>
      <c r="T209" s="1116"/>
      <c r="U209" s="616"/>
    </row>
    <row r="210" spans="1:21" ht="30" customHeight="1" x14ac:dyDescent="0.2">
      <c r="A210" s="616"/>
      <c r="B210" s="1109"/>
      <c r="C210" s="1503" t="s">
        <v>1130</v>
      </c>
      <c r="D210" s="1504"/>
      <c r="E210" s="1504"/>
      <c r="F210" s="1504"/>
      <c r="G210" s="1504"/>
      <c r="H210" s="1504"/>
      <c r="I210" s="1124">
        <f>SUM(I203:I209)</f>
        <v>388866999157.44</v>
      </c>
      <c r="J210" s="628"/>
      <c r="K210" s="1121"/>
      <c r="L210" s="1110"/>
      <c r="M210" s="297"/>
      <c r="N210" s="1115"/>
      <c r="O210" s="1125"/>
      <c r="S210" s="1116"/>
      <c r="T210" s="1116"/>
      <c r="U210" s="616"/>
    </row>
    <row r="211" spans="1:21" ht="38.25" customHeight="1" x14ac:dyDescent="0.2">
      <c r="A211" s="616"/>
      <c r="B211" s="1109"/>
      <c r="C211" s="1531" t="s">
        <v>749</v>
      </c>
      <c r="D211" s="1532"/>
      <c r="E211" s="1533"/>
      <c r="F211" s="1126">
        <v>54</v>
      </c>
      <c r="G211" s="1550" t="s">
        <v>1145</v>
      </c>
      <c r="H211" s="1550"/>
      <c r="I211" s="1127">
        <v>45062105374</v>
      </c>
      <c r="J211" s="628"/>
      <c r="K211" s="613" t="s">
        <v>1132</v>
      </c>
      <c r="L211" s="1110"/>
      <c r="M211" s="613"/>
      <c r="N211" s="1557"/>
      <c r="O211" s="1558"/>
      <c r="S211" s="624"/>
      <c r="T211" s="624"/>
      <c r="U211" s="616"/>
    </row>
    <row r="212" spans="1:21" ht="37.5" customHeight="1" x14ac:dyDescent="0.2">
      <c r="A212" s="616"/>
      <c r="B212" s="1109"/>
      <c r="C212" s="1540">
        <f>SUM(F211:F221)</f>
        <v>143</v>
      </c>
      <c r="D212" s="1541"/>
      <c r="E212" s="1542"/>
      <c r="F212" s="253">
        <v>9</v>
      </c>
      <c r="G212" s="1522" t="s">
        <v>1148</v>
      </c>
      <c r="H212" s="1522"/>
      <c r="I212" s="1117">
        <v>5432076425.6199999</v>
      </c>
      <c r="J212" s="628"/>
      <c r="K212" s="1128"/>
      <c r="L212" s="1110"/>
      <c r="M212" s="1129"/>
      <c r="N212" s="1115"/>
      <c r="O212" s="1125"/>
      <c r="S212" s="1130"/>
      <c r="T212" s="1130"/>
      <c r="U212" s="616"/>
    </row>
    <row r="213" spans="1:21" ht="30" customHeight="1" x14ac:dyDescent="0.2">
      <c r="A213" s="616"/>
      <c r="B213" s="1109"/>
      <c r="C213" s="1543"/>
      <c r="D213" s="1544"/>
      <c r="E213" s="1545"/>
      <c r="F213" s="253">
        <v>4</v>
      </c>
      <c r="G213" s="1525" t="s">
        <v>1015</v>
      </c>
      <c r="H213" s="1526"/>
      <c r="I213" s="1117">
        <v>3077535553</v>
      </c>
      <c r="J213" s="628"/>
      <c r="K213" s="1131"/>
      <c r="L213" s="1110"/>
      <c r="M213" s="613"/>
      <c r="N213" s="1115"/>
      <c r="O213" s="1125"/>
      <c r="S213" s="1116"/>
      <c r="T213" s="1116"/>
      <c r="U213" s="616"/>
    </row>
    <row r="214" spans="1:21" ht="30" customHeight="1" x14ac:dyDescent="0.2">
      <c r="A214" s="616"/>
      <c r="B214" s="1109"/>
      <c r="C214" s="1543"/>
      <c r="D214" s="1544"/>
      <c r="E214" s="1545"/>
      <c r="F214" s="253">
        <v>2</v>
      </c>
      <c r="G214" s="1522" t="s">
        <v>883</v>
      </c>
      <c r="H214" s="1522"/>
      <c r="I214" s="1117">
        <v>1390243136</v>
      </c>
      <c r="J214" s="628"/>
      <c r="K214" s="1128"/>
      <c r="L214" s="1132"/>
      <c r="M214" s="613"/>
      <c r="N214" s="1115"/>
      <c r="O214" s="1125"/>
      <c r="S214" s="1116"/>
      <c r="T214" s="1116"/>
      <c r="U214" s="616"/>
    </row>
    <row r="215" spans="1:21" ht="30" customHeight="1" x14ac:dyDescent="0.2">
      <c r="A215" s="616"/>
      <c r="B215" s="1109"/>
      <c r="C215" s="1543"/>
      <c r="D215" s="1544"/>
      <c r="E215" s="1545"/>
      <c r="F215" s="253">
        <v>8</v>
      </c>
      <c r="G215" s="1522" t="s">
        <v>1014</v>
      </c>
      <c r="H215" s="1522"/>
      <c r="I215" s="1117">
        <v>14711370637.67</v>
      </c>
      <c r="J215" s="628"/>
      <c r="K215" s="1128"/>
      <c r="L215" s="1133"/>
      <c r="M215" s="613"/>
      <c r="N215" s="1115"/>
      <c r="O215" s="1125"/>
      <c r="S215" s="1116"/>
      <c r="T215" s="1116"/>
      <c r="U215" s="616"/>
    </row>
    <row r="216" spans="1:21" ht="30" customHeight="1" x14ac:dyDescent="0.2">
      <c r="A216" s="616"/>
      <c r="B216" s="1109"/>
      <c r="C216" s="1543"/>
      <c r="D216" s="1544"/>
      <c r="E216" s="1545"/>
      <c r="F216" s="1122">
        <v>34</v>
      </c>
      <c r="G216" s="1525" t="s">
        <v>1149</v>
      </c>
      <c r="H216" s="1526"/>
      <c r="I216" s="1134">
        <v>82114211120.079987</v>
      </c>
      <c r="J216" s="628"/>
      <c r="K216" s="1132"/>
      <c r="L216" s="1135"/>
      <c r="M216" s="1129"/>
      <c r="N216" s="1115"/>
      <c r="O216" s="1125"/>
      <c r="S216" s="1136"/>
      <c r="T216" s="1136"/>
      <c r="U216" s="616"/>
    </row>
    <row r="217" spans="1:21" ht="30" customHeight="1" x14ac:dyDescent="0.2">
      <c r="A217" s="616"/>
      <c r="B217" s="1109"/>
      <c r="C217" s="1543"/>
      <c r="D217" s="1544"/>
      <c r="E217" s="1545"/>
      <c r="F217" s="253">
        <v>3</v>
      </c>
      <c r="G217" s="1522" t="s">
        <v>1150</v>
      </c>
      <c r="H217" s="1522"/>
      <c r="I217" s="1137">
        <v>587311663.5</v>
      </c>
      <c r="J217" s="628"/>
      <c r="K217" s="1132"/>
      <c r="L217" s="1135"/>
      <c r="M217" s="613"/>
      <c r="N217" s="1115"/>
      <c r="O217" s="1125"/>
      <c r="S217" s="1138"/>
      <c r="T217" s="1138"/>
      <c r="U217" s="616"/>
    </row>
    <row r="218" spans="1:21" ht="30" customHeight="1" x14ac:dyDescent="0.2">
      <c r="A218" s="616"/>
      <c r="B218" s="1109"/>
      <c r="C218" s="1543"/>
      <c r="D218" s="1544"/>
      <c r="E218" s="1545"/>
      <c r="F218" s="1122">
        <v>24</v>
      </c>
      <c r="G218" s="1522" t="s">
        <v>1324</v>
      </c>
      <c r="H218" s="1522"/>
      <c r="I218" s="1137">
        <v>22907338481.279999</v>
      </c>
      <c r="J218" s="628"/>
      <c r="K218" s="1132"/>
      <c r="L218" s="1133"/>
      <c r="M218" s="613"/>
      <c r="N218" s="1115"/>
      <c r="O218" s="1125"/>
      <c r="S218" s="624"/>
      <c r="T218" s="624"/>
      <c r="U218" s="616"/>
    </row>
    <row r="219" spans="1:21" ht="30" customHeight="1" x14ac:dyDescent="0.2">
      <c r="A219" s="616"/>
      <c r="B219" s="1109"/>
      <c r="C219" s="1543"/>
      <c r="D219" s="1544"/>
      <c r="E219" s="1545"/>
      <c r="F219" s="253">
        <v>3</v>
      </c>
      <c r="G219" s="1522" t="s">
        <v>1151</v>
      </c>
      <c r="H219" s="1522"/>
      <c r="I219" s="1117">
        <v>1327114235</v>
      </c>
      <c r="J219" s="628"/>
      <c r="K219" s="1128"/>
      <c r="M219" s="613"/>
      <c r="N219" s="1115"/>
      <c r="O219" s="1125"/>
      <c r="S219" s="1116"/>
      <c r="T219" s="1116"/>
      <c r="U219" s="616"/>
    </row>
    <row r="220" spans="1:21" ht="27" customHeight="1" x14ac:dyDescent="0.2">
      <c r="A220" s="616"/>
      <c r="B220" s="1109"/>
      <c r="C220" s="1543"/>
      <c r="D220" s="1544"/>
      <c r="E220" s="1545"/>
      <c r="F220" s="253">
        <v>1</v>
      </c>
      <c r="G220" s="1522" t="s">
        <v>1098</v>
      </c>
      <c r="H220" s="1522"/>
      <c r="I220" s="1117">
        <v>4877670</v>
      </c>
      <c r="J220" s="628"/>
      <c r="K220" s="1128"/>
      <c r="M220" s="1139"/>
      <c r="N220" s="1115"/>
      <c r="O220" s="1125"/>
      <c r="S220" s="1116"/>
      <c r="T220" s="1116"/>
      <c r="U220" s="616"/>
    </row>
    <row r="221" spans="1:21" ht="55.5" customHeight="1" x14ac:dyDescent="0.2">
      <c r="A221" s="616"/>
      <c r="B221" s="1109"/>
      <c r="C221" s="1140"/>
      <c r="D221" s="1141"/>
      <c r="E221" s="1142"/>
      <c r="F221" s="253">
        <v>1</v>
      </c>
      <c r="G221" s="1516" t="s">
        <v>1152</v>
      </c>
      <c r="H221" s="1516"/>
      <c r="I221" s="1143">
        <v>20337074</v>
      </c>
      <c r="J221" s="628"/>
      <c r="K221" s="1514" t="s">
        <v>1072</v>
      </c>
      <c r="L221" s="1514"/>
      <c r="M221" s="1514"/>
      <c r="N221" s="1144"/>
      <c r="O221" s="1145"/>
      <c r="S221" s="1146"/>
      <c r="T221" s="1146"/>
      <c r="U221" s="616"/>
    </row>
    <row r="222" spans="1:21" ht="22.5" customHeight="1" x14ac:dyDescent="0.2">
      <c r="A222" s="616"/>
      <c r="B222" s="1109"/>
      <c r="C222" s="1503" t="s">
        <v>1129</v>
      </c>
      <c r="D222" s="1504"/>
      <c r="E222" s="1504"/>
      <c r="F222" s="1504"/>
      <c r="G222" s="1504"/>
      <c r="H222" s="1504"/>
      <c r="I222" s="1124">
        <f>SUM(I211:I221)</f>
        <v>176634521370.14999</v>
      </c>
      <c r="J222" s="628"/>
      <c r="K222" s="1147"/>
      <c r="L222" s="1147"/>
      <c r="M222" s="613"/>
      <c r="N222" s="1144"/>
      <c r="O222" s="1145"/>
      <c r="S222" s="1146"/>
      <c r="T222" s="1146"/>
      <c r="U222" s="616"/>
    </row>
    <row r="223" spans="1:21" ht="30" customHeight="1" thickBot="1" x14ac:dyDescent="0.25">
      <c r="A223" s="616"/>
      <c r="B223" s="619"/>
      <c r="C223" s="1534" t="s">
        <v>1016</v>
      </c>
      <c r="D223" s="1535"/>
      <c r="E223" s="1536"/>
      <c r="F223" s="1090">
        <v>1</v>
      </c>
      <c r="G223" s="1553" t="s">
        <v>1017</v>
      </c>
      <c r="H223" s="1553"/>
      <c r="I223" s="1148">
        <v>611197425</v>
      </c>
      <c r="J223" s="628"/>
      <c r="K223" s="1128"/>
      <c r="L223" s="1149"/>
      <c r="M223" s="613"/>
      <c r="N223" s="1115"/>
      <c r="O223" s="1150"/>
      <c r="S223" s="1116"/>
      <c r="T223" s="1116"/>
      <c r="U223" s="616"/>
    </row>
    <row r="224" spans="1:21" ht="30" customHeight="1" x14ac:dyDescent="0.2">
      <c r="A224" s="616"/>
      <c r="B224" s="619"/>
      <c r="C224" s="1537"/>
      <c r="D224" s="1538"/>
      <c r="E224" s="1539"/>
      <c r="F224" s="1122"/>
      <c r="G224" s="1151"/>
      <c r="H224" s="1152"/>
      <c r="I224" s="1153"/>
      <c r="J224" s="628"/>
      <c r="K224" s="1154" t="s">
        <v>1127</v>
      </c>
      <c r="L224" s="1155"/>
      <c r="M224" s="613"/>
      <c r="N224" s="616"/>
      <c r="S224" s="624"/>
      <c r="T224" s="624"/>
      <c r="U224" s="616"/>
    </row>
    <row r="225" spans="1:13" ht="30" customHeight="1" thickBot="1" x14ac:dyDescent="0.25">
      <c r="A225" s="616"/>
      <c r="B225" s="619"/>
      <c r="C225" s="1508" t="s">
        <v>1057</v>
      </c>
      <c r="D225" s="1509"/>
      <c r="E225" s="1510"/>
      <c r="F225" s="1156">
        <f>SUM(F203:F224)</f>
        <v>189</v>
      </c>
      <c r="G225" s="1492"/>
      <c r="H225" s="1493"/>
      <c r="I225" s="1157">
        <f>SUM(I210+I222+I223)</f>
        <v>566112717952.58997</v>
      </c>
      <c r="J225" s="628"/>
      <c r="K225" s="1158">
        <f>K197</f>
        <v>566112717952.59009</v>
      </c>
      <c r="L225" s="1159" t="str">
        <f>IF(K225=I225,"Cuadró","Error")</f>
        <v>Cuadró</v>
      </c>
      <c r="M225" s="613"/>
    </row>
    <row r="226" spans="1:13" ht="30" customHeight="1" x14ac:dyDescent="0.2">
      <c r="A226" s="616"/>
      <c r="B226" s="619"/>
      <c r="C226" s="1494"/>
      <c r="D226" s="1495"/>
      <c r="E226" s="1496"/>
      <c r="F226" s="1495"/>
      <c r="G226" s="1495"/>
      <c r="H226" s="1495"/>
      <c r="I226" s="1497"/>
      <c r="J226" s="1160"/>
      <c r="M226" s="616"/>
    </row>
    <row r="227" spans="1:13" ht="37.5" customHeight="1" x14ac:dyDescent="0.2">
      <c r="A227" s="616"/>
      <c r="B227" s="619"/>
      <c r="C227" s="1161"/>
      <c r="D227" s="756"/>
      <c r="E227" s="1141"/>
      <c r="F227" s="1162"/>
      <c r="G227" s="1162"/>
      <c r="H227" s="756"/>
      <c r="I227" s="1163"/>
      <c r="J227" s="1160"/>
      <c r="K227" s="1164"/>
      <c r="L227" s="616"/>
      <c r="M227" s="616"/>
    </row>
    <row r="228" spans="1:13" ht="54" customHeight="1" x14ac:dyDescent="0.2">
      <c r="A228" s="616"/>
      <c r="B228" s="619"/>
      <c r="C228" s="1503" t="s">
        <v>1912</v>
      </c>
      <c r="D228" s="1504"/>
      <c r="E228" s="1504"/>
      <c r="F228" s="1504"/>
      <c r="G228" s="1504"/>
      <c r="H228" s="1504"/>
      <c r="I228" s="1504"/>
      <c r="J228" s="297"/>
      <c r="K228" s="1530"/>
      <c r="L228" s="1512"/>
      <c r="M228" s="616"/>
    </row>
    <row r="229" spans="1:13" ht="55.5" customHeight="1" x14ac:dyDescent="0.2">
      <c r="A229" s="616"/>
      <c r="B229" s="619"/>
      <c r="C229" s="1517" t="s">
        <v>487</v>
      </c>
      <c r="D229" s="1518"/>
      <c r="E229" s="1519"/>
      <c r="F229" s="1165" t="s">
        <v>51</v>
      </c>
      <c r="G229" s="1517" t="s">
        <v>855</v>
      </c>
      <c r="H229" s="1519"/>
      <c r="I229" s="1165" t="s">
        <v>156</v>
      </c>
      <c r="J229" s="297"/>
      <c r="K229" s="1530"/>
      <c r="L229" s="1512"/>
      <c r="M229" s="616"/>
    </row>
    <row r="230" spans="1:13" ht="30" customHeight="1" x14ac:dyDescent="0.2">
      <c r="A230" s="616"/>
      <c r="B230" s="619"/>
      <c r="C230" s="1502" t="s">
        <v>857</v>
      </c>
      <c r="D230" s="1502"/>
      <c r="E230" s="1502"/>
      <c r="F230" s="1166">
        <f>+F203</f>
        <v>30</v>
      </c>
      <c r="G230" s="1515" t="s">
        <v>398</v>
      </c>
      <c r="H230" s="1515"/>
      <c r="I230" s="1167">
        <f>I203</f>
        <v>64766228422.360001</v>
      </c>
      <c r="J230" s="297"/>
      <c r="K230" s="1548"/>
      <c r="L230" s="1549"/>
      <c r="M230" s="616"/>
    </row>
    <row r="231" spans="1:13" ht="30" customHeight="1" x14ac:dyDescent="0.2">
      <c r="A231" s="616"/>
      <c r="B231" s="619"/>
      <c r="C231" s="1502" t="s">
        <v>749</v>
      </c>
      <c r="D231" s="1502"/>
      <c r="E231" s="1502"/>
      <c r="F231" s="1166">
        <f>+F211</f>
        <v>54</v>
      </c>
      <c r="G231" s="1515" t="s">
        <v>398</v>
      </c>
      <c r="H231" s="1515"/>
      <c r="I231" s="1167">
        <f>I211</f>
        <v>45062105374</v>
      </c>
      <c r="J231" s="297"/>
      <c r="K231" s="1511"/>
      <c r="L231" s="1512"/>
      <c r="M231" s="616"/>
    </row>
    <row r="232" spans="1:13" ht="30" customHeight="1" x14ac:dyDescent="0.2">
      <c r="A232" s="1096"/>
      <c r="B232" s="1168"/>
      <c r="C232" s="1503" t="s">
        <v>916</v>
      </c>
      <c r="D232" s="1504"/>
      <c r="E232" s="1488"/>
      <c r="F232" s="1156">
        <f>SUM(F230:F231)</f>
        <v>84</v>
      </c>
      <c r="G232" s="1503"/>
      <c r="H232" s="1488"/>
      <c r="I232" s="1169">
        <f>SUM(I230:I231)</f>
        <v>109828333796.36</v>
      </c>
      <c r="J232" s="756"/>
      <c r="K232" s="1511"/>
      <c r="L232" s="1512"/>
      <c r="M232" s="616"/>
    </row>
    <row r="233" spans="1:13" ht="30" customHeight="1" x14ac:dyDescent="0.2">
      <c r="A233" s="1096"/>
      <c r="B233" s="1168"/>
      <c r="C233" s="1483" t="s">
        <v>857</v>
      </c>
      <c r="D233" s="1484"/>
      <c r="E233" s="1485"/>
      <c r="F233" s="1166">
        <f>SUM(F204:F209)</f>
        <v>15</v>
      </c>
      <c r="G233" s="1500" t="s">
        <v>856</v>
      </c>
      <c r="H233" s="1501"/>
      <c r="I233" s="1167">
        <f>SUM(I204:I209)</f>
        <v>324100770735.08002</v>
      </c>
      <c r="J233" s="112"/>
      <c r="K233" s="1164"/>
      <c r="L233" s="616"/>
      <c r="M233" s="616"/>
    </row>
    <row r="234" spans="1:13" ht="30" customHeight="1" x14ac:dyDescent="0.2">
      <c r="A234" s="1096"/>
      <c r="B234" s="1168"/>
      <c r="C234" s="1502" t="s">
        <v>749</v>
      </c>
      <c r="D234" s="1502"/>
      <c r="E234" s="1502"/>
      <c r="F234" s="1166">
        <f>SUM(F212:F220)</f>
        <v>88</v>
      </c>
      <c r="G234" s="1500" t="s">
        <v>856</v>
      </c>
      <c r="H234" s="1501"/>
      <c r="I234" s="1170">
        <f>SUM(I212:I220)</f>
        <v>131552078922.14999</v>
      </c>
      <c r="J234" s="112"/>
      <c r="K234" s="1164"/>
      <c r="L234" s="616"/>
      <c r="M234" s="616"/>
    </row>
    <row r="235" spans="1:13" ht="30" customHeight="1" x14ac:dyDescent="0.2">
      <c r="A235" s="112"/>
      <c r="B235" s="1171"/>
      <c r="C235" s="1502" t="s">
        <v>1018</v>
      </c>
      <c r="D235" s="1502"/>
      <c r="E235" s="1502"/>
      <c r="F235" s="1166">
        <f>+F223</f>
        <v>1</v>
      </c>
      <c r="G235" s="1500" t="s">
        <v>856</v>
      </c>
      <c r="H235" s="1501"/>
      <c r="I235" s="1167">
        <f>I223</f>
        <v>611197425</v>
      </c>
      <c r="J235" s="112"/>
      <c r="K235" s="1164"/>
      <c r="L235" s="616"/>
      <c r="M235" s="616"/>
    </row>
    <row r="236" spans="1:13" ht="30" customHeight="1" x14ac:dyDescent="0.2">
      <c r="A236" s="112"/>
      <c r="B236" s="1171"/>
      <c r="C236" s="1503" t="s">
        <v>917</v>
      </c>
      <c r="D236" s="1504"/>
      <c r="E236" s="1488"/>
      <c r="F236" s="1156">
        <f>+F233+F234+F235</f>
        <v>104</v>
      </c>
      <c r="G236" s="1503"/>
      <c r="H236" s="1488"/>
      <c r="I236" s="1169">
        <f>SUM(I233:I235)</f>
        <v>456264047082.22998</v>
      </c>
      <c r="J236" s="112"/>
      <c r="K236" s="1172"/>
      <c r="L236" s="616"/>
      <c r="M236" s="616"/>
    </row>
    <row r="237" spans="1:13" ht="30" customHeight="1" x14ac:dyDescent="0.2">
      <c r="A237" s="112"/>
      <c r="B237" s="1171"/>
      <c r="C237" s="1505" t="s">
        <v>1133</v>
      </c>
      <c r="D237" s="1506"/>
      <c r="E237" s="1507"/>
      <c r="F237" s="861">
        <f>F221</f>
        <v>1</v>
      </c>
      <c r="G237" s="1498" t="s">
        <v>1134</v>
      </c>
      <c r="H237" s="1499"/>
      <c r="I237" s="1173">
        <f>I221</f>
        <v>20337074</v>
      </c>
      <c r="J237" s="112"/>
      <c r="K237" s="1513" t="s">
        <v>1072</v>
      </c>
      <c r="L237" s="1513"/>
    </row>
    <row r="238" spans="1:13" ht="30" customHeight="1" x14ac:dyDescent="0.2">
      <c r="A238" s="112"/>
      <c r="B238" s="1171"/>
      <c r="C238" s="1486" t="s">
        <v>854</v>
      </c>
      <c r="D238" s="1487"/>
      <c r="E238" s="1488"/>
      <c r="F238" s="1174">
        <f>+F232+F236+F237</f>
        <v>189</v>
      </c>
      <c r="G238" s="1175"/>
      <c r="H238" s="1176"/>
      <c r="I238" s="1157">
        <f>+I232+I236+I237</f>
        <v>566112717952.58997</v>
      </c>
      <c r="J238" s="112"/>
      <c r="K238" s="1514"/>
      <c r="L238" s="1514"/>
    </row>
    <row r="239" spans="1:13" x14ac:dyDescent="0.2">
      <c r="A239" s="112"/>
      <c r="B239" s="1171"/>
      <c r="C239" s="1494"/>
      <c r="D239" s="1495"/>
      <c r="E239" s="1496"/>
      <c r="F239" s="1495"/>
      <c r="G239" s="1495"/>
      <c r="H239" s="1495"/>
      <c r="I239" s="1497"/>
      <c r="J239" s="112"/>
      <c r="K239" s="1164"/>
      <c r="L239" s="616"/>
      <c r="M239" s="616"/>
    </row>
    <row r="240" spans="1:13" x14ac:dyDescent="0.2">
      <c r="A240" s="1096"/>
      <c r="B240" s="1168"/>
      <c r="C240" s="1098"/>
      <c r="D240" s="1099"/>
      <c r="E240" s="1100"/>
      <c r="F240" s="1101"/>
      <c r="G240" s="1101"/>
      <c r="H240" s="1099"/>
      <c r="I240" s="1101"/>
      <c r="J240" s="1096"/>
      <c r="K240" s="1164"/>
      <c r="L240" s="616"/>
      <c r="M240" s="616"/>
    </row>
    <row r="241" spans="1:13" x14ac:dyDescent="0.2">
      <c r="A241" s="1096"/>
      <c r="B241" s="1168"/>
      <c r="C241" s="1096"/>
      <c r="D241" s="1096"/>
      <c r="E241" s="1096"/>
      <c r="F241" s="1177"/>
      <c r="G241" s="1096"/>
      <c r="H241" s="538"/>
      <c r="I241" s="1096"/>
      <c r="J241" s="1096"/>
      <c r="K241" s="1164"/>
      <c r="L241" s="616"/>
      <c r="M241" s="616"/>
    </row>
    <row r="242" spans="1:13" x14ac:dyDescent="0.2">
      <c r="A242" s="112"/>
      <c r="B242" s="1171"/>
      <c r="C242" s="112"/>
      <c r="D242" s="112"/>
      <c r="E242" s="112"/>
      <c r="F242" s="1178"/>
      <c r="G242" s="112"/>
      <c r="H242" s="1179"/>
      <c r="I242" s="112"/>
      <c r="J242" s="112"/>
      <c r="K242" s="1164"/>
      <c r="L242" s="616"/>
      <c r="M242" s="616"/>
    </row>
    <row r="243" spans="1:13" x14ac:dyDescent="0.2">
      <c r="A243" s="112"/>
      <c r="B243" s="1171"/>
      <c r="C243" s="112"/>
      <c r="D243" s="112"/>
      <c r="E243" s="112"/>
      <c r="F243" s="1178"/>
      <c r="G243" s="112"/>
      <c r="H243" s="1179"/>
      <c r="I243" s="112"/>
      <c r="J243" s="112"/>
      <c r="K243" s="1164"/>
      <c r="L243" s="616"/>
      <c r="M243" s="616"/>
    </row>
    <row r="244" spans="1:13" x14ac:dyDescent="0.2">
      <c r="A244" s="112"/>
      <c r="B244" s="1171"/>
      <c r="C244" s="112"/>
      <c r="D244" s="112"/>
      <c r="E244" s="112"/>
      <c r="F244" s="1178"/>
      <c r="G244" s="112"/>
      <c r="H244" s="1179"/>
      <c r="I244" s="112"/>
      <c r="J244" s="112"/>
      <c r="K244" s="1164"/>
      <c r="L244" s="616"/>
      <c r="M244" s="616"/>
    </row>
    <row r="245" spans="1:13" x14ac:dyDescent="0.2">
      <c r="A245" s="112"/>
      <c r="B245" s="1171"/>
      <c r="C245" s="112"/>
      <c r="D245" s="112"/>
      <c r="E245" s="112"/>
      <c r="F245" s="1178"/>
      <c r="G245" s="112"/>
      <c r="H245" s="1179"/>
      <c r="I245" s="112"/>
      <c r="J245" s="112"/>
      <c r="K245" s="1164"/>
      <c r="L245" s="616"/>
      <c r="M245" s="616"/>
    </row>
    <row r="246" spans="1:13" x14ac:dyDescent="0.2">
      <c r="A246" s="112"/>
      <c r="B246" s="1171"/>
      <c r="C246" s="112"/>
      <c r="D246" s="112"/>
      <c r="E246" s="112"/>
      <c r="F246" s="1178"/>
      <c r="G246" s="112"/>
      <c r="H246" s="1179"/>
      <c r="I246" s="112"/>
      <c r="J246" s="112"/>
      <c r="K246" s="1164"/>
      <c r="L246" s="616"/>
      <c r="M246" s="616"/>
    </row>
    <row r="247" spans="1:13" x14ac:dyDescent="0.2">
      <c r="A247" s="112"/>
      <c r="B247" s="1171"/>
      <c r="C247" s="112"/>
      <c r="D247" s="112"/>
      <c r="E247" s="112"/>
      <c r="F247" s="1178"/>
      <c r="G247" s="112"/>
      <c r="H247" s="1179"/>
      <c r="I247" s="112"/>
      <c r="J247" s="112"/>
      <c r="K247" s="1164"/>
      <c r="L247" s="616"/>
      <c r="M247" s="616"/>
    </row>
    <row r="248" spans="1:13" x14ac:dyDescent="0.2">
      <c r="A248" s="112"/>
      <c r="B248" s="1171"/>
      <c r="C248" s="112"/>
      <c r="D248" s="112"/>
      <c r="E248" s="112"/>
      <c r="F248" s="1178"/>
      <c r="G248" s="112"/>
      <c r="H248" s="1179"/>
      <c r="I248" s="112"/>
      <c r="J248" s="112"/>
      <c r="K248" s="1164"/>
      <c r="L248" s="616"/>
      <c r="M248" s="616"/>
    </row>
    <row r="249" spans="1:13" x14ac:dyDescent="0.2">
      <c r="A249" s="112"/>
      <c r="B249" s="1171"/>
      <c r="C249" s="112"/>
      <c r="D249" s="112"/>
      <c r="E249" s="112"/>
      <c r="F249" s="1178"/>
      <c r="G249" s="112"/>
      <c r="H249" s="1179"/>
      <c r="I249" s="112"/>
      <c r="J249" s="112"/>
      <c r="K249" s="1164"/>
      <c r="L249" s="616"/>
      <c r="M249" s="616"/>
    </row>
    <row r="250" spans="1:13" x14ac:dyDescent="0.2">
      <c r="A250" s="112"/>
      <c r="B250" s="1171"/>
      <c r="C250" s="112"/>
      <c r="D250" s="112"/>
      <c r="E250" s="112"/>
      <c r="F250" s="1178"/>
      <c r="G250" s="112"/>
      <c r="H250" s="1179"/>
      <c r="I250" s="112"/>
      <c r="J250" s="112"/>
      <c r="K250" s="1164"/>
      <c r="L250" s="616"/>
      <c r="M250" s="616"/>
    </row>
    <row r="251" spans="1:13" x14ac:dyDescent="0.2">
      <c r="A251" s="112"/>
      <c r="B251" s="1171"/>
      <c r="C251" s="112"/>
      <c r="D251" s="112"/>
      <c r="E251" s="112"/>
      <c r="F251" s="1178"/>
      <c r="G251" s="112"/>
      <c r="H251" s="1179"/>
      <c r="I251" s="112"/>
      <c r="J251" s="112"/>
      <c r="K251" s="1164"/>
      <c r="L251" s="616"/>
      <c r="M251" s="616"/>
    </row>
    <row r="252" spans="1:13" x14ac:dyDescent="0.2">
      <c r="A252" s="112"/>
      <c r="B252" s="1171"/>
      <c r="C252" s="112"/>
      <c r="D252" s="112"/>
      <c r="E252" s="112"/>
      <c r="F252" s="1178"/>
      <c r="G252" s="112"/>
      <c r="H252" s="1179"/>
      <c r="I252" s="112"/>
      <c r="J252" s="112"/>
      <c r="K252" s="1164"/>
      <c r="L252" s="616"/>
      <c r="M252" s="616"/>
    </row>
    <row r="253" spans="1:13" x14ac:dyDescent="0.2">
      <c r="A253" s="112"/>
      <c r="B253" s="1171"/>
      <c r="C253" s="112"/>
      <c r="D253" s="112"/>
      <c r="E253" s="112"/>
      <c r="F253" s="1178"/>
      <c r="G253" s="112"/>
      <c r="H253" s="1179"/>
      <c r="I253" s="112"/>
      <c r="J253" s="112"/>
      <c r="K253" s="1164"/>
      <c r="L253" s="616"/>
      <c r="M253" s="616"/>
    </row>
    <row r="254" spans="1:13" x14ac:dyDescent="0.2">
      <c r="A254" s="112"/>
      <c r="B254" s="1171"/>
      <c r="C254" s="112"/>
      <c r="D254" s="112"/>
      <c r="E254" s="112"/>
      <c r="F254" s="1178"/>
      <c r="G254" s="112"/>
      <c r="H254" s="1179"/>
      <c r="I254" s="112"/>
      <c r="J254" s="112"/>
      <c r="K254" s="1164"/>
      <c r="L254" s="616"/>
      <c r="M254" s="616"/>
    </row>
    <row r="255" spans="1:13" x14ac:dyDescent="0.2">
      <c r="A255" s="112"/>
      <c r="B255" s="1171"/>
      <c r="C255" s="112"/>
      <c r="D255" s="112"/>
      <c r="E255" s="112"/>
      <c r="F255" s="1178"/>
      <c r="G255" s="112"/>
      <c r="H255" s="1179"/>
      <c r="I255" s="112"/>
      <c r="J255" s="112"/>
      <c r="K255" s="1164"/>
      <c r="L255" s="616"/>
      <c r="M255" s="616"/>
    </row>
    <row r="256" spans="1:13" x14ac:dyDescent="0.2">
      <c r="A256" s="112"/>
      <c r="B256" s="1171"/>
      <c r="C256" s="112"/>
      <c r="D256" s="112"/>
      <c r="E256" s="112"/>
      <c r="F256" s="1178"/>
      <c r="G256" s="112"/>
      <c r="H256" s="1179"/>
      <c r="I256" s="112"/>
      <c r="J256" s="112"/>
      <c r="K256" s="1164"/>
      <c r="L256" s="616"/>
      <c r="M256" s="616"/>
    </row>
    <row r="257" spans="1:13" x14ac:dyDescent="0.2">
      <c r="A257" s="112"/>
      <c r="B257" s="1171"/>
      <c r="C257" s="112"/>
      <c r="D257" s="112"/>
      <c r="E257" s="112"/>
      <c r="F257" s="1178"/>
      <c r="G257" s="112"/>
      <c r="H257" s="1179"/>
      <c r="I257" s="112"/>
      <c r="J257" s="112"/>
      <c r="K257" s="1164"/>
      <c r="L257" s="616"/>
      <c r="M257" s="616"/>
    </row>
    <row r="258" spans="1:13" x14ac:dyDescent="0.2">
      <c r="A258" s="112"/>
      <c r="B258" s="1171"/>
      <c r="C258" s="112"/>
      <c r="D258" s="112"/>
      <c r="E258" s="112"/>
      <c r="F258" s="1178"/>
      <c r="G258" s="112"/>
      <c r="H258" s="1179"/>
      <c r="I258" s="112"/>
      <c r="J258" s="112"/>
      <c r="K258" s="1164"/>
      <c r="L258" s="616"/>
      <c r="M258" s="616"/>
    </row>
    <row r="259" spans="1:13" x14ac:dyDescent="0.2">
      <c r="A259" s="112"/>
      <c r="B259" s="1171"/>
      <c r="C259" s="112"/>
      <c r="D259" s="112"/>
      <c r="E259" s="112"/>
      <c r="F259" s="1178"/>
      <c r="G259" s="112"/>
      <c r="H259" s="1179"/>
      <c r="I259" s="112"/>
      <c r="J259" s="112"/>
      <c r="K259" s="1164"/>
      <c r="L259" s="616"/>
      <c r="M259" s="616"/>
    </row>
    <row r="260" spans="1:13" x14ac:dyDescent="0.2">
      <c r="A260" s="112"/>
      <c r="B260" s="1171"/>
      <c r="C260" s="112"/>
      <c r="D260" s="112"/>
      <c r="E260" s="112"/>
      <c r="F260" s="1178"/>
      <c r="G260" s="112"/>
      <c r="H260" s="1179"/>
      <c r="I260" s="112"/>
      <c r="J260" s="112"/>
      <c r="K260" s="1164"/>
      <c r="L260" s="616"/>
      <c r="M260" s="616"/>
    </row>
    <row r="261" spans="1:13" x14ac:dyDescent="0.2">
      <c r="A261" s="112"/>
      <c r="B261" s="1171"/>
      <c r="C261" s="112"/>
      <c r="D261" s="112"/>
      <c r="E261" s="112"/>
      <c r="F261" s="1178"/>
      <c r="G261" s="112"/>
      <c r="H261" s="1179"/>
      <c r="I261" s="112"/>
      <c r="J261" s="112"/>
      <c r="K261" s="1164"/>
      <c r="L261" s="616"/>
      <c r="M261" s="616"/>
    </row>
    <row r="262" spans="1:13" x14ac:dyDescent="0.2">
      <c r="A262" s="112"/>
      <c r="B262" s="1171"/>
      <c r="C262" s="112"/>
      <c r="D262" s="112"/>
      <c r="E262" s="112"/>
      <c r="F262" s="1178"/>
      <c r="G262" s="112"/>
      <c r="H262" s="1179"/>
      <c r="I262" s="112"/>
      <c r="J262" s="112"/>
      <c r="K262" s="1164"/>
      <c r="L262" s="616"/>
      <c r="M262" s="616"/>
    </row>
    <row r="263" spans="1:13" x14ac:dyDescent="0.2">
      <c r="A263" s="112"/>
      <c r="B263" s="1171"/>
      <c r="C263" s="112"/>
      <c r="D263" s="112"/>
      <c r="E263" s="112"/>
      <c r="F263" s="1178"/>
      <c r="G263" s="112"/>
      <c r="H263" s="1179"/>
      <c r="I263" s="112"/>
      <c r="J263" s="112"/>
      <c r="K263" s="1164"/>
      <c r="L263" s="616"/>
      <c r="M263" s="616"/>
    </row>
    <row r="264" spans="1:13" x14ac:dyDescent="0.2">
      <c r="A264" s="112"/>
      <c r="B264" s="1171"/>
      <c r="C264" s="112"/>
      <c r="D264" s="112"/>
      <c r="E264" s="112"/>
      <c r="F264" s="1178"/>
      <c r="G264" s="112"/>
      <c r="H264" s="1179"/>
      <c r="I264" s="112"/>
      <c r="J264" s="112"/>
      <c r="K264" s="1164"/>
      <c r="L264" s="616"/>
      <c r="M264" s="616"/>
    </row>
    <row r="265" spans="1:13" x14ac:dyDescent="0.2">
      <c r="A265" s="112"/>
      <c r="B265" s="1171"/>
      <c r="C265" s="112"/>
      <c r="D265" s="112"/>
      <c r="E265" s="112"/>
      <c r="F265" s="1178"/>
      <c r="G265" s="112"/>
      <c r="H265" s="1179"/>
      <c r="I265" s="112"/>
      <c r="J265" s="112"/>
      <c r="K265" s="1164"/>
      <c r="L265" s="616"/>
      <c r="M265" s="616"/>
    </row>
    <row r="266" spans="1:13" x14ac:dyDescent="0.2">
      <c r="A266" s="112"/>
      <c r="B266" s="1171"/>
      <c r="C266" s="112"/>
      <c r="D266" s="112"/>
      <c r="E266" s="112"/>
      <c r="F266" s="1178"/>
      <c r="G266" s="112"/>
      <c r="H266" s="1179"/>
      <c r="I266" s="112"/>
      <c r="J266" s="112"/>
      <c r="K266" s="1164"/>
      <c r="L266" s="616"/>
      <c r="M266" s="616"/>
    </row>
    <row r="267" spans="1:13" x14ac:dyDescent="0.2">
      <c r="A267" s="112"/>
      <c r="B267" s="1171"/>
      <c r="C267" s="112"/>
      <c r="D267" s="112"/>
      <c r="E267" s="112"/>
      <c r="F267" s="1178"/>
      <c r="G267" s="112"/>
      <c r="H267" s="1179"/>
      <c r="I267" s="112"/>
      <c r="J267" s="112"/>
      <c r="K267" s="1164"/>
      <c r="L267" s="616"/>
      <c r="M267" s="616"/>
    </row>
    <row r="268" spans="1:13" x14ac:dyDescent="0.2">
      <c r="A268" s="112"/>
      <c r="B268" s="1171"/>
      <c r="C268" s="112"/>
      <c r="D268" s="112"/>
      <c r="E268" s="112"/>
      <c r="F268" s="1178"/>
      <c r="G268" s="112"/>
      <c r="H268" s="1179"/>
      <c r="I268" s="112"/>
      <c r="J268" s="112"/>
      <c r="K268" s="1164"/>
      <c r="L268" s="616"/>
      <c r="M268" s="616"/>
    </row>
    <row r="269" spans="1:13" x14ac:dyDescent="0.2">
      <c r="A269" s="112"/>
      <c r="B269" s="1171"/>
      <c r="C269" s="112"/>
      <c r="D269" s="112"/>
      <c r="E269" s="112"/>
      <c r="F269" s="1178"/>
      <c r="G269" s="112"/>
      <c r="H269" s="1179"/>
      <c r="I269" s="112"/>
      <c r="J269" s="112"/>
      <c r="K269" s="1164"/>
      <c r="L269" s="616"/>
      <c r="M269" s="616"/>
    </row>
    <row r="270" spans="1:13" x14ac:dyDescent="0.2">
      <c r="A270" s="112"/>
      <c r="B270" s="1171"/>
      <c r="C270" s="112"/>
      <c r="D270" s="112"/>
      <c r="E270" s="112"/>
      <c r="F270" s="1178"/>
      <c r="G270" s="112"/>
      <c r="H270" s="1179"/>
      <c r="I270" s="112"/>
      <c r="J270" s="112"/>
      <c r="K270" s="1164"/>
      <c r="L270" s="616"/>
      <c r="M270" s="616"/>
    </row>
    <row r="271" spans="1:13" x14ac:dyDescent="0.2">
      <c r="A271" s="112"/>
      <c r="B271" s="1171"/>
      <c r="C271" s="112"/>
      <c r="D271" s="112"/>
      <c r="E271" s="112"/>
      <c r="F271" s="1178"/>
      <c r="G271" s="112"/>
      <c r="H271" s="1179"/>
      <c r="I271" s="112"/>
      <c r="J271" s="112"/>
      <c r="K271" s="1164"/>
      <c r="L271" s="616"/>
      <c r="M271" s="616"/>
    </row>
    <row r="272" spans="1:13" x14ac:dyDescent="0.2">
      <c r="A272" s="112"/>
      <c r="B272" s="1171"/>
      <c r="C272" s="112"/>
      <c r="D272" s="112"/>
      <c r="E272" s="112"/>
      <c r="F272" s="1178"/>
      <c r="G272" s="112"/>
      <c r="H272" s="1179"/>
      <c r="I272" s="112"/>
      <c r="J272" s="112"/>
      <c r="K272" s="1164"/>
      <c r="L272" s="616"/>
      <c r="M272" s="616"/>
    </row>
    <row r="273" spans="1:13" x14ac:dyDescent="0.2">
      <c r="A273" s="112"/>
      <c r="B273" s="1171"/>
      <c r="C273" s="112"/>
      <c r="D273" s="112"/>
      <c r="E273" s="112"/>
      <c r="F273" s="1178"/>
      <c r="G273" s="112"/>
      <c r="H273" s="1179"/>
      <c r="I273" s="112"/>
      <c r="J273" s="112"/>
      <c r="K273" s="1164"/>
      <c r="L273" s="616"/>
      <c r="M273" s="616"/>
    </row>
    <row r="274" spans="1:13" x14ac:dyDescent="0.2">
      <c r="A274" s="112"/>
      <c r="B274" s="1171"/>
      <c r="C274" s="112"/>
      <c r="D274" s="112"/>
      <c r="E274" s="112"/>
      <c r="F274" s="1178"/>
      <c r="G274" s="112"/>
      <c r="H274" s="1179"/>
      <c r="I274" s="112"/>
      <c r="J274" s="112"/>
      <c r="K274" s="1164"/>
      <c r="L274" s="616"/>
      <c r="M274" s="616"/>
    </row>
    <row r="275" spans="1:13" x14ac:dyDescent="0.2">
      <c r="A275" s="112"/>
      <c r="B275" s="1171"/>
      <c r="C275" s="112"/>
      <c r="D275" s="112"/>
      <c r="E275" s="112"/>
      <c r="F275" s="1178"/>
      <c r="G275" s="112"/>
      <c r="H275" s="1179"/>
      <c r="I275" s="112"/>
      <c r="J275" s="112"/>
      <c r="K275" s="1164"/>
      <c r="L275" s="616"/>
      <c r="M275" s="616"/>
    </row>
    <row r="276" spans="1:13" x14ac:dyDescent="0.2">
      <c r="A276" s="112"/>
      <c r="B276" s="1171"/>
      <c r="C276" s="112"/>
      <c r="D276" s="112"/>
      <c r="E276" s="112"/>
      <c r="F276" s="1178"/>
      <c r="G276" s="112"/>
      <c r="H276" s="1179"/>
      <c r="I276" s="112"/>
      <c r="J276" s="112"/>
      <c r="K276" s="1164"/>
      <c r="L276" s="616"/>
      <c r="M276" s="616"/>
    </row>
    <row r="277" spans="1:13" x14ac:dyDescent="0.2">
      <c r="A277" s="112"/>
      <c r="B277" s="1171"/>
      <c r="C277" s="112"/>
      <c r="D277" s="112"/>
      <c r="E277" s="112"/>
      <c r="F277" s="1178"/>
      <c r="G277" s="112"/>
      <c r="H277" s="1179"/>
      <c r="I277" s="112"/>
      <c r="J277" s="112"/>
      <c r="K277" s="1164"/>
      <c r="L277" s="616"/>
      <c r="M277" s="616"/>
    </row>
    <row r="278" spans="1:13" x14ac:dyDescent="0.2">
      <c r="A278" s="112"/>
      <c r="B278" s="1171"/>
      <c r="C278" s="112"/>
      <c r="D278" s="112"/>
      <c r="E278" s="112"/>
      <c r="F278" s="1178"/>
      <c r="G278" s="112"/>
      <c r="H278" s="1179"/>
      <c r="I278" s="112"/>
      <c r="J278" s="112"/>
      <c r="K278" s="1164"/>
      <c r="L278" s="616"/>
      <c r="M278" s="616"/>
    </row>
    <row r="279" spans="1:13" x14ac:dyDescent="0.2">
      <c r="A279" s="112"/>
      <c r="B279" s="1171"/>
      <c r="C279" s="112"/>
      <c r="D279" s="112"/>
      <c r="E279" s="112"/>
      <c r="F279" s="1178"/>
      <c r="G279" s="112"/>
      <c r="H279" s="1179"/>
      <c r="I279" s="112"/>
      <c r="J279" s="112"/>
      <c r="K279" s="1164"/>
      <c r="L279" s="616"/>
      <c r="M279" s="616"/>
    </row>
    <row r="280" spans="1:13" x14ac:dyDescent="0.2">
      <c r="A280" s="112"/>
      <c r="B280" s="1171"/>
      <c r="C280" s="112"/>
      <c r="D280" s="112"/>
      <c r="E280" s="112"/>
      <c r="F280" s="1178"/>
      <c r="G280" s="112"/>
      <c r="H280" s="1179"/>
      <c r="I280" s="112"/>
      <c r="J280" s="112"/>
      <c r="K280" s="1164"/>
      <c r="L280" s="616"/>
      <c r="M280" s="616"/>
    </row>
    <row r="281" spans="1:13" x14ac:dyDescent="0.2">
      <c r="A281" s="112"/>
      <c r="B281" s="1171"/>
      <c r="C281" s="112"/>
      <c r="D281" s="112"/>
      <c r="E281" s="112"/>
      <c r="F281" s="1178"/>
      <c r="G281" s="112"/>
      <c r="H281" s="1179"/>
      <c r="I281" s="112"/>
      <c r="J281" s="112"/>
      <c r="K281" s="1164"/>
      <c r="L281" s="616"/>
      <c r="M281" s="616"/>
    </row>
    <row r="282" spans="1:13" x14ac:dyDescent="0.2">
      <c r="A282" s="112"/>
      <c r="B282" s="1171"/>
      <c r="C282" s="112"/>
      <c r="D282" s="112"/>
      <c r="E282" s="112"/>
      <c r="F282" s="1178"/>
      <c r="G282" s="112"/>
      <c r="H282" s="1179"/>
      <c r="I282" s="112"/>
      <c r="J282" s="112"/>
      <c r="K282" s="1164"/>
      <c r="L282" s="616"/>
      <c r="M282" s="616"/>
    </row>
    <row r="283" spans="1:13" x14ac:dyDescent="0.2">
      <c r="A283" s="112"/>
      <c r="B283" s="1171"/>
      <c r="C283" s="112"/>
      <c r="D283" s="112"/>
      <c r="E283" s="112"/>
      <c r="F283" s="1178"/>
      <c r="G283" s="112"/>
      <c r="H283" s="1179"/>
      <c r="I283" s="112"/>
      <c r="J283" s="112"/>
      <c r="K283" s="1164"/>
      <c r="L283" s="616"/>
      <c r="M283" s="616"/>
    </row>
    <row r="284" spans="1:13" x14ac:dyDescent="0.2">
      <c r="A284" s="112"/>
      <c r="B284" s="1171"/>
      <c r="C284" s="112"/>
      <c r="D284" s="112"/>
      <c r="E284" s="112"/>
      <c r="F284" s="1178"/>
      <c r="G284" s="112"/>
      <c r="H284" s="1179"/>
      <c r="I284" s="112"/>
      <c r="J284" s="112"/>
      <c r="K284" s="1164"/>
      <c r="L284" s="616"/>
      <c r="M284" s="616"/>
    </row>
    <row r="285" spans="1:13" x14ac:dyDescent="0.2">
      <c r="A285" s="112"/>
      <c r="B285" s="1171"/>
      <c r="C285" s="112"/>
      <c r="D285" s="112"/>
      <c r="E285" s="112"/>
      <c r="F285" s="1178"/>
      <c r="G285" s="112"/>
      <c r="H285" s="1179"/>
      <c r="I285" s="112"/>
      <c r="J285" s="112"/>
      <c r="K285" s="1164"/>
      <c r="L285" s="616"/>
      <c r="M285" s="616"/>
    </row>
    <row r="286" spans="1:13" x14ac:dyDescent="0.2">
      <c r="A286" s="112"/>
      <c r="B286" s="1171"/>
      <c r="C286" s="112"/>
      <c r="D286" s="112"/>
      <c r="E286" s="112"/>
      <c r="F286" s="1178"/>
      <c r="G286" s="112"/>
      <c r="H286" s="1179"/>
      <c r="I286" s="112"/>
      <c r="J286" s="112"/>
      <c r="K286" s="1164"/>
      <c r="L286" s="616"/>
      <c r="M286" s="616"/>
    </row>
    <row r="287" spans="1:13" x14ac:dyDescent="0.2">
      <c r="A287" s="112"/>
      <c r="B287" s="1171"/>
      <c r="C287" s="112"/>
      <c r="D287" s="112"/>
      <c r="E287" s="112"/>
      <c r="F287" s="1178"/>
      <c r="G287" s="112"/>
      <c r="H287" s="1179"/>
      <c r="I287" s="112"/>
      <c r="J287" s="112"/>
      <c r="K287" s="1164"/>
      <c r="L287" s="616"/>
      <c r="M287" s="616"/>
    </row>
    <row r="288" spans="1:13" x14ac:dyDescent="0.2">
      <c r="A288" s="112"/>
      <c r="B288" s="1171"/>
      <c r="C288" s="112"/>
      <c r="D288" s="112"/>
      <c r="E288" s="112"/>
      <c r="F288" s="1178"/>
      <c r="G288" s="112"/>
      <c r="H288" s="1179"/>
      <c r="I288" s="112"/>
      <c r="J288" s="112"/>
      <c r="K288" s="1180"/>
      <c r="L288" s="906"/>
    </row>
    <row r="289" spans="1:12" x14ac:dyDescent="0.2">
      <c r="A289" s="112"/>
      <c r="B289" s="1171"/>
      <c r="C289" s="112"/>
      <c r="D289" s="112"/>
      <c r="E289" s="112"/>
      <c r="F289" s="1178"/>
      <c r="G289" s="112"/>
      <c r="H289" s="1179"/>
      <c r="I289" s="112"/>
      <c r="J289" s="112"/>
      <c r="K289" s="1180"/>
      <c r="L289" s="906"/>
    </row>
    <row r="290" spans="1:12" x14ac:dyDescent="0.2">
      <c r="A290" s="112"/>
      <c r="B290" s="1171"/>
      <c r="C290" s="112"/>
      <c r="D290" s="112"/>
      <c r="E290" s="112"/>
      <c r="F290" s="1178"/>
      <c r="G290" s="112"/>
      <c r="H290" s="1179"/>
      <c r="I290" s="112"/>
      <c r="J290" s="112"/>
      <c r="K290" s="1180"/>
      <c r="L290" s="906"/>
    </row>
    <row r="291" spans="1:12" x14ac:dyDescent="0.2">
      <c r="A291" s="112"/>
      <c r="B291" s="1171"/>
      <c r="C291" s="112"/>
      <c r="D291" s="112"/>
      <c r="E291" s="112"/>
      <c r="F291" s="1178"/>
      <c r="G291" s="112"/>
      <c r="H291" s="1179"/>
      <c r="I291" s="112"/>
      <c r="J291" s="112"/>
      <c r="K291" s="1180"/>
      <c r="L291" s="906"/>
    </row>
    <row r="292" spans="1:12" x14ac:dyDescent="0.2">
      <c r="A292" s="112"/>
      <c r="B292" s="1171"/>
      <c r="C292" s="112"/>
      <c r="D292" s="112"/>
      <c r="E292" s="112"/>
      <c r="F292" s="1178"/>
      <c r="G292" s="112"/>
      <c r="H292" s="1179"/>
      <c r="I292" s="112"/>
      <c r="J292" s="112"/>
      <c r="K292" s="1180"/>
      <c r="L292" s="906"/>
    </row>
    <row r="293" spans="1:12" x14ac:dyDescent="0.2">
      <c r="A293" s="112"/>
      <c r="B293" s="1171"/>
      <c r="C293" s="112"/>
      <c r="D293" s="112"/>
      <c r="E293" s="112"/>
      <c r="F293" s="1178"/>
      <c r="G293" s="112"/>
      <c r="H293" s="1179"/>
      <c r="I293" s="112"/>
      <c r="J293" s="112"/>
      <c r="K293" s="1180"/>
      <c r="L293" s="906"/>
    </row>
    <row r="294" spans="1:12" x14ac:dyDescent="0.2">
      <c r="A294" s="112"/>
      <c r="B294" s="1171"/>
      <c r="C294" s="112"/>
      <c r="D294" s="112"/>
      <c r="E294" s="112"/>
      <c r="F294" s="1178"/>
      <c r="G294" s="112"/>
      <c r="H294" s="1179"/>
      <c r="I294" s="112"/>
      <c r="J294" s="112"/>
      <c r="K294" s="1180"/>
      <c r="L294" s="906"/>
    </row>
    <row r="295" spans="1:12" x14ac:dyDescent="0.2">
      <c r="A295" s="112"/>
      <c r="B295" s="1171"/>
      <c r="C295" s="112"/>
      <c r="D295" s="112"/>
      <c r="E295" s="112"/>
      <c r="F295" s="1178"/>
      <c r="G295" s="112"/>
      <c r="H295" s="1179"/>
      <c r="I295" s="112"/>
      <c r="J295" s="112"/>
      <c r="K295" s="1180"/>
      <c r="L295" s="906"/>
    </row>
    <row r="296" spans="1:12" x14ac:dyDescent="0.2">
      <c r="A296" s="112"/>
      <c r="B296" s="1171"/>
      <c r="C296" s="112"/>
      <c r="D296" s="112"/>
      <c r="E296" s="112"/>
      <c r="F296" s="1178"/>
      <c r="G296" s="112"/>
      <c r="H296" s="1179"/>
      <c r="I296" s="112"/>
      <c r="J296" s="112"/>
      <c r="K296" s="1180"/>
      <c r="L296" s="906"/>
    </row>
    <row r="297" spans="1:12" x14ac:dyDescent="0.2">
      <c r="A297" s="112"/>
      <c r="B297" s="1171"/>
      <c r="C297" s="112"/>
      <c r="D297" s="112"/>
      <c r="E297" s="112"/>
      <c r="F297" s="1178"/>
      <c r="G297" s="112"/>
      <c r="H297" s="1179"/>
      <c r="I297" s="112"/>
      <c r="J297" s="112"/>
      <c r="K297" s="1180"/>
      <c r="L297" s="906"/>
    </row>
    <row r="298" spans="1:12" x14ac:dyDescent="0.2">
      <c r="A298" s="112"/>
      <c r="B298" s="1171"/>
      <c r="C298" s="112"/>
      <c r="D298" s="112"/>
      <c r="E298" s="112"/>
      <c r="F298" s="1178"/>
      <c r="G298" s="112"/>
      <c r="H298" s="1179"/>
      <c r="I298" s="112"/>
      <c r="J298" s="112"/>
      <c r="K298" s="1180"/>
      <c r="L298" s="906"/>
    </row>
    <row r="299" spans="1:12" x14ac:dyDescent="0.2">
      <c r="A299" s="112"/>
      <c r="B299" s="1171"/>
      <c r="C299" s="112"/>
      <c r="D299" s="112"/>
      <c r="E299" s="112"/>
      <c r="F299" s="1178"/>
      <c r="G299" s="112"/>
      <c r="H299" s="1179"/>
      <c r="I299" s="112"/>
      <c r="J299" s="112"/>
      <c r="K299" s="1180"/>
      <c r="L299" s="906"/>
    </row>
    <row r="300" spans="1:12" x14ac:dyDescent="0.2">
      <c r="A300" s="112"/>
      <c r="B300" s="1171"/>
      <c r="C300" s="112"/>
      <c r="D300" s="112"/>
      <c r="E300" s="112"/>
      <c r="F300" s="1178"/>
      <c r="G300" s="112"/>
      <c r="H300" s="1179"/>
      <c r="I300" s="112"/>
      <c r="J300" s="112"/>
      <c r="K300" s="1180"/>
      <c r="L300" s="906"/>
    </row>
    <row r="301" spans="1:12" x14ac:dyDescent="0.2">
      <c r="A301" s="112"/>
      <c r="B301" s="1171"/>
      <c r="C301" s="112"/>
      <c r="D301" s="112"/>
      <c r="E301" s="112"/>
      <c r="F301" s="1178"/>
      <c r="G301" s="112"/>
      <c r="H301" s="1179"/>
      <c r="I301" s="112"/>
      <c r="J301" s="112"/>
      <c r="K301" s="1180"/>
      <c r="L301" s="906"/>
    </row>
    <row r="302" spans="1:12" x14ac:dyDescent="0.2">
      <c r="A302" s="112"/>
      <c r="B302" s="1171"/>
      <c r="C302" s="112"/>
      <c r="D302" s="112"/>
      <c r="E302" s="112"/>
      <c r="F302" s="1178"/>
      <c r="G302" s="112"/>
      <c r="H302" s="1179"/>
      <c r="I302" s="112"/>
      <c r="J302" s="112"/>
      <c r="K302" s="1180"/>
      <c r="L302" s="906"/>
    </row>
    <row r="303" spans="1:12" x14ac:dyDescent="0.2">
      <c r="A303" s="112"/>
      <c r="B303" s="1171"/>
      <c r="C303" s="112"/>
      <c r="D303" s="112"/>
      <c r="E303" s="112"/>
      <c r="F303" s="1178"/>
      <c r="G303" s="112"/>
      <c r="H303" s="1179"/>
      <c r="I303" s="112"/>
      <c r="J303" s="112"/>
      <c r="K303" s="1180"/>
      <c r="L303" s="906"/>
    </row>
    <row r="304" spans="1:12" x14ac:dyDescent="0.2">
      <c r="A304" s="112"/>
      <c r="B304" s="1171"/>
      <c r="C304" s="112"/>
      <c r="D304" s="112"/>
      <c r="E304" s="112"/>
      <c r="F304" s="1178"/>
      <c r="G304" s="112"/>
      <c r="H304" s="1179"/>
      <c r="I304" s="112"/>
      <c r="J304" s="112"/>
      <c r="K304" s="1180"/>
      <c r="L304" s="906"/>
    </row>
    <row r="305" spans="1:12" x14ac:dyDescent="0.2">
      <c r="A305" s="112"/>
      <c r="B305" s="1171"/>
      <c r="C305" s="112"/>
      <c r="D305" s="112"/>
      <c r="E305" s="112"/>
      <c r="F305" s="1178"/>
      <c r="G305" s="112"/>
      <c r="H305" s="1179"/>
      <c r="I305" s="112"/>
      <c r="J305" s="112"/>
      <c r="K305" s="1180"/>
      <c r="L305" s="906"/>
    </row>
    <row r="306" spans="1:12" x14ac:dyDescent="0.2">
      <c r="A306" s="112"/>
      <c r="B306" s="1171"/>
      <c r="C306" s="112"/>
      <c r="D306" s="112"/>
      <c r="E306" s="112"/>
      <c r="F306" s="1178"/>
      <c r="G306" s="112"/>
      <c r="H306" s="1179"/>
      <c r="I306" s="112"/>
      <c r="J306" s="112"/>
      <c r="K306" s="1180"/>
      <c r="L306" s="906"/>
    </row>
    <row r="307" spans="1:12" x14ac:dyDescent="0.2">
      <c r="A307" s="112"/>
      <c r="B307" s="1171"/>
      <c r="C307" s="112"/>
      <c r="D307" s="112"/>
      <c r="E307" s="112"/>
      <c r="F307" s="1178"/>
      <c r="G307" s="112"/>
      <c r="H307" s="1179"/>
      <c r="I307" s="112"/>
      <c r="J307" s="112"/>
      <c r="K307" s="1180"/>
      <c r="L307" s="906"/>
    </row>
    <row r="308" spans="1:12" x14ac:dyDescent="0.2">
      <c r="A308" s="112"/>
      <c r="B308" s="1171"/>
      <c r="C308" s="112"/>
      <c r="D308" s="112"/>
      <c r="E308" s="112"/>
      <c r="F308" s="1178"/>
      <c r="G308" s="112"/>
      <c r="H308" s="1179"/>
      <c r="I308" s="112"/>
      <c r="J308" s="112"/>
      <c r="K308" s="1180"/>
      <c r="L308" s="906"/>
    </row>
    <row r="309" spans="1:12" x14ac:dyDescent="0.2">
      <c r="A309" s="112"/>
      <c r="B309" s="1171"/>
      <c r="C309" s="112"/>
      <c r="D309" s="112"/>
      <c r="E309" s="112"/>
      <c r="F309" s="1178"/>
      <c r="G309" s="112"/>
      <c r="H309" s="1179"/>
      <c r="I309" s="112"/>
      <c r="J309" s="112"/>
      <c r="K309" s="1180"/>
      <c r="L309" s="906"/>
    </row>
    <row r="310" spans="1:12" x14ac:dyDescent="0.2">
      <c r="A310" s="112"/>
      <c r="B310" s="1171"/>
      <c r="C310" s="112"/>
      <c r="D310" s="112"/>
      <c r="E310" s="112"/>
      <c r="F310" s="1178"/>
      <c r="G310" s="112"/>
      <c r="H310" s="1179"/>
      <c r="I310" s="112"/>
      <c r="J310" s="112"/>
      <c r="K310" s="1180"/>
      <c r="L310" s="906"/>
    </row>
    <row r="311" spans="1:12" x14ac:dyDescent="0.2">
      <c r="A311" s="112"/>
      <c r="B311" s="1171"/>
      <c r="C311" s="112"/>
      <c r="D311" s="112"/>
      <c r="E311" s="112"/>
      <c r="F311" s="1178"/>
      <c r="G311" s="112"/>
      <c r="H311" s="1179"/>
      <c r="I311" s="112"/>
      <c r="J311" s="112"/>
      <c r="K311" s="1180"/>
      <c r="L311" s="906"/>
    </row>
    <row r="312" spans="1:12" x14ac:dyDescent="0.2">
      <c r="A312" s="112"/>
      <c r="B312" s="1171"/>
      <c r="C312" s="112"/>
      <c r="D312" s="112"/>
      <c r="E312" s="112"/>
      <c r="F312" s="1178"/>
      <c r="G312" s="112"/>
      <c r="H312" s="1179"/>
      <c r="I312" s="112"/>
      <c r="J312" s="112"/>
      <c r="K312" s="1180"/>
      <c r="L312" s="906"/>
    </row>
    <row r="313" spans="1:12" x14ac:dyDescent="0.2">
      <c r="A313" s="112"/>
      <c r="B313" s="1171"/>
      <c r="C313" s="112"/>
      <c r="D313" s="112"/>
      <c r="E313" s="112"/>
      <c r="F313" s="1178"/>
      <c r="G313" s="112"/>
      <c r="H313" s="1179"/>
      <c r="I313" s="112"/>
      <c r="J313" s="112"/>
      <c r="K313" s="1180"/>
      <c r="L313" s="906"/>
    </row>
    <row r="314" spans="1:12" x14ac:dyDescent="0.2">
      <c r="A314" s="112"/>
      <c r="B314" s="1171"/>
      <c r="C314" s="112"/>
      <c r="D314" s="112"/>
      <c r="E314" s="112"/>
      <c r="F314" s="1178"/>
      <c r="G314" s="112"/>
      <c r="H314" s="1179"/>
      <c r="I314" s="112"/>
      <c r="J314" s="112"/>
      <c r="K314" s="1180"/>
      <c r="L314" s="906"/>
    </row>
    <row r="315" spans="1:12" x14ac:dyDescent="0.2">
      <c r="A315" s="112"/>
      <c r="B315" s="1171"/>
      <c r="C315" s="112"/>
      <c r="D315" s="112"/>
      <c r="E315" s="112"/>
      <c r="F315" s="1178"/>
      <c r="G315" s="112"/>
      <c r="H315" s="1179"/>
      <c r="I315" s="112"/>
      <c r="J315" s="112"/>
      <c r="K315" s="1180"/>
      <c r="L315" s="906"/>
    </row>
    <row r="316" spans="1:12" x14ac:dyDescent="0.2">
      <c r="A316" s="112"/>
      <c r="B316" s="1171"/>
      <c r="C316" s="112"/>
      <c r="D316" s="112"/>
      <c r="E316" s="112"/>
      <c r="F316" s="1178"/>
      <c r="G316" s="112"/>
      <c r="H316" s="1179"/>
      <c r="I316" s="112"/>
      <c r="J316" s="112"/>
      <c r="K316" s="1180"/>
      <c r="L316" s="906"/>
    </row>
    <row r="317" spans="1:12" x14ac:dyDescent="0.2">
      <c r="A317" s="112"/>
      <c r="B317" s="1171"/>
      <c r="C317" s="112"/>
      <c r="D317" s="112"/>
      <c r="E317" s="112"/>
      <c r="F317" s="1178"/>
      <c r="G317" s="112"/>
      <c r="H317" s="1179"/>
      <c r="I317" s="112"/>
      <c r="J317" s="112"/>
      <c r="K317" s="1180"/>
      <c r="L317" s="906"/>
    </row>
    <row r="318" spans="1:12" x14ac:dyDescent="0.2">
      <c r="A318" s="112"/>
      <c r="B318" s="1171"/>
      <c r="C318" s="112"/>
      <c r="D318" s="112"/>
      <c r="E318" s="112"/>
      <c r="F318" s="1178"/>
      <c r="G318" s="112"/>
      <c r="H318" s="1179"/>
      <c r="I318" s="112"/>
      <c r="J318" s="112"/>
      <c r="K318" s="1180"/>
      <c r="L318" s="906"/>
    </row>
    <row r="319" spans="1:12" x14ac:dyDescent="0.2">
      <c r="A319" s="112"/>
      <c r="B319" s="1171"/>
      <c r="C319" s="112"/>
      <c r="D319" s="112"/>
      <c r="E319" s="112"/>
      <c r="F319" s="1178"/>
      <c r="G319" s="112"/>
      <c r="H319" s="1179"/>
      <c r="I319" s="112"/>
      <c r="J319" s="112"/>
      <c r="K319" s="1180"/>
      <c r="L319" s="906"/>
    </row>
    <row r="320" spans="1:12" x14ac:dyDescent="0.2">
      <c r="A320" s="112"/>
      <c r="B320" s="1171"/>
      <c r="C320" s="112"/>
      <c r="D320" s="112"/>
      <c r="E320" s="112"/>
      <c r="F320" s="1178"/>
      <c r="G320" s="112"/>
      <c r="H320" s="1179"/>
      <c r="I320" s="112"/>
      <c r="J320" s="112"/>
      <c r="K320" s="1180"/>
      <c r="L320" s="906"/>
    </row>
    <row r="321" spans="1:12" x14ac:dyDescent="0.2">
      <c r="A321" s="112"/>
      <c r="B321" s="1171"/>
      <c r="C321" s="112"/>
      <c r="D321" s="112"/>
      <c r="E321" s="112"/>
      <c r="F321" s="1178"/>
      <c r="G321" s="112"/>
      <c r="H321" s="1179"/>
      <c r="I321" s="112"/>
      <c r="J321" s="112"/>
      <c r="K321" s="1180"/>
      <c r="L321" s="906"/>
    </row>
    <row r="322" spans="1:12" x14ac:dyDescent="0.2">
      <c r="A322" s="112"/>
      <c r="B322" s="1171"/>
      <c r="C322" s="112"/>
      <c r="D322" s="112"/>
      <c r="E322" s="112"/>
      <c r="F322" s="1178"/>
      <c r="G322" s="112"/>
      <c r="H322" s="1179"/>
      <c r="I322" s="112"/>
      <c r="J322" s="112"/>
      <c r="K322" s="1180"/>
      <c r="L322" s="906"/>
    </row>
    <row r="323" spans="1:12" x14ac:dyDescent="0.2">
      <c r="A323" s="112"/>
      <c r="B323" s="1171"/>
      <c r="C323" s="112"/>
      <c r="D323" s="112"/>
      <c r="E323" s="112"/>
      <c r="F323" s="1178"/>
      <c r="G323" s="112"/>
      <c r="H323" s="1179"/>
      <c r="I323" s="112"/>
      <c r="J323" s="112"/>
      <c r="K323" s="1180"/>
      <c r="L323" s="906"/>
    </row>
    <row r="324" spans="1:12" x14ac:dyDescent="0.2">
      <c r="A324" s="112"/>
      <c r="B324" s="1171"/>
      <c r="C324" s="112"/>
      <c r="D324" s="112"/>
      <c r="E324" s="112"/>
      <c r="F324" s="1178"/>
      <c r="G324" s="112"/>
      <c r="H324" s="1179"/>
      <c r="I324" s="112"/>
      <c r="J324" s="112"/>
      <c r="K324" s="1180"/>
      <c r="L324" s="906"/>
    </row>
    <row r="325" spans="1:12" x14ac:dyDescent="0.2">
      <c r="A325" s="112"/>
      <c r="B325" s="1171"/>
      <c r="C325" s="112"/>
      <c r="D325" s="112"/>
      <c r="E325" s="112"/>
      <c r="F325" s="1178"/>
      <c r="G325" s="112"/>
      <c r="H325" s="1179"/>
      <c r="I325" s="112"/>
      <c r="J325" s="112"/>
      <c r="K325" s="1180"/>
      <c r="L325" s="906"/>
    </row>
    <row r="326" spans="1:12" x14ac:dyDescent="0.2">
      <c r="A326" s="112"/>
      <c r="B326" s="1171"/>
      <c r="C326" s="112"/>
      <c r="D326" s="112"/>
      <c r="E326" s="112"/>
      <c r="F326" s="1178"/>
      <c r="G326" s="112"/>
      <c r="H326" s="1179"/>
      <c r="I326" s="112"/>
      <c r="J326" s="112"/>
      <c r="K326" s="1180"/>
      <c r="L326" s="906"/>
    </row>
    <row r="327" spans="1:12" x14ac:dyDescent="0.2">
      <c r="A327" s="112"/>
      <c r="B327" s="1171"/>
      <c r="C327" s="112"/>
      <c r="D327" s="112"/>
      <c r="E327" s="112"/>
      <c r="F327" s="1178"/>
      <c r="G327" s="112"/>
      <c r="H327" s="1179"/>
      <c r="I327" s="112"/>
      <c r="J327" s="112"/>
      <c r="K327" s="1180"/>
      <c r="L327" s="906"/>
    </row>
    <row r="328" spans="1:12" x14ac:dyDescent="0.2">
      <c r="A328" s="112"/>
      <c r="B328" s="1171"/>
      <c r="C328" s="112"/>
      <c r="D328" s="112"/>
      <c r="E328" s="112"/>
      <c r="F328" s="1178"/>
      <c r="G328" s="112"/>
      <c r="H328" s="1179"/>
      <c r="I328" s="112"/>
      <c r="J328" s="112"/>
      <c r="K328" s="1180"/>
      <c r="L328" s="906"/>
    </row>
    <row r="329" spans="1:12" x14ac:dyDescent="0.2">
      <c r="A329" s="112"/>
      <c r="B329" s="1171"/>
      <c r="C329" s="112"/>
      <c r="D329" s="112"/>
      <c r="E329" s="112"/>
      <c r="F329" s="1178"/>
      <c r="G329" s="112"/>
      <c r="H329" s="1179"/>
      <c r="I329" s="112"/>
      <c r="J329" s="112"/>
      <c r="K329" s="1180"/>
      <c r="L329" s="906"/>
    </row>
    <row r="330" spans="1:12" x14ac:dyDescent="0.2">
      <c r="A330" s="112"/>
      <c r="B330" s="1171"/>
      <c r="C330" s="112"/>
      <c r="D330" s="112"/>
      <c r="E330" s="112"/>
      <c r="F330" s="1178"/>
      <c r="G330" s="112"/>
      <c r="H330" s="1179"/>
      <c r="I330" s="112"/>
      <c r="J330" s="112"/>
      <c r="K330" s="1180"/>
      <c r="L330" s="906"/>
    </row>
    <row r="331" spans="1:12" x14ac:dyDescent="0.2">
      <c r="A331" s="112"/>
      <c r="B331" s="1171"/>
      <c r="C331" s="112"/>
      <c r="D331" s="112"/>
      <c r="E331" s="112"/>
      <c r="F331" s="1178"/>
      <c r="G331" s="112"/>
      <c r="H331" s="1179"/>
      <c r="I331" s="112"/>
      <c r="J331" s="112"/>
      <c r="K331" s="1180"/>
      <c r="L331" s="906"/>
    </row>
    <row r="332" spans="1:12" x14ac:dyDescent="0.2">
      <c r="A332" s="112"/>
      <c r="B332" s="1171"/>
      <c r="C332" s="112"/>
      <c r="D332" s="112"/>
      <c r="E332" s="112"/>
      <c r="F332" s="1178"/>
      <c r="G332" s="112"/>
      <c r="H332" s="1179"/>
      <c r="I332" s="112"/>
      <c r="J332" s="112"/>
      <c r="K332" s="1180"/>
      <c r="L332" s="906"/>
    </row>
    <row r="333" spans="1:12" x14ac:dyDescent="0.2">
      <c r="A333" s="112"/>
      <c r="B333" s="1171"/>
      <c r="C333" s="112"/>
      <c r="D333" s="112"/>
      <c r="E333" s="112"/>
      <c r="F333" s="1178"/>
      <c r="G333" s="112"/>
      <c r="H333" s="1179"/>
      <c r="I333" s="112"/>
      <c r="J333" s="112"/>
      <c r="K333" s="1180"/>
      <c r="L333" s="906"/>
    </row>
    <row r="334" spans="1:12" x14ac:dyDescent="0.2">
      <c r="A334" s="112"/>
      <c r="B334" s="1171"/>
      <c r="C334" s="112"/>
      <c r="D334" s="112"/>
      <c r="E334" s="112"/>
      <c r="F334" s="1178"/>
      <c r="G334" s="112"/>
      <c r="H334" s="1179"/>
      <c r="I334" s="112"/>
      <c r="J334" s="112"/>
      <c r="K334" s="1180"/>
      <c r="L334" s="906"/>
    </row>
    <row r="335" spans="1:12" x14ac:dyDescent="0.2">
      <c r="A335" s="112"/>
      <c r="B335" s="1171"/>
      <c r="C335" s="112"/>
      <c r="D335" s="112"/>
      <c r="E335" s="112"/>
      <c r="F335" s="1178"/>
      <c r="G335" s="112"/>
      <c r="H335" s="1179"/>
      <c r="I335" s="112"/>
      <c r="J335" s="112"/>
      <c r="K335" s="1180"/>
      <c r="L335" s="906"/>
    </row>
    <row r="336" spans="1:12" x14ac:dyDescent="0.2">
      <c r="A336" s="112"/>
      <c r="B336" s="1171"/>
      <c r="C336" s="112"/>
      <c r="D336" s="112"/>
      <c r="E336" s="112"/>
      <c r="F336" s="1178"/>
      <c r="G336" s="112"/>
      <c r="H336" s="1179"/>
      <c r="I336" s="112"/>
      <c r="J336" s="112"/>
      <c r="K336" s="1180"/>
      <c r="L336" s="906"/>
    </row>
    <row r="337" spans="1:12" x14ac:dyDescent="0.2">
      <c r="A337" s="112"/>
      <c r="B337" s="1171"/>
      <c r="C337" s="112"/>
      <c r="D337" s="112"/>
      <c r="E337" s="112"/>
      <c r="F337" s="1178"/>
      <c r="G337" s="112"/>
      <c r="H337" s="1179"/>
      <c r="I337" s="112"/>
      <c r="J337" s="112"/>
      <c r="K337" s="1180"/>
      <c r="L337" s="906"/>
    </row>
    <row r="338" spans="1:12" x14ac:dyDescent="0.2">
      <c r="A338" s="112"/>
      <c r="B338" s="1171"/>
      <c r="C338" s="112"/>
      <c r="D338" s="112"/>
      <c r="E338" s="112"/>
      <c r="F338" s="1178"/>
      <c r="G338" s="112"/>
      <c r="H338" s="1179"/>
      <c r="I338" s="112"/>
      <c r="J338" s="112"/>
      <c r="K338" s="1180"/>
      <c r="L338" s="906"/>
    </row>
    <row r="339" spans="1:12" x14ac:dyDescent="0.2">
      <c r="A339" s="112"/>
      <c r="B339" s="1171"/>
      <c r="C339" s="112"/>
      <c r="D339" s="112"/>
      <c r="E339" s="112"/>
      <c r="F339" s="1178"/>
      <c r="G339" s="112"/>
      <c r="H339" s="1179"/>
      <c r="I339" s="112"/>
      <c r="J339" s="112"/>
      <c r="K339" s="1180"/>
      <c r="L339" s="906"/>
    </row>
    <row r="340" spans="1:12" x14ac:dyDescent="0.2">
      <c r="A340" s="112"/>
      <c r="B340" s="1171"/>
      <c r="C340" s="112"/>
      <c r="D340" s="112"/>
      <c r="E340" s="112"/>
      <c r="F340" s="1178"/>
      <c r="G340" s="112"/>
      <c r="H340" s="1179"/>
      <c r="I340" s="112"/>
      <c r="J340" s="112"/>
      <c r="K340" s="1180"/>
      <c r="L340" s="906"/>
    </row>
    <row r="341" spans="1:12" x14ac:dyDescent="0.2">
      <c r="A341" s="112"/>
      <c r="B341" s="1171"/>
      <c r="C341" s="112"/>
      <c r="D341" s="112"/>
      <c r="E341" s="112"/>
      <c r="F341" s="1178"/>
      <c r="G341" s="112"/>
      <c r="H341" s="1179"/>
      <c r="I341" s="112"/>
      <c r="J341" s="112"/>
      <c r="K341" s="1180"/>
      <c r="L341" s="906"/>
    </row>
    <row r="342" spans="1:12" x14ac:dyDescent="0.2">
      <c r="A342" s="112"/>
      <c r="B342" s="1171"/>
      <c r="C342" s="112"/>
      <c r="D342" s="112"/>
      <c r="E342" s="112"/>
      <c r="F342" s="1178"/>
      <c r="G342" s="112"/>
      <c r="H342" s="1179"/>
      <c r="I342" s="112"/>
      <c r="J342" s="112"/>
      <c r="K342" s="1180"/>
      <c r="L342" s="906"/>
    </row>
    <row r="343" spans="1:12" x14ac:dyDescent="0.2">
      <c r="A343" s="112"/>
      <c r="B343" s="1171"/>
      <c r="C343" s="112"/>
      <c r="D343" s="112"/>
      <c r="E343" s="112"/>
      <c r="F343" s="1178"/>
      <c r="G343" s="112"/>
      <c r="H343" s="1179"/>
      <c r="I343" s="112"/>
      <c r="J343" s="112"/>
      <c r="K343" s="1180"/>
      <c r="L343" s="906"/>
    </row>
    <row r="344" spans="1:12" x14ac:dyDescent="0.2">
      <c r="A344" s="112"/>
      <c r="B344" s="1171"/>
      <c r="C344" s="112"/>
      <c r="D344" s="112"/>
      <c r="E344" s="112"/>
      <c r="F344" s="1178"/>
      <c r="G344" s="112"/>
      <c r="H344" s="1179"/>
      <c r="I344" s="112"/>
      <c r="J344" s="112"/>
      <c r="K344" s="1180"/>
      <c r="L344" s="906"/>
    </row>
    <row r="345" spans="1:12" x14ac:dyDescent="0.2">
      <c r="A345" s="112"/>
      <c r="B345" s="1171"/>
      <c r="C345" s="112"/>
      <c r="D345" s="112"/>
      <c r="E345" s="112"/>
      <c r="F345" s="1178"/>
      <c r="G345" s="112"/>
      <c r="H345" s="1179"/>
      <c r="I345" s="112"/>
      <c r="J345" s="112"/>
      <c r="K345" s="1180"/>
      <c r="L345" s="906"/>
    </row>
    <row r="346" spans="1:12" x14ac:dyDescent="0.2">
      <c r="A346" s="112"/>
      <c r="B346" s="1171"/>
      <c r="C346" s="112"/>
      <c r="D346" s="112"/>
      <c r="E346" s="112"/>
      <c r="F346" s="1178"/>
      <c r="G346" s="112"/>
      <c r="H346" s="1179"/>
      <c r="I346" s="112"/>
      <c r="J346" s="112"/>
      <c r="K346" s="1180"/>
      <c r="L346" s="906"/>
    </row>
    <row r="347" spans="1:12" x14ac:dyDescent="0.2">
      <c r="A347" s="112"/>
      <c r="B347" s="1171"/>
      <c r="C347" s="112"/>
      <c r="D347" s="112"/>
      <c r="E347" s="112"/>
      <c r="F347" s="1178"/>
      <c r="G347" s="112"/>
      <c r="H347" s="1179"/>
      <c r="I347" s="112"/>
      <c r="J347" s="112"/>
      <c r="K347" s="1180"/>
      <c r="L347" s="906"/>
    </row>
    <row r="348" spans="1:12" x14ac:dyDescent="0.2">
      <c r="A348" s="112"/>
      <c r="B348" s="1171"/>
      <c r="C348" s="112"/>
      <c r="D348" s="112"/>
      <c r="E348" s="112"/>
      <c r="F348" s="1178"/>
      <c r="G348" s="112"/>
      <c r="H348" s="1179"/>
      <c r="I348" s="112"/>
      <c r="J348" s="112"/>
      <c r="K348" s="1180"/>
      <c r="L348" s="906"/>
    </row>
    <row r="349" spans="1:12" x14ac:dyDescent="0.2">
      <c r="A349" s="112"/>
      <c r="B349" s="1171"/>
      <c r="C349" s="112"/>
      <c r="D349" s="112"/>
      <c r="E349" s="112"/>
      <c r="F349" s="1178"/>
      <c r="G349" s="112"/>
      <c r="H349" s="1179"/>
      <c r="I349" s="112"/>
      <c r="J349" s="112"/>
      <c r="K349" s="1180"/>
      <c r="L349" s="906"/>
    </row>
    <row r="350" spans="1:12" x14ac:dyDescent="0.2">
      <c r="A350" s="112"/>
      <c r="B350" s="1171"/>
      <c r="C350" s="112"/>
      <c r="D350" s="112"/>
      <c r="E350" s="112"/>
      <c r="F350" s="1178"/>
      <c r="G350" s="112"/>
      <c r="H350" s="1179"/>
      <c r="I350" s="112"/>
      <c r="J350" s="112"/>
      <c r="K350" s="1180"/>
      <c r="L350" s="906"/>
    </row>
    <row r="351" spans="1:12" x14ac:dyDescent="0.2">
      <c r="A351" s="112"/>
      <c r="B351" s="1171"/>
      <c r="C351" s="112"/>
      <c r="D351" s="112"/>
      <c r="E351" s="112"/>
      <c r="F351" s="1178"/>
      <c r="G351" s="112"/>
      <c r="H351" s="1179"/>
      <c r="I351" s="112"/>
      <c r="J351" s="112"/>
      <c r="K351" s="1180"/>
      <c r="L351" s="906"/>
    </row>
    <row r="352" spans="1:12" x14ac:dyDescent="0.2">
      <c r="A352" s="112"/>
      <c r="B352" s="1171"/>
      <c r="C352" s="112"/>
      <c r="D352" s="112"/>
      <c r="E352" s="112"/>
      <c r="F352" s="1178"/>
      <c r="G352" s="112"/>
      <c r="H352" s="1179"/>
      <c r="I352" s="112"/>
      <c r="J352" s="112"/>
      <c r="K352" s="1180"/>
      <c r="L352" s="906"/>
    </row>
    <row r="353" spans="1:12" x14ac:dyDescent="0.2">
      <c r="A353" s="112"/>
      <c r="B353" s="1171"/>
      <c r="C353" s="112"/>
      <c r="D353" s="112"/>
      <c r="E353" s="112"/>
      <c r="F353" s="1178"/>
      <c r="G353" s="112"/>
      <c r="H353" s="1179"/>
      <c r="I353" s="112"/>
      <c r="J353" s="112"/>
      <c r="K353" s="1180"/>
      <c r="L353" s="906"/>
    </row>
    <row r="354" spans="1:12" x14ac:dyDescent="0.2">
      <c r="A354" s="112"/>
      <c r="B354" s="1171"/>
      <c r="C354" s="112"/>
      <c r="D354" s="112"/>
      <c r="E354" s="112"/>
      <c r="F354" s="1178"/>
      <c r="G354" s="112"/>
      <c r="H354" s="1179"/>
      <c r="I354" s="112"/>
      <c r="J354" s="112"/>
      <c r="K354" s="1180"/>
      <c r="L354" s="906"/>
    </row>
    <row r="355" spans="1:12" x14ac:dyDescent="0.2">
      <c r="A355" s="112"/>
      <c r="B355" s="1171"/>
      <c r="C355" s="112"/>
      <c r="D355" s="112"/>
      <c r="E355" s="112"/>
      <c r="F355" s="1178"/>
      <c r="G355" s="112"/>
      <c r="H355" s="1179"/>
      <c r="I355" s="112"/>
      <c r="J355" s="112"/>
      <c r="K355" s="1180"/>
      <c r="L355" s="906"/>
    </row>
    <row r="356" spans="1:12" x14ac:dyDescent="0.2">
      <c r="A356" s="112"/>
      <c r="B356" s="1171"/>
      <c r="C356" s="112"/>
      <c r="D356" s="112"/>
      <c r="E356" s="112"/>
      <c r="F356" s="1178"/>
      <c r="G356" s="112"/>
      <c r="H356" s="1179"/>
      <c r="I356" s="112"/>
      <c r="J356" s="112"/>
      <c r="K356" s="1180"/>
      <c r="L356" s="906"/>
    </row>
    <row r="357" spans="1:12" x14ac:dyDescent="0.2">
      <c r="A357" s="112"/>
      <c r="B357" s="1171"/>
      <c r="C357" s="112"/>
      <c r="D357" s="112"/>
      <c r="E357" s="112"/>
      <c r="F357" s="1178"/>
      <c r="G357" s="112"/>
      <c r="H357" s="1179"/>
      <c r="I357" s="112"/>
      <c r="J357" s="112"/>
      <c r="K357" s="1180"/>
      <c r="L357" s="906"/>
    </row>
    <row r="358" spans="1:12" x14ac:dyDescent="0.2">
      <c r="A358" s="112"/>
      <c r="B358" s="1171"/>
      <c r="C358" s="112"/>
      <c r="D358" s="112"/>
      <c r="E358" s="112"/>
      <c r="F358" s="1178"/>
      <c r="G358" s="112"/>
      <c r="H358" s="1179"/>
      <c r="I358" s="112"/>
      <c r="J358" s="112"/>
      <c r="K358" s="1180"/>
      <c r="L358" s="906"/>
    </row>
    <row r="359" spans="1:12" x14ac:dyDescent="0.2">
      <c r="A359" s="112"/>
      <c r="B359" s="1171"/>
      <c r="C359" s="112"/>
      <c r="D359" s="112"/>
      <c r="E359" s="112"/>
      <c r="F359" s="1178"/>
      <c r="G359" s="112"/>
      <c r="H359" s="1179"/>
      <c r="I359" s="112"/>
      <c r="J359" s="112"/>
      <c r="K359" s="1180"/>
      <c r="L359" s="906"/>
    </row>
    <row r="360" spans="1:12" x14ac:dyDescent="0.2">
      <c r="A360" s="112"/>
      <c r="B360" s="1171"/>
      <c r="C360" s="112"/>
      <c r="D360" s="112"/>
      <c r="E360" s="112"/>
      <c r="F360" s="1178"/>
      <c r="G360" s="112"/>
      <c r="H360" s="1179"/>
      <c r="I360" s="112"/>
      <c r="J360" s="112"/>
      <c r="K360" s="1180"/>
      <c r="L360" s="906"/>
    </row>
    <row r="361" spans="1:12" x14ac:dyDescent="0.2">
      <c r="A361" s="112"/>
      <c r="B361" s="1171"/>
      <c r="C361" s="112"/>
      <c r="D361" s="112"/>
      <c r="E361" s="112"/>
      <c r="F361" s="1178"/>
      <c r="G361" s="112"/>
      <c r="H361" s="1179"/>
      <c r="I361" s="112"/>
      <c r="J361" s="112"/>
      <c r="K361" s="1180"/>
      <c r="L361" s="906"/>
    </row>
    <row r="362" spans="1:12" x14ac:dyDescent="0.2">
      <c r="A362" s="112"/>
      <c r="B362" s="1171"/>
      <c r="C362" s="112"/>
      <c r="D362" s="112"/>
      <c r="E362" s="112"/>
      <c r="F362" s="1178"/>
      <c r="G362" s="112"/>
      <c r="H362" s="1179"/>
      <c r="I362" s="112"/>
      <c r="J362" s="112"/>
      <c r="K362" s="1180"/>
      <c r="L362" s="906"/>
    </row>
    <row r="363" spans="1:12" x14ac:dyDescent="0.2">
      <c r="A363" s="112"/>
      <c r="B363" s="1171"/>
      <c r="C363" s="112"/>
      <c r="D363" s="112"/>
      <c r="E363" s="112"/>
      <c r="F363" s="1178"/>
      <c r="G363" s="112"/>
      <c r="H363" s="1179"/>
      <c r="I363" s="112"/>
      <c r="J363" s="112"/>
      <c r="K363" s="1180"/>
      <c r="L363" s="906"/>
    </row>
    <row r="364" spans="1:12" x14ac:dyDescent="0.2">
      <c r="A364" s="112"/>
      <c r="B364" s="1171"/>
      <c r="C364" s="112"/>
      <c r="D364" s="112"/>
      <c r="E364" s="112"/>
      <c r="F364" s="1178"/>
      <c r="G364" s="112"/>
      <c r="H364" s="1179"/>
      <c r="I364" s="112"/>
      <c r="J364" s="112"/>
      <c r="K364" s="1180"/>
      <c r="L364" s="906"/>
    </row>
    <row r="365" spans="1:12" x14ac:dyDescent="0.2">
      <c r="A365" s="112"/>
      <c r="B365" s="1171"/>
      <c r="C365" s="112"/>
      <c r="D365" s="112"/>
      <c r="E365" s="112"/>
      <c r="F365" s="1178"/>
      <c r="G365" s="112"/>
      <c r="H365" s="1179"/>
      <c r="I365" s="112"/>
      <c r="J365" s="112"/>
      <c r="K365" s="1180"/>
      <c r="L365" s="906"/>
    </row>
    <row r="366" spans="1:12" x14ac:dyDescent="0.2">
      <c r="A366" s="112"/>
      <c r="B366" s="1171"/>
      <c r="C366" s="112"/>
      <c r="D366" s="112"/>
      <c r="E366" s="112"/>
      <c r="F366" s="1178"/>
      <c r="G366" s="112"/>
      <c r="H366" s="1179"/>
      <c r="I366" s="112"/>
      <c r="J366" s="112"/>
      <c r="K366" s="1180"/>
      <c r="L366" s="906"/>
    </row>
    <row r="367" spans="1:12" x14ac:dyDescent="0.2">
      <c r="A367" s="112"/>
      <c r="B367" s="1171"/>
      <c r="C367" s="112"/>
      <c r="D367" s="112"/>
      <c r="E367" s="112"/>
      <c r="F367" s="1178"/>
      <c r="G367" s="112"/>
      <c r="H367" s="1179"/>
      <c r="I367" s="112"/>
      <c r="J367" s="112"/>
      <c r="K367" s="1180"/>
      <c r="L367" s="906"/>
    </row>
    <row r="368" spans="1:12" x14ac:dyDescent="0.2">
      <c r="A368" s="112"/>
      <c r="B368" s="1171"/>
      <c r="C368" s="112"/>
      <c r="D368" s="112"/>
      <c r="E368" s="112"/>
      <c r="F368" s="1178"/>
      <c r="G368" s="112"/>
      <c r="H368" s="1179"/>
      <c r="I368" s="112"/>
      <c r="J368" s="112"/>
      <c r="K368" s="1180"/>
      <c r="L368" s="906"/>
    </row>
    <row r="369" spans="1:12" x14ac:dyDescent="0.2">
      <c r="A369" s="112"/>
      <c r="B369" s="1171"/>
      <c r="C369" s="112"/>
      <c r="D369" s="112"/>
      <c r="E369" s="112"/>
      <c r="F369" s="1178"/>
      <c r="G369" s="112"/>
      <c r="H369" s="1179"/>
      <c r="I369" s="112"/>
      <c r="J369" s="112"/>
      <c r="K369" s="1180"/>
      <c r="L369" s="906"/>
    </row>
    <row r="370" spans="1:12" x14ac:dyDescent="0.2">
      <c r="A370" s="112"/>
      <c r="B370" s="1171"/>
      <c r="C370" s="112"/>
      <c r="D370" s="112"/>
      <c r="E370" s="112"/>
      <c r="F370" s="1178"/>
      <c r="G370" s="112"/>
      <c r="H370" s="1179"/>
      <c r="I370" s="112"/>
      <c r="J370" s="112"/>
      <c r="K370" s="1180"/>
      <c r="L370" s="906"/>
    </row>
    <row r="371" spans="1:12" x14ac:dyDescent="0.2">
      <c r="A371" s="112"/>
      <c r="B371" s="1171"/>
      <c r="C371" s="112"/>
      <c r="D371" s="112"/>
      <c r="E371" s="112"/>
      <c r="F371" s="1178"/>
      <c r="G371" s="112"/>
      <c r="H371" s="1179"/>
      <c r="I371" s="112"/>
      <c r="J371" s="112"/>
      <c r="K371" s="1180"/>
      <c r="L371" s="906"/>
    </row>
    <row r="372" spans="1:12" x14ac:dyDescent="0.2">
      <c r="A372" s="112"/>
      <c r="B372" s="1171"/>
      <c r="C372" s="112"/>
      <c r="D372" s="112"/>
      <c r="E372" s="112"/>
      <c r="F372" s="1178"/>
      <c r="G372" s="112"/>
      <c r="H372" s="1179"/>
      <c r="I372" s="112"/>
      <c r="J372" s="112"/>
      <c r="K372" s="1180"/>
      <c r="L372" s="906"/>
    </row>
    <row r="373" spans="1:12" x14ac:dyDescent="0.2">
      <c r="A373" s="112"/>
      <c r="B373" s="1171"/>
      <c r="C373" s="112"/>
      <c r="D373" s="112"/>
      <c r="E373" s="112"/>
      <c r="F373" s="1178"/>
      <c r="G373" s="112"/>
      <c r="H373" s="1179"/>
      <c r="I373" s="112"/>
      <c r="J373" s="112"/>
      <c r="K373" s="1180"/>
      <c r="L373" s="906"/>
    </row>
    <row r="374" spans="1:12" x14ac:dyDescent="0.2">
      <c r="A374" s="112"/>
      <c r="B374" s="1171"/>
      <c r="C374" s="112"/>
      <c r="D374" s="112"/>
      <c r="E374" s="112"/>
      <c r="F374" s="1178"/>
      <c r="G374" s="112"/>
      <c r="H374" s="1179"/>
      <c r="I374" s="112"/>
      <c r="J374" s="112"/>
      <c r="K374" s="1180"/>
      <c r="L374" s="906"/>
    </row>
    <row r="375" spans="1:12" x14ac:dyDescent="0.2">
      <c r="A375" s="112"/>
      <c r="B375" s="1171"/>
      <c r="C375" s="112"/>
      <c r="D375" s="112"/>
      <c r="E375" s="112"/>
      <c r="F375" s="1178"/>
      <c r="G375" s="112"/>
      <c r="H375" s="1179"/>
      <c r="I375" s="112"/>
      <c r="J375" s="112"/>
      <c r="K375" s="1180"/>
      <c r="L375" s="906"/>
    </row>
    <row r="376" spans="1:12" x14ac:dyDescent="0.2">
      <c r="A376" s="112"/>
      <c r="B376" s="1171"/>
      <c r="C376" s="112"/>
      <c r="D376" s="112"/>
      <c r="E376" s="112"/>
      <c r="F376" s="1178"/>
      <c r="G376" s="112"/>
      <c r="H376" s="1179"/>
      <c r="I376" s="112"/>
      <c r="J376" s="112"/>
      <c r="K376" s="1180"/>
      <c r="L376" s="906"/>
    </row>
    <row r="377" spans="1:12" x14ac:dyDescent="0.2">
      <c r="A377" s="112"/>
      <c r="B377" s="1171"/>
      <c r="C377" s="112"/>
      <c r="D377" s="112"/>
      <c r="E377" s="112"/>
      <c r="F377" s="1178"/>
      <c r="G377" s="112"/>
      <c r="H377" s="1179"/>
      <c r="I377" s="112"/>
      <c r="J377" s="112"/>
      <c r="K377" s="1180"/>
      <c r="L377" s="906"/>
    </row>
    <row r="378" spans="1:12" x14ac:dyDescent="0.2">
      <c r="A378" s="112"/>
      <c r="B378" s="1171"/>
      <c r="C378" s="112"/>
      <c r="D378" s="112"/>
      <c r="E378" s="112"/>
      <c r="F378" s="1178"/>
      <c r="G378" s="112"/>
      <c r="H378" s="1179"/>
      <c r="I378" s="112"/>
      <c r="J378" s="112"/>
      <c r="K378" s="1180"/>
      <c r="L378" s="906"/>
    </row>
    <row r="379" spans="1:12" x14ac:dyDescent="0.2">
      <c r="A379" s="112"/>
      <c r="B379" s="1171"/>
      <c r="C379" s="112"/>
      <c r="D379" s="112"/>
      <c r="E379" s="112"/>
      <c r="F379" s="1178"/>
      <c r="G379" s="112"/>
      <c r="H379" s="1179"/>
      <c r="I379" s="112"/>
      <c r="J379" s="112"/>
      <c r="K379" s="1180"/>
      <c r="L379" s="906"/>
    </row>
    <row r="380" spans="1:12" x14ac:dyDescent="0.2">
      <c r="A380" s="112"/>
      <c r="B380" s="1171"/>
      <c r="C380" s="112"/>
      <c r="D380" s="112"/>
      <c r="E380" s="112"/>
      <c r="F380" s="1178"/>
      <c r="G380" s="112"/>
      <c r="H380" s="1179"/>
      <c r="I380" s="112"/>
      <c r="J380" s="112"/>
      <c r="K380" s="1180"/>
      <c r="L380" s="906"/>
    </row>
    <row r="381" spans="1:12" x14ac:dyDescent="0.2">
      <c r="A381" s="112"/>
      <c r="B381" s="1171"/>
      <c r="C381" s="112"/>
      <c r="D381" s="112"/>
      <c r="E381" s="112"/>
      <c r="F381" s="1178"/>
      <c r="G381" s="112"/>
      <c r="H381" s="1179"/>
      <c r="I381" s="112"/>
      <c r="J381" s="112"/>
      <c r="K381" s="1180"/>
      <c r="L381" s="906"/>
    </row>
    <row r="382" spans="1:12" x14ac:dyDescent="0.2">
      <c r="A382" s="112"/>
      <c r="B382" s="1171"/>
      <c r="C382" s="112"/>
      <c r="D382" s="112"/>
      <c r="E382" s="112"/>
      <c r="F382" s="1178"/>
      <c r="G382" s="112"/>
      <c r="H382" s="1179"/>
      <c r="I382" s="112"/>
      <c r="J382" s="112"/>
      <c r="K382" s="1180"/>
      <c r="L382" s="906"/>
    </row>
    <row r="383" spans="1:12" x14ac:dyDescent="0.2">
      <c r="A383" s="112"/>
      <c r="B383" s="1171"/>
      <c r="C383" s="112"/>
      <c r="D383" s="112"/>
      <c r="E383" s="112"/>
      <c r="F383" s="1178"/>
      <c r="G383" s="112"/>
      <c r="H383" s="1179"/>
      <c r="I383" s="112"/>
      <c r="J383" s="112"/>
      <c r="K383" s="1180"/>
      <c r="L383" s="906"/>
    </row>
    <row r="384" spans="1:12" x14ac:dyDescent="0.2">
      <c r="A384" s="112"/>
      <c r="B384" s="1171"/>
      <c r="C384" s="112"/>
      <c r="D384" s="112"/>
      <c r="E384" s="112"/>
      <c r="F384" s="1178"/>
      <c r="G384" s="112"/>
      <c r="H384" s="1179"/>
      <c r="I384" s="112"/>
      <c r="J384" s="112"/>
      <c r="K384" s="1180"/>
      <c r="L384" s="906"/>
    </row>
    <row r="385" spans="1:12" x14ac:dyDescent="0.2">
      <c r="A385" s="112"/>
      <c r="B385" s="1171"/>
      <c r="C385" s="112"/>
      <c r="D385" s="112"/>
      <c r="E385" s="112"/>
      <c r="F385" s="1178"/>
      <c r="G385" s="112"/>
      <c r="H385" s="1179"/>
      <c r="I385" s="112"/>
      <c r="J385" s="112"/>
      <c r="K385" s="1180"/>
      <c r="L385" s="906"/>
    </row>
    <row r="386" spans="1:12" x14ac:dyDescent="0.2">
      <c r="A386" s="112"/>
      <c r="B386" s="1171"/>
      <c r="C386" s="112"/>
      <c r="D386" s="112"/>
      <c r="E386" s="112"/>
      <c r="F386" s="1178"/>
      <c r="G386" s="112"/>
      <c r="H386" s="1179"/>
      <c r="I386" s="112"/>
      <c r="J386" s="112"/>
      <c r="K386" s="1180"/>
      <c r="L386" s="906"/>
    </row>
    <row r="387" spans="1:12" x14ac:dyDescent="0.2">
      <c r="A387" s="112"/>
      <c r="B387" s="1171"/>
      <c r="C387" s="112"/>
      <c r="D387" s="112"/>
      <c r="E387" s="112"/>
      <c r="F387" s="1178"/>
      <c r="G387" s="112"/>
      <c r="H387" s="1179"/>
      <c r="I387" s="112"/>
      <c r="J387" s="112"/>
      <c r="K387" s="1180"/>
      <c r="L387" s="906"/>
    </row>
    <row r="388" spans="1:12" x14ac:dyDescent="0.2">
      <c r="A388" s="112"/>
      <c r="B388" s="1171"/>
      <c r="C388" s="112"/>
      <c r="D388" s="112"/>
      <c r="E388" s="112"/>
      <c r="F388" s="1178"/>
      <c r="G388" s="112"/>
      <c r="H388" s="1179"/>
      <c r="I388" s="112"/>
      <c r="J388" s="112"/>
      <c r="K388" s="1180"/>
      <c r="L388" s="906"/>
    </row>
    <row r="389" spans="1:12" x14ac:dyDescent="0.2">
      <c r="A389" s="112"/>
      <c r="B389" s="1171"/>
      <c r="C389" s="112"/>
      <c r="D389" s="112"/>
      <c r="E389" s="112"/>
      <c r="F389" s="1178"/>
      <c r="G389" s="112"/>
      <c r="H389" s="1179"/>
      <c r="I389" s="112"/>
      <c r="J389" s="112"/>
      <c r="K389" s="1180"/>
      <c r="L389" s="906"/>
    </row>
    <row r="390" spans="1:12" x14ac:dyDescent="0.2">
      <c r="A390" s="112"/>
      <c r="B390" s="1171"/>
      <c r="C390" s="112"/>
      <c r="D390" s="112"/>
      <c r="E390" s="112"/>
      <c r="F390" s="1178"/>
      <c r="G390" s="112"/>
      <c r="H390" s="1179"/>
      <c r="I390" s="112"/>
      <c r="J390" s="112"/>
      <c r="K390" s="1181"/>
      <c r="L390" s="112"/>
    </row>
    <row r="391" spans="1:12" x14ac:dyDescent="0.2">
      <c r="A391" s="112"/>
      <c r="B391" s="1171"/>
      <c r="C391" s="112"/>
      <c r="D391" s="112"/>
      <c r="E391" s="112"/>
      <c r="F391" s="1178"/>
      <c r="G391" s="112"/>
      <c r="H391" s="1179"/>
      <c r="I391" s="112"/>
      <c r="J391" s="112"/>
      <c r="K391" s="1181"/>
      <c r="L391" s="112"/>
    </row>
    <row r="392" spans="1:12" x14ac:dyDescent="0.2">
      <c r="A392" s="112"/>
      <c r="B392" s="1171"/>
      <c r="C392" s="112"/>
      <c r="D392" s="112"/>
      <c r="E392" s="112"/>
      <c r="F392" s="1178"/>
      <c r="G392" s="112"/>
      <c r="H392" s="1179"/>
      <c r="I392" s="112"/>
      <c r="J392" s="112"/>
      <c r="K392" s="1181"/>
      <c r="L392" s="112"/>
    </row>
    <row r="393" spans="1:12" x14ac:dyDescent="0.2">
      <c r="A393" s="112"/>
      <c r="B393" s="1171"/>
      <c r="C393" s="112"/>
      <c r="D393" s="112"/>
      <c r="E393" s="112"/>
      <c r="F393" s="1178"/>
      <c r="G393" s="112"/>
      <c r="H393" s="1179"/>
      <c r="I393" s="112"/>
      <c r="J393" s="112"/>
      <c r="K393" s="1181"/>
      <c r="L393" s="112"/>
    </row>
    <row r="394" spans="1:12" x14ac:dyDescent="0.2">
      <c r="A394" s="112"/>
      <c r="B394" s="1171"/>
      <c r="C394" s="112"/>
      <c r="D394" s="112"/>
      <c r="E394" s="112"/>
      <c r="F394" s="1178"/>
      <c r="G394" s="112"/>
      <c r="H394" s="1179"/>
      <c r="I394" s="112"/>
      <c r="J394" s="112"/>
      <c r="K394" s="1181"/>
      <c r="L394" s="112"/>
    </row>
    <row r="395" spans="1:12" x14ac:dyDescent="0.2">
      <c r="A395" s="112"/>
      <c r="B395" s="1171"/>
      <c r="C395" s="112"/>
      <c r="D395" s="112"/>
      <c r="E395" s="112"/>
      <c r="F395" s="1178"/>
      <c r="G395" s="112"/>
      <c r="H395" s="1179"/>
      <c r="I395" s="112"/>
      <c r="J395" s="112"/>
      <c r="K395" s="1181"/>
      <c r="L395" s="112"/>
    </row>
    <row r="396" spans="1:12" x14ac:dyDescent="0.2">
      <c r="A396" s="112"/>
      <c r="B396" s="1171"/>
      <c r="C396" s="112"/>
      <c r="D396" s="112"/>
      <c r="E396" s="112"/>
      <c r="F396" s="1178"/>
      <c r="G396" s="112"/>
      <c r="H396" s="1179"/>
      <c r="I396" s="112"/>
      <c r="J396" s="112"/>
      <c r="K396" s="1181"/>
      <c r="L396" s="112"/>
    </row>
    <row r="397" spans="1:12" x14ac:dyDescent="0.2">
      <c r="A397" s="112"/>
      <c r="B397" s="1171"/>
      <c r="C397" s="112"/>
      <c r="D397" s="112"/>
      <c r="E397" s="112"/>
      <c r="F397" s="1178"/>
      <c r="G397" s="112"/>
      <c r="H397" s="1179"/>
      <c r="I397" s="112"/>
      <c r="J397" s="112"/>
      <c r="K397" s="1181"/>
      <c r="L397" s="112"/>
    </row>
    <row r="398" spans="1:12" x14ac:dyDescent="0.2">
      <c r="A398" s="112"/>
      <c r="B398" s="1171"/>
      <c r="C398" s="112"/>
      <c r="D398" s="112"/>
      <c r="E398" s="112"/>
      <c r="F398" s="1178"/>
      <c r="G398" s="112"/>
      <c r="H398" s="1179"/>
      <c r="I398" s="112"/>
      <c r="J398" s="112"/>
      <c r="K398" s="1181"/>
      <c r="L398" s="112"/>
    </row>
    <row r="399" spans="1:12" x14ac:dyDescent="0.2">
      <c r="A399" s="112"/>
      <c r="B399" s="1171"/>
      <c r="C399" s="112"/>
      <c r="D399" s="112"/>
      <c r="E399" s="112"/>
      <c r="F399" s="1178"/>
      <c r="G399" s="112"/>
      <c r="H399" s="1179"/>
      <c r="I399" s="112"/>
      <c r="J399" s="112"/>
      <c r="K399" s="1181"/>
      <c r="L399" s="112"/>
    </row>
    <row r="400" spans="1:12" x14ac:dyDescent="0.2">
      <c r="A400" s="112"/>
      <c r="B400" s="1171"/>
      <c r="C400" s="112"/>
      <c r="D400" s="112"/>
      <c r="E400" s="112"/>
      <c r="F400" s="1178"/>
      <c r="G400" s="112"/>
      <c r="H400" s="1179"/>
      <c r="I400" s="112"/>
      <c r="J400" s="112"/>
      <c r="K400" s="1181"/>
      <c r="L400" s="112"/>
    </row>
    <row r="401" spans="1:12" x14ac:dyDescent="0.2">
      <c r="A401" s="112"/>
      <c r="B401" s="1171"/>
      <c r="C401" s="112"/>
      <c r="D401" s="112"/>
      <c r="E401" s="112"/>
      <c r="F401" s="1178"/>
      <c r="G401" s="112"/>
      <c r="H401" s="1179"/>
      <c r="I401" s="112"/>
      <c r="J401" s="112"/>
      <c r="K401" s="1181"/>
      <c r="L401" s="112"/>
    </row>
    <row r="402" spans="1:12" x14ac:dyDescent="0.2">
      <c r="A402" s="112"/>
      <c r="B402" s="1171"/>
      <c r="C402" s="112"/>
      <c r="D402" s="112"/>
      <c r="E402" s="112"/>
      <c r="F402" s="1178"/>
      <c r="G402" s="112"/>
      <c r="H402" s="1179"/>
      <c r="I402" s="112"/>
      <c r="J402" s="112"/>
      <c r="K402" s="1181"/>
      <c r="L402" s="112"/>
    </row>
    <row r="403" spans="1:12" x14ac:dyDescent="0.2">
      <c r="A403" s="112"/>
      <c r="B403" s="1171"/>
      <c r="C403" s="112"/>
      <c r="D403" s="112"/>
      <c r="E403" s="112"/>
      <c r="F403" s="1178"/>
      <c r="G403" s="112"/>
      <c r="H403" s="1179"/>
      <c r="I403" s="112"/>
      <c r="J403" s="112"/>
      <c r="K403" s="1181"/>
      <c r="L403" s="112"/>
    </row>
    <row r="404" spans="1:12" x14ac:dyDescent="0.2">
      <c r="A404" s="112"/>
      <c r="B404" s="1171"/>
      <c r="C404" s="112"/>
      <c r="D404" s="112"/>
      <c r="E404" s="112"/>
      <c r="F404" s="1178"/>
      <c r="G404" s="112"/>
      <c r="H404" s="1179"/>
      <c r="I404" s="112"/>
      <c r="J404" s="112"/>
      <c r="K404" s="1181"/>
      <c r="L404" s="112"/>
    </row>
    <row r="405" spans="1:12" x14ac:dyDescent="0.2">
      <c r="A405" s="112"/>
      <c r="B405" s="1171"/>
      <c r="C405" s="112"/>
      <c r="D405" s="112"/>
      <c r="E405" s="112"/>
      <c r="F405" s="1178"/>
      <c r="G405" s="112"/>
      <c r="H405" s="1179"/>
      <c r="I405" s="112"/>
      <c r="J405" s="112"/>
      <c r="K405" s="1181"/>
      <c r="L405" s="112"/>
    </row>
    <row r="406" spans="1:12" x14ac:dyDescent="0.2">
      <c r="A406" s="112"/>
      <c r="B406" s="1171"/>
      <c r="C406" s="112"/>
      <c r="D406" s="112"/>
      <c r="E406" s="112"/>
      <c r="F406" s="1178"/>
      <c r="G406" s="112"/>
      <c r="H406" s="1179"/>
      <c r="I406" s="112"/>
      <c r="J406" s="112"/>
      <c r="K406" s="1181"/>
      <c r="L406" s="112"/>
    </row>
    <row r="407" spans="1:12" x14ac:dyDescent="0.2">
      <c r="A407" s="112"/>
      <c r="B407" s="1171"/>
      <c r="C407" s="112"/>
      <c r="D407" s="112"/>
      <c r="E407" s="112"/>
      <c r="F407" s="1178"/>
      <c r="G407" s="112"/>
      <c r="H407" s="1179"/>
      <c r="I407" s="112"/>
      <c r="J407" s="112"/>
      <c r="K407" s="1181"/>
      <c r="L407" s="112"/>
    </row>
    <row r="408" spans="1:12" x14ac:dyDescent="0.2">
      <c r="A408" s="112"/>
      <c r="B408" s="1171"/>
      <c r="C408" s="112"/>
      <c r="D408" s="112"/>
      <c r="E408" s="112"/>
      <c r="F408" s="1178"/>
      <c r="G408" s="112"/>
      <c r="H408" s="1179"/>
      <c r="I408" s="112"/>
      <c r="J408" s="112"/>
      <c r="K408" s="1181"/>
      <c r="L408" s="112"/>
    </row>
    <row r="409" spans="1:12" x14ac:dyDescent="0.2">
      <c r="A409" s="112"/>
      <c r="B409" s="1171"/>
      <c r="C409" s="112"/>
      <c r="D409" s="112"/>
      <c r="E409" s="112"/>
      <c r="F409" s="1178"/>
      <c r="G409" s="112"/>
      <c r="H409" s="1179"/>
      <c r="I409" s="112"/>
      <c r="J409" s="112"/>
      <c r="K409" s="1181"/>
      <c r="L409" s="112"/>
    </row>
    <row r="410" spans="1:12" x14ac:dyDescent="0.2">
      <c r="A410" s="112"/>
      <c r="B410" s="1171"/>
      <c r="C410" s="112"/>
      <c r="D410" s="112"/>
      <c r="E410" s="112"/>
      <c r="F410" s="1178"/>
      <c r="G410" s="112"/>
      <c r="H410" s="1179"/>
      <c r="I410" s="112"/>
      <c r="J410" s="112"/>
      <c r="K410" s="1181"/>
      <c r="L410" s="112"/>
    </row>
    <row r="411" spans="1:12" x14ac:dyDescent="0.2">
      <c r="A411" s="112"/>
      <c r="B411" s="1171"/>
      <c r="C411" s="112"/>
      <c r="D411" s="112"/>
      <c r="E411" s="112"/>
      <c r="F411" s="1178"/>
      <c r="G411" s="112"/>
      <c r="H411" s="1179"/>
      <c r="I411" s="112"/>
      <c r="J411" s="112"/>
      <c r="K411" s="1181"/>
      <c r="L411" s="112"/>
    </row>
    <row r="412" spans="1:12" x14ac:dyDescent="0.2">
      <c r="A412" s="112"/>
      <c r="B412" s="1171"/>
      <c r="C412" s="112"/>
      <c r="D412" s="112"/>
      <c r="E412" s="112"/>
      <c r="F412" s="1178"/>
      <c r="G412" s="112"/>
      <c r="H412" s="1179"/>
      <c r="I412" s="112"/>
      <c r="J412" s="112"/>
      <c r="K412" s="1181"/>
      <c r="L412" s="112"/>
    </row>
    <row r="413" spans="1:12" x14ac:dyDescent="0.2">
      <c r="A413" s="112"/>
      <c r="B413" s="1171"/>
      <c r="C413" s="112"/>
      <c r="D413" s="112"/>
      <c r="E413" s="112"/>
      <c r="F413" s="1178"/>
      <c r="G413" s="112"/>
      <c r="H413" s="1179"/>
      <c r="I413" s="112"/>
      <c r="J413" s="112"/>
      <c r="K413" s="1181"/>
      <c r="L413" s="112"/>
    </row>
    <row r="414" spans="1:12" x14ac:dyDescent="0.2">
      <c r="A414" s="112"/>
      <c r="B414" s="1171"/>
      <c r="C414" s="112"/>
      <c r="D414" s="112"/>
      <c r="E414" s="112"/>
      <c r="F414" s="1178"/>
      <c r="G414" s="112"/>
      <c r="H414" s="1179"/>
      <c r="I414" s="112"/>
      <c r="J414" s="112"/>
      <c r="K414" s="1181"/>
      <c r="L414" s="112"/>
    </row>
    <row r="415" spans="1:12" x14ac:dyDescent="0.2">
      <c r="A415" s="112"/>
      <c r="B415" s="1171"/>
      <c r="C415" s="112"/>
      <c r="D415" s="112"/>
      <c r="E415" s="112"/>
      <c r="F415" s="1178"/>
      <c r="G415" s="112"/>
      <c r="H415" s="1179"/>
      <c r="I415" s="112"/>
      <c r="J415" s="112"/>
      <c r="K415" s="1181"/>
      <c r="L415" s="112"/>
    </row>
    <row r="416" spans="1:12" x14ac:dyDescent="0.2">
      <c r="A416" s="112"/>
      <c r="B416" s="1171"/>
      <c r="C416" s="112"/>
      <c r="D416" s="112"/>
      <c r="E416" s="112"/>
      <c r="F416" s="1178"/>
      <c r="G416" s="112"/>
      <c r="H416" s="1179"/>
      <c r="I416" s="112"/>
      <c r="J416" s="112"/>
      <c r="K416" s="1181"/>
      <c r="L416" s="112"/>
    </row>
    <row r="417" spans="1:12" x14ac:dyDescent="0.2">
      <c r="A417" s="112"/>
      <c r="B417" s="1171"/>
      <c r="C417" s="112"/>
      <c r="D417" s="112"/>
      <c r="E417" s="112"/>
      <c r="F417" s="1178"/>
      <c r="G417" s="112"/>
      <c r="H417" s="1179"/>
      <c r="I417" s="112"/>
      <c r="J417" s="112"/>
      <c r="K417" s="1181"/>
      <c r="L417" s="112"/>
    </row>
    <row r="418" spans="1:12" x14ac:dyDescent="0.2">
      <c r="A418" s="112"/>
      <c r="B418" s="1171"/>
      <c r="C418" s="112"/>
      <c r="D418" s="112"/>
      <c r="E418" s="112"/>
      <c r="F418" s="1178"/>
      <c r="G418" s="112"/>
      <c r="H418" s="1179"/>
      <c r="I418" s="112"/>
      <c r="J418" s="112"/>
      <c r="K418" s="1181"/>
      <c r="L418" s="112"/>
    </row>
    <row r="419" spans="1:12" x14ac:dyDescent="0.2">
      <c r="A419" s="112"/>
      <c r="B419" s="1171"/>
      <c r="C419" s="112"/>
      <c r="D419" s="112"/>
      <c r="E419" s="112"/>
      <c r="F419" s="1178"/>
      <c r="G419" s="112"/>
      <c r="H419" s="1179"/>
      <c r="I419" s="112"/>
      <c r="J419" s="112"/>
      <c r="K419" s="1181"/>
      <c r="L419" s="112"/>
    </row>
    <row r="420" spans="1:12" x14ac:dyDescent="0.2">
      <c r="A420" s="112"/>
      <c r="B420" s="1171"/>
      <c r="C420" s="112"/>
      <c r="D420" s="112"/>
      <c r="E420" s="112"/>
      <c r="F420" s="1178"/>
      <c r="G420" s="112"/>
      <c r="H420" s="1179"/>
      <c r="I420" s="112"/>
      <c r="J420" s="112"/>
      <c r="K420" s="1181"/>
      <c r="L420" s="112"/>
    </row>
    <row r="421" spans="1:12" x14ac:dyDescent="0.2">
      <c r="A421" s="112"/>
      <c r="B421" s="1171"/>
      <c r="C421" s="112"/>
      <c r="D421" s="112"/>
      <c r="E421" s="112"/>
      <c r="F421" s="1178"/>
      <c r="G421" s="112"/>
      <c r="H421" s="1179"/>
      <c r="I421" s="112"/>
      <c r="J421" s="112"/>
      <c r="K421" s="1181"/>
      <c r="L421" s="112"/>
    </row>
    <row r="422" spans="1:12" x14ac:dyDescent="0.2">
      <c r="A422" s="112"/>
      <c r="B422" s="1171"/>
      <c r="C422" s="112"/>
      <c r="D422" s="112"/>
      <c r="E422" s="112"/>
      <c r="F422" s="1178"/>
      <c r="G422" s="112"/>
      <c r="H422" s="1179"/>
      <c r="I422" s="112"/>
      <c r="J422" s="112"/>
      <c r="K422" s="1181"/>
      <c r="L422" s="112"/>
    </row>
    <row r="423" spans="1:12" x14ac:dyDescent="0.2">
      <c r="A423" s="112"/>
      <c r="B423" s="1171"/>
      <c r="C423" s="112"/>
      <c r="D423" s="112"/>
      <c r="E423" s="112"/>
      <c r="F423" s="1178"/>
      <c r="G423" s="112"/>
      <c r="H423" s="1179"/>
      <c r="I423" s="112"/>
      <c r="J423" s="112"/>
      <c r="K423" s="1181"/>
      <c r="L423" s="112"/>
    </row>
    <row r="424" spans="1:12" x14ac:dyDescent="0.2">
      <c r="A424" s="112"/>
      <c r="B424" s="1171"/>
      <c r="C424" s="112"/>
      <c r="D424" s="112"/>
      <c r="E424" s="112"/>
      <c r="F424" s="1178"/>
      <c r="G424" s="112"/>
      <c r="H424" s="1179"/>
      <c r="I424" s="112"/>
      <c r="J424" s="112"/>
      <c r="K424" s="1181"/>
      <c r="L424" s="112"/>
    </row>
    <row r="425" spans="1:12" x14ac:dyDescent="0.2">
      <c r="A425" s="112"/>
      <c r="B425" s="1171"/>
      <c r="C425" s="112"/>
      <c r="D425" s="112"/>
      <c r="E425" s="112"/>
      <c r="F425" s="1178"/>
      <c r="G425" s="112"/>
      <c r="H425" s="1179"/>
      <c r="I425" s="112"/>
      <c r="J425" s="112"/>
      <c r="K425" s="1181"/>
      <c r="L425" s="112"/>
    </row>
    <row r="426" spans="1:12" x14ac:dyDescent="0.2">
      <c r="A426" s="112"/>
      <c r="B426" s="1171"/>
      <c r="C426" s="112"/>
      <c r="D426" s="112"/>
      <c r="E426" s="112"/>
      <c r="F426" s="1178"/>
      <c r="G426" s="112"/>
      <c r="H426" s="1179"/>
      <c r="I426" s="112"/>
      <c r="J426" s="112"/>
      <c r="K426" s="1181"/>
      <c r="L426" s="112"/>
    </row>
    <row r="427" spans="1:12" x14ac:dyDescent="0.2">
      <c r="A427" s="112"/>
      <c r="B427" s="1171"/>
      <c r="C427" s="112"/>
      <c r="D427" s="112"/>
      <c r="E427" s="112"/>
      <c r="F427" s="1178"/>
      <c r="G427" s="112"/>
      <c r="H427" s="1179"/>
      <c r="I427" s="112"/>
      <c r="J427" s="112"/>
      <c r="K427" s="1181"/>
      <c r="L427" s="112"/>
    </row>
    <row r="428" spans="1:12" x14ac:dyDescent="0.2">
      <c r="A428" s="112"/>
      <c r="B428" s="1171"/>
      <c r="C428" s="112"/>
      <c r="D428" s="112"/>
      <c r="E428" s="112"/>
      <c r="F428" s="1178"/>
      <c r="G428" s="112"/>
      <c r="H428" s="1179"/>
      <c r="I428" s="112"/>
      <c r="J428" s="112"/>
      <c r="K428" s="1181"/>
      <c r="L428" s="112"/>
    </row>
    <row r="429" spans="1:12" x14ac:dyDescent="0.2">
      <c r="A429" s="112"/>
      <c r="B429" s="1171"/>
      <c r="C429" s="112"/>
      <c r="D429" s="112"/>
      <c r="E429" s="112"/>
      <c r="F429" s="1178"/>
      <c r="G429" s="112"/>
      <c r="H429" s="1179"/>
      <c r="I429" s="112"/>
      <c r="J429" s="112"/>
      <c r="K429" s="1181"/>
      <c r="L429" s="112"/>
    </row>
    <row r="430" spans="1:12" x14ac:dyDescent="0.2">
      <c r="A430" s="112"/>
      <c r="B430" s="1171"/>
      <c r="C430" s="112"/>
      <c r="D430" s="112"/>
      <c r="E430" s="112"/>
      <c r="F430" s="1178"/>
      <c r="G430" s="112"/>
      <c r="H430" s="1179"/>
      <c r="I430" s="112"/>
      <c r="J430" s="112"/>
      <c r="K430" s="1181"/>
      <c r="L430" s="112"/>
    </row>
    <row r="431" spans="1:12" x14ac:dyDescent="0.2">
      <c r="A431" s="112"/>
      <c r="B431" s="1171"/>
      <c r="C431" s="112"/>
      <c r="D431" s="112"/>
      <c r="E431" s="112"/>
      <c r="F431" s="1178"/>
      <c r="G431" s="112"/>
      <c r="H431" s="1179"/>
      <c r="I431" s="112"/>
      <c r="J431" s="112"/>
      <c r="K431" s="1181"/>
      <c r="L431" s="112"/>
    </row>
    <row r="432" spans="1:12" x14ac:dyDescent="0.2">
      <c r="A432" s="112"/>
      <c r="B432" s="1171"/>
      <c r="C432" s="112"/>
      <c r="D432" s="112"/>
      <c r="E432" s="112"/>
      <c r="F432" s="1178"/>
      <c r="G432" s="112"/>
      <c r="H432" s="1179"/>
      <c r="I432" s="112"/>
      <c r="J432" s="112"/>
      <c r="K432" s="1181"/>
      <c r="L432" s="112"/>
    </row>
    <row r="433" spans="1:12" x14ac:dyDescent="0.2">
      <c r="A433" s="112"/>
      <c r="B433" s="1171"/>
      <c r="C433" s="112"/>
      <c r="D433" s="112"/>
      <c r="E433" s="112"/>
      <c r="F433" s="1178"/>
      <c r="G433" s="112"/>
      <c r="H433" s="1179"/>
      <c r="I433" s="112"/>
      <c r="J433" s="112"/>
      <c r="K433" s="1181"/>
      <c r="L433" s="112"/>
    </row>
    <row r="434" spans="1:12" x14ac:dyDescent="0.2">
      <c r="A434" s="112"/>
      <c r="B434" s="1171"/>
      <c r="C434" s="112"/>
      <c r="D434" s="112"/>
      <c r="E434" s="112"/>
      <c r="F434" s="1178"/>
      <c r="G434" s="112"/>
      <c r="H434" s="1179"/>
      <c r="I434" s="112"/>
      <c r="J434" s="112"/>
      <c r="K434" s="1181"/>
      <c r="L434" s="112"/>
    </row>
    <row r="435" spans="1:12" x14ac:dyDescent="0.2">
      <c r="A435" s="112"/>
      <c r="B435" s="1171"/>
      <c r="C435" s="112"/>
      <c r="D435" s="112"/>
      <c r="E435" s="112"/>
      <c r="F435" s="1178"/>
      <c r="G435" s="112"/>
      <c r="H435" s="1179"/>
      <c r="I435" s="112"/>
      <c r="J435" s="112"/>
      <c r="K435" s="1181"/>
      <c r="L435" s="112"/>
    </row>
    <row r="436" spans="1:12" x14ac:dyDescent="0.2">
      <c r="A436" s="112"/>
      <c r="B436" s="1171"/>
      <c r="C436" s="112"/>
      <c r="D436" s="112"/>
      <c r="E436" s="112"/>
      <c r="F436" s="1178"/>
      <c r="G436" s="112"/>
      <c r="H436" s="1179"/>
      <c r="I436" s="112"/>
      <c r="J436" s="112"/>
      <c r="K436" s="1181"/>
      <c r="L436" s="112"/>
    </row>
    <row r="437" spans="1:12" x14ac:dyDescent="0.2">
      <c r="A437" s="112"/>
      <c r="B437" s="1171"/>
      <c r="C437" s="112"/>
      <c r="D437" s="112"/>
      <c r="E437" s="112"/>
      <c r="F437" s="1178"/>
      <c r="G437" s="112"/>
      <c r="H437" s="1179"/>
      <c r="I437" s="112"/>
      <c r="J437" s="112"/>
      <c r="K437" s="1181"/>
      <c r="L437" s="112"/>
    </row>
    <row r="438" spans="1:12" x14ac:dyDescent="0.2">
      <c r="A438" s="112"/>
      <c r="B438" s="1171"/>
      <c r="C438" s="112"/>
      <c r="D438" s="112"/>
      <c r="E438" s="112"/>
      <c r="F438" s="1178"/>
      <c r="G438" s="112"/>
      <c r="H438" s="1179"/>
      <c r="I438" s="112"/>
      <c r="J438" s="112"/>
      <c r="K438" s="1181"/>
      <c r="L438" s="112"/>
    </row>
    <row r="439" spans="1:12" x14ac:dyDescent="0.2">
      <c r="A439" s="112"/>
      <c r="B439" s="1171"/>
      <c r="C439" s="112"/>
      <c r="D439" s="112"/>
      <c r="E439" s="112"/>
      <c r="F439" s="1178"/>
      <c r="G439" s="112"/>
      <c r="H439" s="1179"/>
      <c r="I439" s="112"/>
      <c r="J439" s="112"/>
      <c r="K439" s="1181"/>
      <c r="L439" s="112"/>
    </row>
    <row r="440" spans="1:12" x14ac:dyDescent="0.2">
      <c r="A440" s="112"/>
      <c r="B440" s="1171"/>
      <c r="C440" s="112"/>
      <c r="D440" s="112"/>
      <c r="E440" s="112"/>
      <c r="F440" s="1178"/>
      <c r="G440" s="112"/>
      <c r="H440" s="1179"/>
      <c r="I440" s="112"/>
      <c r="J440" s="112"/>
      <c r="K440" s="1181"/>
      <c r="L440" s="112"/>
    </row>
    <row r="441" spans="1:12" x14ac:dyDescent="0.2">
      <c r="A441" s="112"/>
      <c r="B441" s="1171"/>
      <c r="C441" s="112"/>
      <c r="D441" s="112"/>
      <c r="E441" s="112"/>
      <c r="F441" s="1178"/>
      <c r="G441" s="112"/>
      <c r="H441" s="1179"/>
      <c r="I441" s="112"/>
      <c r="J441" s="112"/>
      <c r="K441" s="1181"/>
      <c r="L441" s="112"/>
    </row>
    <row r="442" spans="1:12" x14ac:dyDescent="0.2">
      <c r="A442" s="112"/>
      <c r="B442" s="1171"/>
      <c r="C442" s="112"/>
      <c r="D442" s="112"/>
      <c r="E442" s="112"/>
      <c r="F442" s="1178"/>
      <c r="G442" s="112"/>
      <c r="H442" s="1179"/>
      <c r="I442" s="112"/>
      <c r="J442" s="112"/>
      <c r="K442" s="1181"/>
      <c r="L442" s="112"/>
    </row>
    <row r="443" spans="1:12" x14ac:dyDescent="0.2">
      <c r="A443" s="112"/>
      <c r="B443" s="1171"/>
      <c r="C443" s="112"/>
      <c r="D443" s="112"/>
      <c r="E443" s="112"/>
      <c r="F443" s="1178"/>
      <c r="G443" s="112"/>
      <c r="H443" s="1179"/>
      <c r="I443" s="112"/>
      <c r="J443" s="112"/>
      <c r="K443" s="1181"/>
      <c r="L443" s="112"/>
    </row>
    <row r="444" spans="1:12" x14ac:dyDescent="0.2">
      <c r="A444" s="112"/>
      <c r="B444" s="1171"/>
      <c r="C444" s="112"/>
      <c r="D444" s="112"/>
      <c r="E444" s="112"/>
      <c r="F444" s="1178"/>
      <c r="G444" s="112"/>
      <c r="H444" s="1179"/>
      <c r="I444" s="112"/>
      <c r="J444" s="112"/>
      <c r="K444" s="1181"/>
      <c r="L444" s="112"/>
    </row>
    <row r="445" spans="1:12" x14ac:dyDescent="0.2">
      <c r="A445" s="112"/>
      <c r="B445" s="1171"/>
      <c r="C445" s="112"/>
      <c r="D445" s="112"/>
      <c r="E445" s="112"/>
      <c r="F445" s="1178"/>
      <c r="G445" s="112"/>
      <c r="H445" s="1179"/>
      <c r="I445" s="112"/>
      <c r="J445" s="112"/>
      <c r="K445" s="1181"/>
      <c r="L445" s="112"/>
    </row>
    <row r="446" spans="1:12" x14ac:dyDescent="0.2">
      <c r="A446" s="112"/>
      <c r="B446" s="1171"/>
      <c r="C446" s="112"/>
      <c r="D446" s="112"/>
      <c r="E446" s="112"/>
      <c r="F446" s="1178"/>
      <c r="G446" s="112"/>
      <c r="H446" s="1179"/>
      <c r="I446" s="112"/>
      <c r="J446" s="112"/>
      <c r="K446" s="1181"/>
      <c r="L446" s="112"/>
    </row>
    <row r="447" spans="1:12" x14ac:dyDescent="0.2">
      <c r="A447" s="112"/>
      <c r="B447" s="1171"/>
      <c r="C447" s="112"/>
      <c r="D447" s="112"/>
      <c r="E447" s="112"/>
      <c r="F447" s="1178"/>
      <c r="G447" s="112"/>
      <c r="H447" s="1179"/>
      <c r="I447" s="112"/>
      <c r="J447" s="112"/>
      <c r="K447" s="1181"/>
      <c r="L447" s="112"/>
    </row>
    <row r="448" spans="1:12" x14ac:dyDescent="0.2">
      <c r="A448" s="112"/>
      <c r="B448" s="1171"/>
      <c r="C448" s="112"/>
      <c r="D448" s="112"/>
      <c r="E448" s="112"/>
      <c r="F448" s="1178"/>
      <c r="G448" s="112"/>
      <c r="H448" s="1179"/>
      <c r="I448" s="112"/>
      <c r="J448" s="112"/>
      <c r="K448" s="1181"/>
      <c r="L448" s="112"/>
    </row>
    <row r="449" spans="1:12" x14ac:dyDescent="0.2">
      <c r="A449" s="112"/>
      <c r="B449" s="1171"/>
      <c r="C449" s="112"/>
      <c r="D449" s="112"/>
      <c r="E449" s="112"/>
      <c r="F449" s="1178"/>
      <c r="G449" s="112"/>
      <c r="H449" s="1179"/>
      <c r="I449" s="112"/>
      <c r="J449" s="112"/>
      <c r="K449" s="1181"/>
      <c r="L449" s="112"/>
    </row>
    <row r="450" spans="1:12" x14ac:dyDescent="0.2">
      <c r="A450" s="112"/>
      <c r="B450" s="1171"/>
      <c r="C450" s="112"/>
      <c r="D450" s="112"/>
      <c r="E450" s="112"/>
      <c r="F450" s="1178"/>
      <c r="G450" s="112"/>
      <c r="H450" s="1179"/>
      <c r="I450" s="112"/>
      <c r="J450" s="112"/>
      <c r="K450" s="1181"/>
      <c r="L450" s="112"/>
    </row>
    <row r="451" spans="1:12" x14ac:dyDescent="0.2">
      <c r="A451" s="112"/>
      <c r="B451" s="1171"/>
      <c r="C451" s="112"/>
      <c r="D451" s="112"/>
      <c r="E451" s="112"/>
      <c r="F451" s="1178"/>
      <c r="G451" s="112"/>
      <c r="H451" s="1179"/>
      <c r="I451" s="112"/>
      <c r="J451" s="112"/>
      <c r="K451" s="1181"/>
      <c r="L451" s="112"/>
    </row>
    <row r="452" spans="1:12" x14ac:dyDescent="0.2">
      <c r="A452" s="112"/>
      <c r="B452" s="1171"/>
      <c r="C452" s="112"/>
      <c r="D452" s="112"/>
      <c r="E452" s="112"/>
      <c r="F452" s="1178"/>
      <c r="G452" s="112"/>
      <c r="H452" s="1179"/>
      <c r="I452" s="112"/>
      <c r="J452" s="112"/>
      <c r="K452" s="1181"/>
      <c r="L452" s="112"/>
    </row>
    <row r="453" spans="1:12" x14ac:dyDescent="0.2">
      <c r="A453" s="112"/>
      <c r="B453" s="1171"/>
      <c r="C453" s="112"/>
      <c r="D453" s="112"/>
      <c r="E453" s="112"/>
      <c r="F453" s="1178"/>
      <c r="G453" s="112"/>
      <c r="H453" s="1179"/>
      <c r="I453" s="112"/>
      <c r="J453" s="112"/>
      <c r="K453" s="1181"/>
      <c r="L453" s="112"/>
    </row>
    <row r="454" spans="1:12" x14ac:dyDescent="0.2">
      <c r="A454" s="112"/>
      <c r="B454" s="1171"/>
      <c r="C454" s="112"/>
      <c r="D454" s="112"/>
      <c r="E454" s="112"/>
      <c r="F454" s="1178"/>
      <c r="G454" s="112"/>
      <c r="H454" s="1179"/>
      <c r="I454" s="112"/>
      <c r="J454" s="112"/>
      <c r="K454" s="1181"/>
      <c r="L454" s="112"/>
    </row>
    <row r="455" spans="1:12" x14ac:dyDescent="0.2">
      <c r="A455" s="112"/>
      <c r="B455" s="1171"/>
      <c r="C455" s="112"/>
      <c r="D455" s="112"/>
      <c r="E455" s="112"/>
      <c r="F455" s="1178"/>
      <c r="G455" s="112"/>
      <c r="H455" s="1179"/>
      <c r="I455" s="112"/>
      <c r="J455" s="112"/>
      <c r="K455" s="1181"/>
      <c r="L455" s="112"/>
    </row>
    <row r="456" spans="1:12" x14ac:dyDescent="0.2">
      <c r="A456" s="112"/>
      <c r="B456" s="1171"/>
      <c r="C456" s="112"/>
      <c r="D456" s="112"/>
      <c r="E456" s="112"/>
      <c r="F456" s="1178"/>
      <c r="G456" s="112"/>
      <c r="H456" s="1179"/>
      <c r="I456" s="112"/>
      <c r="J456" s="112"/>
      <c r="K456" s="1181"/>
      <c r="L456" s="112"/>
    </row>
    <row r="457" spans="1:12" x14ac:dyDescent="0.2">
      <c r="A457" s="112"/>
      <c r="B457" s="1171"/>
      <c r="C457" s="112"/>
      <c r="D457" s="112"/>
      <c r="E457" s="112"/>
      <c r="F457" s="1178"/>
      <c r="G457" s="112"/>
      <c r="H457" s="1179"/>
      <c r="I457" s="112"/>
      <c r="J457" s="112"/>
      <c r="K457" s="1181"/>
      <c r="L457" s="112"/>
    </row>
    <row r="458" spans="1:12" x14ac:dyDescent="0.2">
      <c r="A458" s="112"/>
      <c r="B458" s="1171"/>
      <c r="C458" s="112"/>
      <c r="D458" s="112"/>
      <c r="E458" s="112"/>
      <c r="F458" s="1178"/>
      <c r="G458" s="112"/>
      <c r="H458" s="1179"/>
      <c r="I458" s="112"/>
      <c r="J458" s="112"/>
      <c r="K458" s="1181"/>
      <c r="L458" s="112"/>
    </row>
    <row r="459" spans="1:12" x14ac:dyDescent="0.2">
      <c r="A459" s="112"/>
      <c r="B459" s="1171"/>
      <c r="C459" s="112"/>
      <c r="D459" s="112"/>
      <c r="E459" s="112"/>
      <c r="F459" s="1178"/>
      <c r="G459" s="112"/>
      <c r="H459" s="1179"/>
      <c r="I459" s="112"/>
      <c r="J459" s="112"/>
      <c r="K459" s="1181"/>
      <c r="L459" s="112"/>
    </row>
    <row r="460" spans="1:12" x14ac:dyDescent="0.2">
      <c r="A460" s="112"/>
      <c r="B460" s="1171"/>
      <c r="C460" s="112"/>
      <c r="D460" s="112"/>
      <c r="E460" s="112"/>
      <c r="F460" s="1178"/>
      <c r="G460" s="112"/>
      <c r="H460" s="1179"/>
      <c r="I460" s="112"/>
      <c r="J460" s="112"/>
      <c r="K460" s="1181"/>
      <c r="L460" s="112"/>
    </row>
    <row r="461" spans="1:12" x14ac:dyDescent="0.2">
      <c r="A461" s="112"/>
      <c r="B461" s="1171"/>
      <c r="C461" s="112"/>
      <c r="D461" s="112"/>
      <c r="E461" s="112"/>
      <c r="F461" s="1178"/>
      <c r="G461" s="112"/>
      <c r="H461" s="1179"/>
      <c r="I461" s="112"/>
      <c r="J461" s="112"/>
      <c r="K461" s="1181"/>
      <c r="L461" s="112"/>
    </row>
    <row r="462" spans="1:12" x14ac:dyDescent="0.2">
      <c r="A462" s="112"/>
      <c r="B462" s="1171"/>
      <c r="C462" s="112"/>
      <c r="D462" s="112"/>
      <c r="E462" s="112"/>
      <c r="F462" s="1178"/>
      <c r="G462" s="112"/>
      <c r="H462" s="1179"/>
      <c r="I462" s="112"/>
      <c r="J462" s="112"/>
      <c r="K462" s="1181"/>
      <c r="L462" s="112"/>
    </row>
    <row r="463" spans="1:12" x14ac:dyDescent="0.2">
      <c r="A463" s="112"/>
      <c r="B463" s="1171"/>
      <c r="C463" s="112"/>
      <c r="D463" s="112"/>
      <c r="E463" s="112"/>
      <c r="F463" s="1178"/>
      <c r="G463" s="112"/>
      <c r="H463" s="1179"/>
      <c r="I463" s="112"/>
      <c r="J463" s="112"/>
      <c r="K463" s="1181"/>
      <c r="L463" s="112"/>
    </row>
    <row r="464" spans="1:12" x14ac:dyDescent="0.2">
      <c r="A464" s="112"/>
      <c r="B464" s="1171"/>
      <c r="C464" s="112"/>
      <c r="D464" s="112"/>
      <c r="E464" s="112"/>
      <c r="F464" s="1178"/>
      <c r="G464" s="112"/>
      <c r="H464" s="1179"/>
      <c r="I464" s="112"/>
      <c r="J464" s="112"/>
      <c r="K464" s="1181"/>
      <c r="L464" s="112"/>
    </row>
    <row r="465" spans="1:12" x14ac:dyDescent="0.2">
      <c r="A465" s="112"/>
      <c r="B465" s="1171"/>
      <c r="C465" s="112"/>
      <c r="D465" s="112"/>
      <c r="E465" s="112"/>
      <c r="F465" s="1178"/>
      <c r="G465" s="112"/>
      <c r="H465" s="1179"/>
      <c r="I465" s="112"/>
      <c r="J465" s="112"/>
      <c r="K465" s="1181"/>
      <c r="L465" s="112"/>
    </row>
    <row r="466" spans="1:12" x14ac:dyDescent="0.2">
      <c r="A466" s="112"/>
      <c r="B466" s="1171"/>
      <c r="C466" s="112"/>
      <c r="D466" s="112"/>
      <c r="E466" s="112"/>
      <c r="F466" s="1178"/>
      <c r="G466" s="112"/>
      <c r="H466" s="1179"/>
      <c r="I466" s="112"/>
      <c r="J466" s="112"/>
      <c r="K466" s="1181"/>
      <c r="L466" s="112"/>
    </row>
    <row r="467" spans="1:12" x14ac:dyDescent="0.2">
      <c r="A467" s="112"/>
      <c r="B467" s="1171"/>
      <c r="C467" s="112"/>
      <c r="D467" s="112"/>
      <c r="E467" s="112"/>
      <c r="F467" s="1178"/>
      <c r="G467" s="112"/>
      <c r="H467" s="1179"/>
      <c r="I467" s="112"/>
      <c r="J467" s="112"/>
      <c r="K467" s="1181"/>
      <c r="L467" s="112"/>
    </row>
    <row r="468" spans="1:12" x14ac:dyDescent="0.2">
      <c r="A468" s="112"/>
      <c r="B468" s="1171"/>
      <c r="C468" s="112"/>
      <c r="D468" s="112"/>
      <c r="E468" s="112"/>
      <c r="F468" s="1178"/>
      <c r="G468" s="112"/>
      <c r="H468" s="1179"/>
      <c r="I468" s="112"/>
      <c r="J468" s="112"/>
      <c r="K468" s="1181"/>
      <c r="L468" s="112"/>
    </row>
    <row r="469" spans="1:12" x14ac:dyDescent="0.2">
      <c r="A469" s="112"/>
      <c r="B469" s="1171"/>
      <c r="C469" s="112"/>
      <c r="D469" s="112"/>
      <c r="E469" s="112"/>
      <c r="F469" s="1178"/>
      <c r="G469" s="112"/>
      <c r="H469" s="1179"/>
      <c r="I469" s="112"/>
      <c r="J469" s="112"/>
      <c r="K469" s="1181"/>
      <c r="L469" s="112"/>
    </row>
    <row r="470" spans="1:12" x14ac:dyDescent="0.2">
      <c r="A470" s="112"/>
      <c r="B470" s="1171"/>
      <c r="C470" s="112"/>
      <c r="D470" s="112"/>
      <c r="E470" s="112"/>
      <c r="F470" s="1178"/>
      <c r="G470" s="112"/>
      <c r="H470" s="1179"/>
      <c r="I470" s="112"/>
      <c r="J470" s="112"/>
      <c r="K470" s="1181"/>
      <c r="L470" s="112"/>
    </row>
    <row r="471" spans="1:12" x14ac:dyDescent="0.2">
      <c r="A471" s="112"/>
      <c r="B471" s="1171"/>
      <c r="C471" s="112"/>
      <c r="D471" s="112"/>
      <c r="E471" s="112"/>
      <c r="F471" s="1178"/>
      <c r="G471" s="112"/>
      <c r="H471" s="1179"/>
      <c r="I471" s="112"/>
      <c r="J471" s="112"/>
      <c r="K471" s="1181"/>
      <c r="L471" s="112"/>
    </row>
    <row r="472" spans="1:12" x14ac:dyDescent="0.2">
      <c r="A472" s="112"/>
      <c r="B472" s="1171"/>
      <c r="C472" s="112"/>
      <c r="D472" s="112"/>
      <c r="E472" s="112"/>
      <c r="F472" s="1178"/>
      <c r="G472" s="112"/>
      <c r="H472" s="1179"/>
      <c r="I472" s="112"/>
      <c r="J472" s="112"/>
      <c r="K472" s="1181"/>
      <c r="L472" s="112"/>
    </row>
    <row r="473" spans="1:12" x14ac:dyDescent="0.2">
      <c r="A473" s="112"/>
      <c r="B473" s="1171"/>
      <c r="C473" s="112"/>
      <c r="D473" s="112"/>
      <c r="E473" s="112"/>
      <c r="F473" s="1178"/>
      <c r="G473" s="112"/>
      <c r="H473" s="1179"/>
      <c r="I473" s="112"/>
      <c r="J473" s="112"/>
      <c r="K473" s="1181"/>
      <c r="L473" s="112"/>
    </row>
    <row r="474" spans="1:12" x14ac:dyDescent="0.2">
      <c r="A474" s="112"/>
      <c r="B474" s="1171"/>
      <c r="C474" s="112"/>
      <c r="D474" s="112"/>
      <c r="E474" s="112"/>
      <c r="F474" s="1178"/>
      <c r="G474" s="112"/>
      <c r="H474" s="1179"/>
      <c r="I474" s="112"/>
      <c r="J474" s="112"/>
      <c r="K474" s="1181"/>
      <c r="L474" s="112"/>
    </row>
    <row r="475" spans="1:12" x14ac:dyDescent="0.2">
      <c r="A475" s="112"/>
      <c r="B475" s="1171"/>
      <c r="C475" s="112"/>
      <c r="D475" s="112"/>
      <c r="E475" s="112"/>
      <c r="F475" s="1178"/>
      <c r="G475" s="112"/>
      <c r="H475" s="1179"/>
      <c r="I475" s="112"/>
      <c r="J475" s="112"/>
      <c r="K475" s="1181"/>
      <c r="L475" s="112"/>
    </row>
    <row r="476" spans="1:12" x14ac:dyDescent="0.2">
      <c r="A476" s="112"/>
      <c r="B476" s="1171"/>
      <c r="C476" s="112"/>
      <c r="D476" s="112"/>
      <c r="E476" s="112"/>
      <c r="F476" s="1178"/>
      <c r="G476" s="112"/>
      <c r="H476" s="1179"/>
      <c r="I476" s="112"/>
      <c r="J476" s="112"/>
      <c r="K476" s="1181"/>
      <c r="L476" s="112"/>
    </row>
    <row r="477" spans="1:12" x14ac:dyDescent="0.2">
      <c r="A477" s="112"/>
      <c r="B477" s="1171"/>
      <c r="C477" s="112"/>
      <c r="D477" s="112"/>
      <c r="E477" s="112"/>
      <c r="F477" s="1178"/>
      <c r="G477" s="112"/>
      <c r="H477" s="1179"/>
      <c r="I477" s="112"/>
      <c r="J477" s="112"/>
      <c r="K477" s="1181"/>
      <c r="L477" s="112"/>
    </row>
    <row r="478" spans="1:12" x14ac:dyDescent="0.2">
      <c r="A478" s="112"/>
      <c r="B478" s="1171"/>
      <c r="C478" s="112"/>
      <c r="D478" s="112"/>
      <c r="E478" s="112"/>
      <c r="F478" s="1178"/>
      <c r="G478" s="112"/>
      <c r="H478" s="1179"/>
      <c r="I478" s="112"/>
      <c r="J478" s="112"/>
      <c r="K478" s="1181"/>
      <c r="L478" s="112"/>
    </row>
    <row r="479" spans="1:12" x14ac:dyDescent="0.2">
      <c r="A479" s="112"/>
      <c r="B479" s="1171"/>
      <c r="C479" s="112"/>
      <c r="D479" s="112"/>
      <c r="E479" s="112"/>
      <c r="F479" s="1178"/>
      <c r="G479" s="112"/>
      <c r="H479" s="1179"/>
      <c r="I479" s="112"/>
      <c r="J479" s="112"/>
      <c r="K479" s="1181"/>
      <c r="L479" s="112"/>
    </row>
    <row r="480" spans="1:12" x14ac:dyDescent="0.2">
      <c r="A480" s="112"/>
      <c r="B480" s="1171"/>
      <c r="C480" s="112"/>
      <c r="D480" s="112"/>
      <c r="E480" s="112"/>
      <c r="F480" s="1178"/>
      <c r="G480" s="112"/>
      <c r="H480" s="1179"/>
      <c r="I480" s="112"/>
      <c r="J480" s="112"/>
      <c r="K480" s="1181"/>
      <c r="L480" s="112"/>
    </row>
    <row r="481" spans="1:12" x14ac:dyDescent="0.2">
      <c r="A481" s="112"/>
      <c r="B481" s="1171"/>
      <c r="C481" s="112"/>
      <c r="D481" s="112"/>
      <c r="E481" s="112"/>
      <c r="F481" s="1178"/>
      <c r="G481" s="112"/>
      <c r="H481" s="1179"/>
      <c r="I481" s="112"/>
      <c r="J481" s="112"/>
      <c r="K481" s="1181"/>
      <c r="L481" s="112"/>
    </row>
    <row r="482" spans="1:12" x14ac:dyDescent="0.2">
      <c r="A482" s="112"/>
      <c r="B482" s="1171"/>
      <c r="C482" s="112"/>
      <c r="D482" s="112"/>
      <c r="E482" s="112"/>
      <c r="F482" s="1178"/>
      <c r="G482" s="112"/>
      <c r="H482" s="1179"/>
      <c r="I482" s="112"/>
      <c r="J482" s="112"/>
      <c r="K482" s="1181"/>
      <c r="L482" s="112"/>
    </row>
    <row r="483" spans="1:12" x14ac:dyDescent="0.2">
      <c r="A483" s="112"/>
      <c r="B483" s="1171"/>
      <c r="C483" s="112"/>
      <c r="D483" s="112"/>
      <c r="E483" s="112"/>
      <c r="F483" s="1178"/>
      <c r="G483" s="112"/>
      <c r="H483" s="1179"/>
      <c r="I483" s="112"/>
      <c r="J483" s="112"/>
      <c r="K483" s="1181"/>
      <c r="L483" s="112"/>
    </row>
    <row r="484" spans="1:12" x14ac:dyDescent="0.2">
      <c r="A484" s="112"/>
      <c r="B484" s="1171"/>
      <c r="C484" s="112"/>
      <c r="D484" s="112"/>
      <c r="E484" s="112"/>
      <c r="F484" s="1178"/>
      <c r="G484" s="112"/>
      <c r="H484" s="1179"/>
      <c r="I484" s="112"/>
      <c r="J484" s="112"/>
      <c r="K484" s="1181"/>
      <c r="L484" s="112"/>
    </row>
    <row r="485" spans="1:12" x14ac:dyDescent="0.2">
      <c r="A485" s="112"/>
      <c r="B485" s="1171"/>
      <c r="C485" s="112"/>
      <c r="D485" s="112"/>
      <c r="E485" s="112"/>
      <c r="F485" s="1178"/>
      <c r="G485" s="112"/>
      <c r="H485" s="1179"/>
      <c r="I485" s="112"/>
      <c r="J485" s="112"/>
      <c r="K485" s="1181"/>
      <c r="L485" s="112"/>
    </row>
    <row r="486" spans="1:12" x14ac:dyDescent="0.2">
      <c r="A486" s="112"/>
      <c r="B486" s="1171"/>
      <c r="C486" s="112"/>
      <c r="D486" s="112"/>
      <c r="E486" s="112"/>
      <c r="F486" s="1178"/>
      <c r="G486" s="112"/>
      <c r="H486" s="1179"/>
      <c r="I486" s="112"/>
      <c r="J486" s="112"/>
      <c r="K486" s="1181"/>
      <c r="L486" s="112"/>
    </row>
    <row r="487" spans="1:12" x14ac:dyDescent="0.2">
      <c r="A487" s="112"/>
      <c r="B487" s="1171"/>
      <c r="C487" s="112"/>
      <c r="D487" s="112"/>
      <c r="E487" s="112"/>
      <c r="F487" s="1178"/>
      <c r="G487" s="112"/>
      <c r="H487" s="1179"/>
      <c r="I487" s="112"/>
      <c r="J487" s="112"/>
      <c r="K487" s="1181"/>
      <c r="L487" s="112"/>
    </row>
    <row r="488" spans="1:12" x14ac:dyDescent="0.2">
      <c r="A488" s="112"/>
      <c r="B488" s="1171"/>
      <c r="C488" s="112"/>
      <c r="D488" s="112"/>
      <c r="E488" s="112"/>
      <c r="F488" s="1178"/>
      <c r="G488" s="112"/>
      <c r="H488" s="1179"/>
      <c r="I488" s="112"/>
      <c r="J488" s="112"/>
      <c r="K488" s="1181"/>
      <c r="L488" s="112"/>
    </row>
    <row r="489" spans="1:12" x14ac:dyDescent="0.2">
      <c r="A489" s="112"/>
      <c r="B489" s="1171"/>
      <c r="C489" s="112"/>
      <c r="D489" s="112"/>
      <c r="E489" s="112"/>
      <c r="F489" s="1178"/>
      <c r="G489" s="112"/>
      <c r="H489" s="1179"/>
      <c r="I489" s="112"/>
      <c r="J489" s="112"/>
      <c r="K489" s="1181"/>
      <c r="L489" s="112"/>
    </row>
    <row r="490" spans="1:12" x14ac:dyDescent="0.2">
      <c r="A490" s="112"/>
      <c r="B490" s="1171"/>
      <c r="C490" s="112"/>
      <c r="D490" s="112"/>
      <c r="E490" s="112"/>
      <c r="F490" s="1178"/>
      <c r="G490" s="112"/>
      <c r="H490" s="1179"/>
      <c r="I490" s="112"/>
      <c r="J490" s="112"/>
      <c r="K490" s="1181"/>
      <c r="L490" s="112"/>
    </row>
    <row r="491" spans="1:12" x14ac:dyDescent="0.2">
      <c r="A491" s="112"/>
      <c r="B491" s="1171"/>
      <c r="C491" s="112"/>
      <c r="D491" s="112"/>
      <c r="E491" s="112"/>
      <c r="F491" s="1178"/>
      <c r="G491" s="112"/>
      <c r="H491" s="1179"/>
      <c r="I491" s="112"/>
      <c r="J491" s="112"/>
      <c r="K491" s="1181"/>
      <c r="L491" s="112"/>
    </row>
    <row r="492" spans="1:12" x14ac:dyDescent="0.2">
      <c r="A492" s="112"/>
      <c r="B492" s="1171"/>
      <c r="C492" s="112"/>
      <c r="D492" s="112"/>
      <c r="E492" s="112"/>
      <c r="F492" s="1178"/>
      <c r="G492" s="112"/>
      <c r="H492" s="1179"/>
      <c r="I492" s="112"/>
      <c r="J492" s="112"/>
      <c r="K492" s="1181"/>
      <c r="L492" s="112"/>
    </row>
    <row r="493" spans="1:12" x14ac:dyDescent="0.2">
      <c r="A493" s="112"/>
      <c r="B493" s="1171"/>
      <c r="C493" s="112"/>
      <c r="D493" s="112"/>
      <c r="E493" s="112"/>
      <c r="F493" s="1178"/>
      <c r="G493" s="112"/>
      <c r="H493" s="1179"/>
      <c r="I493" s="112"/>
      <c r="J493" s="112"/>
      <c r="K493" s="1181"/>
      <c r="L493" s="112"/>
    </row>
    <row r="494" spans="1:12" x14ac:dyDescent="0.2">
      <c r="A494" s="112"/>
      <c r="B494" s="1171"/>
      <c r="C494" s="112"/>
      <c r="D494" s="112"/>
      <c r="E494" s="112"/>
      <c r="F494" s="1178"/>
      <c r="G494" s="112"/>
      <c r="H494" s="1179"/>
      <c r="I494" s="112"/>
      <c r="J494" s="112"/>
      <c r="K494" s="1181"/>
      <c r="L494" s="112"/>
    </row>
    <row r="495" spans="1:12" x14ac:dyDescent="0.2">
      <c r="A495" s="112"/>
      <c r="B495" s="1171"/>
      <c r="C495" s="112"/>
      <c r="D495" s="112"/>
      <c r="E495" s="112"/>
      <c r="F495" s="1178"/>
      <c r="G495" s="112"/>
      <c r="H495" s="1179"/>
      <c r="I495" s="112"/>
      <c r="J495" s="112"/>
      <c r="K495" s="1181"/>
      <c r="L495" s="112"/>
    </row>
    <row r="496" spans="1:12" x14ac:dyDescent="0.2">
      <c r="A496" s="112"/>
      <c r="B496" s="1171"/>
      <c r="C496" s="112"/>
      <c r="D496" s="112"/>
      <c r="E496" s="112"/>
      <c r="F496" s="1178"/>
      <c r="G496" s="112"/>
      <c r="H496" s="1179"/>
      <c r="I496" s="112"/>
      <c r="J496" s="112"/>
      <c r="K496" s="1181"/>
      <c r="L496" s="112"/>
    </row>
    <row r="497" spans="1:12" x14ac:dyDescent="0.2">
      <c r="A497" s="112"/>
      <c r="B497" s="1171"/>
      <c r="C497" s="112"/>
      <c r="D497" s="112"/>
      <c r="E497" s="112"/>
      <c r="F497" s="1178"/>
      <c r="G497" s="112"/>
      <c r="H497" s="1179"/>
      <c r="I497" s="112"/>
      <c r="J497" s="112"/>
      <c r="K497" s="1181"/>
      <c r="L497" s="112"/>
    </row>
    <row r="498" spans="1:12" x14ac:dyDescent="0.2">
      <c r="A498" s="112"/>
      <c r="B498" s="1171"/>
      <c r="C498" s="112"/>
      <c r="D498" s="112"/>
      <c r="E498" s="112"/>
      <c r="F498" s="1178"/>
      <c r="G498" s="112"/>
      <c r="H498" s="1179"/>
      <c r="I498" s="112"/>
      <c r="J498" s="112"/>
      <c r="K498" s="1181"/>
      <c r="L498" s="112"/>
    </row>
    <row r="499" spans="1:12" x14ac:dyDescent="0.2">
      <c r="A499" s="112"/>
      <c r="B499" s="1171"/>
      <c r="C499" s="112"/>
      <c r="D499" s="112"/>
      <c r="E499" s="112"/>
      <c r="F499" s="1178"/>
      <c r="G499" s="112"/>
      <c r="H499" s="1179"/>
      <c r="I499" s="112"/>
      <c r="J499" s="112"/>
      <c r="K499" s="1181"/>
      <c r="L499" s="112"/>
    </row>
    <row r="500" spans="1:12" x14ac:dyDescent="0.2">
      <c r="A500" s="112"/>
      <c r="B500" s="1171"/>
      <c r="C500" s="112"/>
      <c r="D500" s="112"/>
      <c r="E500" s="112"/>
      <c r="F500" s="1178"/>
      <c r="G500" s="112"/>
      <c r="H500" s="1179"/>
      <c r="I500" s="112"/>
      <c r="J500" s="112"/>
      <c r="K500" s="1181"/>
      <c r="L500" s="112"/>
    </row>
    <row r="501" spans="1:12" x14ac:dyDescent="0.2">
      <c r="A501" s="112"/>
      <c r="B501" s="1171"/>
      <c r="C501" s="112"/>
      <c r="D501" s="112"/>
      <c r="E501" s="112"/>
      <c r="F501" s="1178"/>
      <c r="G501" s="112"/>
      <c r="H501" s="1179"/>
      <c r="I501" s="112"/>
      <c r="J501" s="112"/>
      <c r="K501" s="1181"/>
      <c r="L501" s="112"/>
    </row>
    <row r="502" spans="1:12" x14ac:dyDescent="0.2">
      <c r="A502" s="112"/>
      <c r="B502" s="1171"/>
      <c r="C502" s="112"/>
      <c r="D502" s="112"/>
      <c r="E502" s="112"/>
      <c r="F502" s="1178"/>
      <c r="G502" s="112"/>
      <c r="H502" s="1179"/>
      <c r="I502" s="112"/>
      <c r="J502" s="112"/>
      <c r="K502" s="1181"/>
      <c r="L502" s="112"/>
    </row>
    <row r="503" spans="1:12" x14ac:dyDescent="0.2">
      <c r="A503" s="112"/>
      <c r="B503" s="1171"/>
      <c r="C503" s="112"/>
      <c r="D503" s="112"/>
      <c r="E503" s="112"/>
      <c r="F503" s="1178"/>
      <c r="G503" s="112"/>
      <c r="H503" s="1179"/>
      <c r="I503" s="112"/>
      <c r="J503" s="112"/>
      <c r="K503" s="1181"/>
      <c r="L503" s="112"/>
    </row>
    <row r="504" spans="1:12" x14ac:dyDescent="0.2">
      <c r="A504" s="112"/>
      <c r="B504" s="1171"/>
      <c r="C504" s="112"/>
      <c r="D504" s="112"/>
      <c r="E504" s="112"/>
      <c r="F504" s="1178"/>
      <c r="G504" s="112"/>
      <c r="H504" s="1179"/>
      <c r="I504" s="112"/>
      <c r="J504" s="112"/>
      <c r="K504" s="1181"/>
      <c r="L504" s="112"/>
    </row>
    <row r="505" spans="1:12" x14ac:dyDescent="0.2">
      <c r="A505" s="112"/>
      <c r="B505" s="1171"/>
      <c r="C505" s="112"/>
      <c r="D505" s="112"/>
      <c r="E505" s="112"/>
      <c r="F505" s="1178"/>
      <c r="G505" s="112"/>
      <c r="H505" s="1179"/>
      <c r="I505" s="112"/>
      <c r="J505" s="112"/>
      <c r="K505" s="1181"/>
      <c r="L505" s="112"/>
    </row>
    <row r="506" spans="1:12" x14ac:dyDescent="0.2">
      <c r="A506" s="112"/>
      <c r="B506" s="1171"/>
      <c r="C506" s="112"/>
      <c r="D506" s="112"/>
      <c r="E506" s="112"/>
      <c r="F506" s="1178"/>
      <c r="G506" s="112"/>
      <c r="H506" s="1179"/>
      <c r="I506" s="112"/>
      <c r="J506" s="112"/>
      <c r="K506" s="1181"/>
      <c r="L506" s="112"/>
    </row>
    <row r="507" spans="1:12" x14ac:dyDescent="0.2">
      <c r="A507" s="112"/>
      <c r="B507" s="1171"/>
      <c r="C507" s="112"/>
      <c r="D507" s="112"/>
      <c r="E507" s="112"/>
      <c r="F507" s="1178"/>
      <c r="G507" s="112"/>
      <c r="H507" s="1179"/>
      <c r="I507" s="112"/>
      <c r="J507" s="112"/>
      <c r="K507" s="1181"/>
      <c r="L507" s="112"/>
    </row>
    <row r="508" spans="1:12" x14ac:dyDescent="0.2">
      <c r="A508" s="112"/>
      <c r="B508" s="1171"/>
      <c r="C508" s="112"/>
      <c r="D508" s="112"/>
      <c r="E508" s="112"/>
      <c r="F508" s="1178"/>
      <c r="G508" s="112"/>
      <c r="H508" s="1179"/>
      <c r="I508" s="112"/>
      <c r="J508" s="112"/>
      <c r="K508" s="1181"/>
      <c r="L508" s="112"/>
    </row>
    <row r="509" spans="1:12" x14ac:dyDescent="0.2">
      <c r="A509" s="112"/>
      <c r="B509" s="1171"/>
      <c r="C509" s="112"/>
      <c r="D509" s="112"/>
      <c r="E509" s="112"/>
      <c r="F509" s="1178"/>
      <c r="G509" s="112"/>
      <c r="H509" s="1179"/>
      <c r="I509" s="112"/>
      <c r="J509" s="112"/>
      <c r="K509" s="1181"/>
      <c r="L509" s="112"/>
    </row>
    <row r="510" spans="1:12" x14ac:dyDescent="0.2">
      <c r="A510" s="112"/>
      <c r="B510" s="1171"/>
      <c r="C510" s="112"/>
      <c r="D510" s="112"/>
      <c r="E510" s="112"/>
      <c r="F510" s="1178"/>
      <c r="G510" s="112"/>
      <c r="H510" s="1179"/>
      <c r="I510" s="112"/>
      <c r="J510" s="112"/>
      <c r="K510" s="1181"/>
      <c r="L510" s="112"/>
    </row>
    <row r="511" spans="1:12" x14ac:dyDescent="0.2">
      <c r="A511" s="112"/>
      <c r="B511" s="1171"/>
      <c r="C511" s="112"/>
      <c r="D511" s="112"/>
      <c r="E511" s="112"/>
      <c r="F511" s="1178"/>
      <c r="G511" s="112"/>
      <c r="H511" s="1179"/>
      <c r="I511" s="112"/>
      <c r="J511" s="112"/>
      <c r="K511" s="1181"/>
      <c r="L511" s="112"/>
    </row>
    <row r="512" spans="1:12" x14ac:dyDescent="0.2">
      <c r="A512" s="112"/>
      <c r="B512" s="1171"/>
      <c r="C512" s="112"/>
      <c r="D512" s="112"/>
      <c r="E512" s="112"/>
      <c r="F512" s="1178"/>
      <c r="G512" s="112"/>
      <c r="H512" s="1179"/>
      <c r="I512" s="112"/>
      <c r="J512" s="112"/>
      <c r="K512" s="1181"/>
      <c r="L512" s="112"/>
    </row>
    <row r="513" spans="1:12" x14ac:dyDescent="0.2">
      <c r="A513" s="112"/>
      <c r="B513" s="1171"/>
      <c r="C513" s="112"/>
      <c r="D513" s="112"/>
      <c r="E513" s="112"/>
      <c r="F513" s="1178"/>
      <c r="G513" s="112"/>
      <c r="H513" s="1179"/>
      <c r="I513" s="112"/>
      <c r="J513" s="112"/>
      <c r="K513" s="1181"/>
      <c r="L513" s="112"/>
    </row>
    <row r="514" spans="1:12" x14ac:dyDescent="0.2">
      <c r="A514" s="112"/>
      <c r="B514" s="1171"/>
      <c r="C514" s="112"/>
      <c r="D514" s="112"/>
      <c r="E514" s="112"/>
      <c r="F514" s="1178"/>
      <c r="G514" s="112"/>
      <c r="H514" s="1179"/>
      <c r="I514" s="112"/>
      <c r="J514" s="112"/>
      <c r="K514" s="1181"/>
      <c r="L514" s="112"/>
    </row>
    <row r="515" spans="1:12" x14ac:dyDescent="0.2">
      <c r="A515" s="112"/>
      <c r="B515" s="1171"/>
      <c r="C515" s="112"/>
      <c r="D515" s="112"/>
      <c r="E515" s="112"/>
      <c r="F515" s="1178"/>
      <c r="G515" s="112"/>
      <c r="H515" s="1179"/>
      <c r="I515" s="112"/>
      <c r="J515" s="112"/>
      <c r="K515" s="1181"/>
      <c r="L515" s="112"/>
    </row>
    <row r="516" spans="1:12" x14ac:dyDescent="0.2">
      <c r="A516" s="112"/>
      <c r="B516" s="1171"/>
      <c r="C516" s="112"/>
      <c r="D516" s="112"/>
      <c r="E516" s="112"/>
      <c r="F516" s="1178"/>
      <c r="G516" s="112"/>
      <c r="H516" s="1179"/>
      <c r="I516" s="112"/>
      <c r="J516" s="112"/>
      <c r="K516" s="1181"/>
      <c r="L516" s="112"/>
    </row>
    <row r="517" spans="1:12" x14ac:dyDescent="0.2">
      <c r="A517" s="112"/>
      <c r="B517" s="1171"/>
      <c r="C517" s="112"/>
      <c r="D517" s="112"/>
      <c r="E517" s="112"/>
      <c r="F517" s="1178"/>
      <c r="G517" s="112"/>
      <c r="H517" s="1179"/>
      <c r="I517" s="112"/>
      <c r="J517" s="112"/>
      <c r="K517" s="1181"/>
      <c r="L517" s="112"/>
    </row>
    <row r="518" spans="1:12" x14ac:dyDescent="0.2">
      <c r="A518" s="112"/>
      <c r="B518" s="1171"/>
      <c r="C518" s="112"/>
      <c r="D518" s="112"/>
      <c r="E518" s="112"/>
      <c r="F518" s="1178"/>
      <c r="G518" s="112"/>
      <c r="H518" s="1179"/>
      <c r="I518" s="112"/>
      <c r="J518" s="112"/>
      <c r="K518" s="1181"/>
      <c r="L518" s="112"/>
    </row>
    <row r="519" spans="1:12" x14ac:dyDescent="0.2">
      <c r="A519" s="112"/>
      <c r="B519" s="1171"/>
      <c r="C519" s="112"/>
      <c r="D519" s="112"/>
      <c r="E519" s="112"/>
      <c r="F519" s="1178"/>
      <c r="G519" s="112"/>
      <c r="H519" s="1179"/>
      <c r="I519" s="112"/>
      <c r="J519" s="112"/>
      <c r="K519" s="1181"/>
      <c r="L519" s="112"/>
    </row>
    <row r="520" spans="1:12" x14ac:dyDescent="0.2">
      <c r="A520" s="112"/>
      <c r="B520" s="1171"/>
      <c r="C520" s="112"/>
      <c r="D520" s="112"/>
      <c r="E520" s="112"/>
      <c r="F520" s="1178"/>
      <c r="G520" s="112"/>
      <c r="H520" s="1179"/>
      <c r="I520" s="112"/>
      <c r="J520" s="112"/>
      <c r="K520" s="1181"/>
      <c r="L520" s="112"/>
    </row>
    <row r="521" spans="1:12" x14ac:dyDescent="0.2">
      <c r="A521" s="112"/>
      <c r="B521" s="1171"/>
      <c r="C521" s="112"/>
      <c r="D521" s="112"/>
      <c r="E521" s="112"/>
      <c r="F521" s="1178"/>
      <c r="G521" s="112"/>
      <c r="H521" s="1179"/>
      <c r="I521" s="112"/>
      <c r="J521" s="112"/>
      <c r="K521" s="1181"/>
      <c r="L521" s="112"/>
    </row>
    <row r="522" spans="1:12" x14ac:dyDescent="0.2">
      <c r="A522" s="112"/>
      <c r="B522" s="1171"/>
      <c r="C522" s="112"/>
      <c r="D522" s="112"/>
      <c r="E522" s="112"/>
      <c r="F522" s="1178"/>
      <c r="G522" s="112"/>
      <c r="H522" s="1179"/>
      <c r="I522" s="112"/>
      <c r="J522" s="112"/>
      <c r="K522" s="1181"/>
      <c r="L522" s="112"/>
    </row>
    <row r="523" spans="1:12" x14ac:dyDescent="0.2">
      <c r="A523" s="112"/>
      <c r="B523" s="1171"/>
      <c r="C523" s="112"/>
      <c r="D523" s="112"/>
      <c r="E523" s="112"/>
      <c r="F523" s="1178"/>
      <c r="G523" s="112"/>
      <c r="H523" s="1179"/>
      <c r="I523" s="112"/>
      <c r="J523" s="112"/>
      <c r="K523" s="1181"/>
      <c r="L523" s="112"/>
    </row>
    <row r="524" spans="1:12" x14ac:dyDescent="0.2">
      <c r="A524" s="112"/>
      <c r="B524" s="1171"/>
      <c r="C524" s="112"/>
      <c r="D524" s="112"/>
      <c r="E524" s="112"/>
      <c r="F524" s="1178"/>
      <c r="G524" s="112"/>
      <c r="H524" s="1179"/>
      <c r="I524" s="112"/>
      <c r="J524" s="112"/>
      <c r="K524" s="1181"/>
      <c r="L524" s="112"/>
    </row>
    <row r="525" spans="1:12" x14ac:dyDescent="0.2">
      <c r="A525" s="112"/>
      <c r="B525" s="1171"/>
      <c r="C525" s="112"/>
      <c r="D525" s="112"/>
      <c r="E525" s="112"/>
      <c r="F525" s="1178"/>
      <c r="G525" s="112"/>
      <c r="H525" s="1179"/>
      <c r="I525" s="112"/>
      <c r="J525" s="112"/>
      <c r="K525" s="1181"/>
      <c r="L525" s="112"/>
    </row>
    <row r="526" spans="1:12" x14ac:dyDescent="0.2">
      <c r="A526" s="112"/>
      <c r="B526" s="1171"/>
      <c r="C526" s="112"/>
      <c r="D526" s="112"/>
      <c r="E526" s="112"/>
      <c r="F526" s="1178"/>
      <c r="G526" s="112"/>
      <c r="H526" s="1179"/>
      <c r="I526" s="112"/>
      <c r="J526" s="112"/>
      <c r="K526" s="1181"/>
      <c r="L526" s="112"/>
    </row>
    <row r="527" spans="1:12" x14ac:dyDescent="0.2">
      <c r="A527" s="112"/>
      <c r="B527" s="1171"/>
      <c r="C527" s="112"/>
      <c r="D527" s="112"/>
      <c r="E527" s="112"/>
      <c r="F527" s="1178"/>
      <c r="G527" s="112"/>
      <c r="H527" s="1179"/>
      <c r="I527" s="112"/>
      <c r="J527" s="112"/>
      <c r="K527" s="1181"/>
      <c r="L527" s="112"/>
    </row>
    <row r="528" spans="1:12" x14ac:dyDescent="0.2">
      <c r="A528" s="112"/>
      <c r="B528" s="1171"/>
      <c r="C528" s="112"/>
      <c r="D528" s="112"/>
      <c r="E528" s="112"/>
      <c r="F528" s="1178"/>
      <c r="G528" s="112"/>
      <c r="H528" s="1179"/>
      <c r="I528" s="112"/>
      <c r="J528" s="112"/>
      <c r="K528" s="1181"/>
      <c r="L528" s="112"/>
    </row>
    <row r="529" spans="1:12" x14ac:dyDescent="0.2">
      <c r="A529" s="112"/>
      <c r="B529" s="1171"/>
      <c r="C529" s="112"/>
      <c r="D529" s="112"/>
      <c r="E529" s="112"/>
      <c r="F529" s="1178"/>
      <c r="G529" s="112"/>
      <c r="H529" s="1179"/>
      <c r="I529" s="112"/>
      <c r="J529" s="112"/>
      <c r="K529" s="1181"/>
      <c r="L529" s="112"/>
    </row>
    <row r="530" spans="1:12" x14ac:dyDescent="0.2">
      <c r="A530" s="112"/>
      <c r="B530" s="1171"/>
      <c r="C530" s="112"/>
      <c r="D530" s="112"/>
      <c r="E530" s="112"/>
      <c r="F530" s="1178"/>
      <c r="G530" s="112"/>
      <c r="H530" s="1179"/>
      <c r="I530" s="112"/>
      <c r="J530" s="112"/>
      <c r="K530" s="1181"/>
      <c r="L530" s="112"/>
    </row>
    <row r="531" spans="1:12" x14ac:dyDescent="0.2">
      <c r="A531" s="112"/>
      <c r="B531" s="1171"/>
      <c r="C531" s="112"/>
      <c r="D531" s="112"/>
      <c r="E531" s="112"/>
      <c r="F531" s="1178"/>
      <c r="G531" s="112"/>
      <c r="H531" s="1179"/>
      <c r="I531" s="112"/>
      <c r="J531" s="112"/>
      <c r="K531" s="1181"/>
      <c r="L531" s="112"/>
    </row>
    <row r="532" spans="1:12" x14ac:dyDescent="0.2">
      <c r="A532" s="112"/>
      <c r="B532" s="1171"/>
      <c r="C532" s="112"/>
      <c r="D532" s="112"/>
      <c r="E532" s="112"/>
      <c r="F532" s="1178"/>
      <c r="G532" s="112"/>
      <c r="H532" s="1179"/>
      <c r="I532" s="112"/>
      <c r="J532" s="112"/>
      <c r="K532" s="1181"/>
      <c r="L532" s="112"/>
    </row>
    <row r="533" spans="1:12" x14ac:dyDescent="0.2">
      <c r="A533" s="112"/>
      <c r="B533" s="1171"/>
      <c r="C533" s="112"/>
      <c r="D533" s="112"/>
      <c r="E533" s="112"/>
      <c r="F533" s="1178"/>
      <c r="G533" s="112"/>
      <c r="H533" s="1179"/>
      <c r="I533" s="112"/>
      <c r="J533" s="112"/>
      <c r="K533" s="1181"/>
      <c r="L533" s="112"/>
    </row>
    <row r="534" spans="1:12" x14ac:dyDescent="0.2">
      <c r="A534" s="112"/>
      <c r="B534" s="1171"/>
      <c r="C534" s="112"/>
      <c r="D534" s="112"/>
      <c r="E534" s="112"/>
      <c r="F534" s="1178"/>
      <c r="G534" s="112"/>
      <c r="H534" s="1179"/>
      <c r="I534" s="112"/>
      <c r="J534" s="112"/>
      <c r="K534" s="1181"/>
      <c r="L534" s="112"/>
    </row>
    <row r="535" spans="1:12" x14ac:dyDescent="0.2">
      <c r="A535" s="112"/>
      <c r="B535" s="1171"/>
      <c r="C535" s="112"/>
      <c r="D535" s="112"/>
      <c r="E535" s="112"/>
      <c r="F535" s="1178"/>
      <c r="G535" s="112"/>
      <c r="H535" s="1179"/>
      <c r="I535" s="112"/>
      <c r="J535" s="112"/>
      <c r="K535" s="1181"/>
      <c r="L535" s="112"/>
    </row>
    <row r="536" spans="1:12" x14ac:dyDescent="0.2">
      <c r="A536" s="112"/>
      <c r="B536" s="1171"/>
      <c r="C536" s="112"/>
      <c r="D536" s="112"/>
      <c r="E536" s="112"/>
      <c r="F536" s="1178"/>
      <c r="G536" s="112"/>
      <c r="H536" s="1179"/>
      <c r="I536" s="112"/>
      <c r="J536" s="112"/>
      <c r="K536" s="1181"/>
      <c r="L536" s="112"/>
    </row>
    <row r="537" spans="1:12" x14ac:dyDescent="0.2">
      <c r="A537" s="112"/>
      <c r="B537" s="1171"/>
      <c r="C537" s="112"/>
      <c r="D537" s="112"/>
      <c r="E537" s="112"/>
      <c r="F537" s="1178"/>
      <c r="G537" s="112"/>
      <c r="H537" s="1179"/>
      <c r="I537" s="112"/>
      <c r="J537" s="112"/>
      <c r="K537" s="1181"/>
      <c r="L537" s="112"/>
    </row>
    <row r="538" spans="1:12" x14ac:dyDescent="0.2">
      <c r="A538" s="112"/>
      <c r="B538" s="1171"/>
      <c r="C538" s="112"/>
      <c r="D538" s="112"/>
      <c r="E538" s="112"/>
      <c r="F538" s="1178"/>
      <c r="G538" s="112"/>
      <c r="H538" s="1179"/>
      <c r="I538" s="112"/>
      <c r="J538" s="112"/>
      <c r="K538" s="1181"/>
      <c r="L538" s="112"/>
    </row>
    <row r="539" spans="1:12" x14ac:dyDescent="0.2">
      <c r="A539" s="112"/>
      <c r="B539" s="1171"/>
      <c r="C539" s="112"/>
      <c r="D539" s="112"/>
      <c r="E539" s="112"/>
      <c r="F539" s="1178"/>
      <c r="G539" s="112"/>
      <c r="H539" s="1179"/>
      <c r="I539" s="112"/>
      <c r="J539" s="112"/>
      <c r="K539" s="1181"/>
      <c r="L539" s="112"/>
    </row>
    <row r="540" spans="1:12" x14ac:dyDescent="0.2">
      <c r="A540" s="112"/>
      <c r="B540" s="1171"/>
      <c r="C540" s="112"/>
      <c r="D540" s="112"/>
      <c r="E540" s="112"/>
      <c r="F540" s="1178"/>
      <c r="G540" s="112"/>
      <c r="H540" s="1179"/>
      <c r="I540" s="112"/>
      <c r="J540" s="112"/>
      <c r="K540" s="1181"/>
      <c r="L540" s="112"/>
    </row>
    <row r="541" spans="1:12" x14ac:dyDescent="0.2">
      <c r="A541" s="112"/>
      <c r="B541" s="1171"/>
      <c r="C541" s="112"/>
      <c r="D541" s="112"/>
      <c r="E541" s="112"/>
      <c r="F541" s="1178"/>
      <c r="G541" s="112"/>
      <c r="H541" s="1179"/>
      <c r="I541" s="112"/>
      <c r="J541" s="112"/>
      <c r="K541" s="1181"/>
      <c r="L541" s="112"/>
    </row>
    <row r="542" spans="1:12" x14ac:dyDescent="0.2">
      <c r="A542" s="112"/>
      <c r="B542" s="1171"/>
      <c r="C542" s="112"/>
      <c r="D542" s="112"/>
      <c r="E542" s="112"/>
      <c r="F542" s="1178"/>
      <c r="G542" s="112"/>
      <c r="H542" s="1179"/>
      <c r="I542" s="112"/>
      <c r="J542" s="112"/>
      <c r="K542" s="1181"/>
      <c r="L542" s="112"/>
    </row>
    <row r="543" spans="1:12" x14ac:dyDescent="0.2">
      <c r="A543" s="112"/>
      <c r="B543" s="1171"/>
      <c r="C543" s="112"/>
      <c r="D543" s="112"/>
      <c r="E543" s="112"/>
      <c r="F543" s="1178"/>
      <c r="G543" s="112"/>
      <c r="H543" s="1179"/>
      <c r="I543" s="112"/>
      <c r="J543" s="112"/>
      <c r="K543" s="1181"/>
      <c r="L543" s="112"/>
    </row>
    <row r="544" spans="1:12" x14ac:dyDescent="0.2">
      <c r="A544" s="112"/>
      <c r="B544" s="1171"/>
      <c r="C544" s="112"/>
      <c r="D544" s="112"/>
      <c r="E544" s="112"/>
      <c r="F544" s="1178"/>
      <c r="G544" s="112"/>
      <c r="H544" s="1179"/>
      <c r="I544" s="112"/>
      <c r="J544" s="112"/>
      <c r="K544" s="1181"/>
      <c r="L544" s="112"/>
    </row>
    <row r="545" spans="1:12" x14ac:dyDescent="0.2">
      <c r="A545" s="112"/>
      <c r="B545" s="1171"/>
      <c r="C545" s="112"/>
      <c r="D545" s="112"/>
      <c r="E545" s="112"/>
      <c r="F545" s="1178"/>
      <c r="G545" s="112"/>
      <c r="H545" s="1179"/>
      <c r="I545" s="112"/>
      <c r="J545" s="112"/>
      <c r="K545" s="1181"/>
      <c r="L545" s="112"/>
    </row>
    <row r="546" spans="1:12" x14ac:dyDescent="0.2">
      <c r="A546" s="112"/>
      <c r="B546" s="1171"/>
      <c r="C546" s="112"/>
      <c r="D546" s="112"/>
      <c r="E546" s="112"/>
      <c r="F546" s="1178"/>
      <c r="G546" s="112"/>
      <c r="H546" s="1179"/>
      <c r="I546" s="112"/>
      <c r="J546" s="112"/>
      <c r="K546" s="1181"/>
      <c r="L546" s="112"/>
    </row>
    <row r="547" spans="1:12" x14ac:dyDescent="0.2">
      <c r="A547" s="112"/>
      <c r="B547" s="1171"/>
      <c r="C547" s="112"/>
      <c r="D547" s="112"/>
      <c r="E547" s="112"/>
      <c r="F547" s="1178"/>
      <c r="G547" s="112"/>
      <c r="H547" s="1179"/>
      <c r="I547" s="112"/>
      <c r="J547" s="112"/>
      <c r="K547" s="1181"/>
      <c r="L547" s="112"/>
    </row>
    <row r="548" spans="1:12" x14ac:dyDescent="0.2">
      <c r="A548" s="112"/>
      <c r="B548" s="1171"/>
      <c r="C548" s="112"/>
      <c r="D548" s="112"/>
      <c r="E548" s="112"/>
      <c r="F548" s="1178"/>
      <c r="G548" s="112"/>
      <c r="H548" s="1179"/>
      <c r="I548" s="112"/>
      <c r="J548" s="112"/>
      <c r="K548" s="1181"/>
      <c r="L548" s="112"/>
    </row>
    <row r="549" spans="1:12" x14ac:dyDescent="0.2">
      <c r="A549" s="112"/>
      <c r="B549" s="1171"/>
      <c r="C549" s="112"/>
      <c r="D549" s="112"/>
      <c r="E549" s="112"/>
      <c r="F549" s="1178"/>
      <c r="G549" s="112"/>
      <c r="H549" s="1179"/>
      <c r="I549" s="112"/>
      <c r="J549" s="112"/>
      <c r="K549" s="1181"/>
      <c r="L549" s="112"/>
    </row>
    <row r="550" spans="1:12" x14ac:dyDescent="0.2">
      <c r="A550" s="112"/>
      <c r="B550" s="1171"/>
      <c r="C550" s="112"/>
      <c r="D550" s="112"/>
      <c r="E550" s="112"/>
      <c r="F550" s="1178"/>
      <c r="G550" s="112"/>
      <c r="H550" s="1179"/>
      <c r="I550" s="112"/>
      <c r="J550" s="112"/>
      <c r="K550" s="1181"/>
      <c r="L550" s="112"/>
    </row>
    <row r="551" spans="1:12" x14ac:dyDescent="0.2">
      <c r="A551" s="112"/>
      <c r="B551" s="1171"/>
      <c r="C551" s="112"/>
      <c r="D551" s="112"/>
      <c r="E551" s="112"/>
      <c r="F551" s="1178"/>
      <c r="G551" s="112"/>
      <c r="H551" s="1179"/>
      <c r="I551" s="112"/>
      <c r="J551" s="112"/>
      <c r="K551" s="1181"/>
      <c r="L551" s="112"/>
    </row>
    <row r="552" spans="1:12" x14ac:dyDescent="0.2">
      <c r="A552" s="112"/>
      <c r="B552" s="1171"/>
      <c r="C552" s="112"/>
      <c r="D552" s="112"/>
      <c r="E552" s="112"/>
      <c r="F552" s="1178"/>
      <c r="G552" s="112"/>
      <c r="H552" s="1179"/>
      <c r="I552" s="112"/>
      <c r="J552" s="112"/>
      <c r="K552" s="1181"/>
      <c r="L552" s="112"/>
    </row>
    <row r="553" spans="1:12" x14ac:dyDescent="0.2">
      <c r="A553" s="112"/>
      <c r="B553" s="1171"/>
      <c r="C553" s="112"/>
      <c r="D553" s="112"/>
      <c r="E553" s="112"/>
      <c r="F553" s="1178"/>
      <c r="G553" s="112"/>
      <c r="H553" s="1179"/>
      <c r="I553" s="112"/>
      <c r="J553" s="112"/>
      <c r="K553" s="1181"/>
      <c r="L553" s="112"/>
    </row>
    <row r="554" spans="1:12" x14ac:dyDescent="0.2">
      <c r="A554" s="112"/>
      <c r="B554" s="1171"/>
      <c r="C554" s="112"/>
      <c r="D554" s="112"/>
      <c r="E554" s="112"/>
      <c r="F554" s="1178"/>
      <c r="G554" s="112"/>
      <c r="H554" s="1179"/>
      <c r="I554" s="112"/>
      <c r="J554" s="112"/>
      <c r="K554" s="1181"/>
      <c r="L554" s="112"/>
    </row>
    <row r="555" spans="1:12" x14ac:dyDescent="0.2">
      <c r="A555" s="112"/>
      <c r="B555" s="1171"/>
      <c r="C555" s="112"/>
      <c r="D555" s="112"/>
      <c r="E555" s="112"/>
      <c r="F555" s="1178"/>
      <c r="G555" s="112"/>
      <c r="H555" s="1179"/>
      <c r="I555" s="112"/>
      <c r="J555" s="112"/>
      <c r="K555" s="1181"/>
      <c r="L555" s="112"/>
    </row>
    <row r="556" spans="1:12" x14ac:dyDescent="0.2">
      <c r="A556" s="112"/>
      <c r="B556" s="1171"/>
      <c r="C556" s="112"/>
      <c r="D556" s="112"/>
      <c r="E556" s="112"/>
      <c r="F556" s="1178"/>
      <c r="G556" s="112"/>
      <c r="H556" s="1179"/>
      <c r="I556" s="112"/>
      <c r="J556" s="112"/>
      <c r="K556" s="1181"/>
      <c r="L556" s="112"/>
    </row>
    <row r="557" spans="1:12" x14ac:dyDescent="0.2">
      <c r="A557" s="112"/>
      <c r="B557" s="1171"/>
      <c r="C557" s="112"/>
      <c r="D557" s="112"/>
      <c r="E557" s="112"/>
      <c r="F557" s="1178"/>
      <c r="G557" s="112"/>
      <c r="H557" s="1179"/>
      <c r="I557" s="112"/>
      <c r="J557" s="112"/>
      <c r="K557" s="1181"/>
      <c r="L557" s="112"/>
    </row>
    <row r="558" spans="1:12" x14ac:dyDescent="0.2">
      <c r="A558" s="112"/>
      <c r="B558" s="1171"/>
      <c r="C558" s="112"/>
      <c r="D558" s="112"/>
      <c r="E558" s="112"/>
      <c r="F558" s="1178"/>
      <c r="G558" s="112"/>
      <c r="H558" s="1179"/>
      <c r="I558" s="112"/>
      <c r="J558" s="112"/>
      <c r="K558" s="1181"/>
      <c r="L558" s="112"/>
    </row>
    <row r="559" spans="1:12" x14ac:dyDescent="0.2">
      <c r="A559" s="112"/>
      <c r="B559" s="1171"/>
      <c r="C559" s="112"/>
      <c r="D559" s="112"/>
      <c r="E559" s="112"/>
      <c r="F559" s="1178"/>
      <c r="G559" s="112"/>
      <c r="H559" s="1179"/>
      <c r="I559" s="112"/>
      <c r="J559" s="112"/>
      <c r="K559" s="1181"/>
      <c r="L559" s="112"/>
    </row>
    <row r="560" spans="1:12" x14ac:dyDescent="0.2">
      <c r="A560" s="112"/>
      <c r="B560" s="1171"/>
      <c r="C560" s="112"/>
      <c r="D560" s="112"/>
      <c r="E560" s="112"/>
      <c r="F560" s="1178"/>
      <c r="G560" s="112"/>
      <c r="H560" s="1179"/>
      <c r="I560" s="112"/>
      <c r="J560" s="112"/>
      <c r="K560" s="1181"/>
      <c r="L560" s="112"/>
    </row>
    <row r="561" spans="1:12" x14ac:dyDescent="0.2">
      <c r="A561" s="112"/>
      <c r="B561" s="1171"/>
      <c r="C561" s="112"/>
      <c r="D561" s="112"/>
      <c r="E561" s="112"/>
      <c r="F561" s="1178"/>
      <c r="G561" s="112"/>
      <c r="H561" s="1179"/>
      <c r="I561" s="112"/>
      <c r="J561" s="112"/>
      <c r="K561" s="1181"/>
      <c r="L561" s="112"/>
    </row>
    <row r="562" spans="1:12" x14ac:dyDescent="0.2">
      <c r="A562" s="112"/>
      <c r="B562" s="1171"/>
      <c r="C562" s="112"/>
      <c r="D562" s="112"/>
      <c r="E562" s="112"/>
      <c r="F562" s="1178"/>
      <c r="G562" s="112"/>
      <c r="H562" s="1179"/>
      <c r="I562" s="112"/>
      <c r="J562" s="112"/>
      <c r="K562" s="1181"/>
      <c r="L562" s="112"/>
    </row>
    <row r="563" spans="1:12" x14ac:dyDescent="0.2">
      <c r="A563" s="112"/>
      <c r="B563" s="1171"/>
      <c r="C563" s="112"/>
      <c r="D563" s="112"/>
      <c r="E563" s="112"/>
      <c r="F563" s="1178"/>
      <c r="G563" s="112"/>
      <c r="H563" s="1179"/>
      <c r="I563" s="112"/>
      <c r="J563" s="112"/>
      <c r="K563" s="1181"/>
      <c r="L563" s="112"/>
    </row>
    <row r="564" spans="1:12" x14ac:dyDescent="0.2">
      <c r="A564" s="112"/>
      <c r="B564" s="1171"/>
      <c r="C564" s="112"/>
      <c r="D564" s="112"/>
      <c r="E564" s="112"/>
      <c r="F564" s="1178"/>
      <c r="G564" s="112"/>
      <c r="H564" s="1179"/>
      <c r="I564" s="112"/>
      <c r="J564" s="112"/>
      <c r="K564" s="1181"/>
      <c r="L564" s="112"/>
    </row>
    <row r="565" spans="1:12" x14ac:dyDescent="0.2">
      <c r="A565" s="112"/>
      <c r="B565" s="1171"/>
      <c r="C565" s="112"/>
      <c r="D565" s="112"/>
      <c r="E565" s="112"/>
      <c r="F565" s="1178"/>
      <c r="G565" s="112"/>
      <c r="H565" s="1179"/>
      <c r="I565" s="112"/>
      <c r="J565" s="112"/>
      <c r="K565" s="1181"/>
      <c r="L565" s="112"/>
    </row>
    <row r="566" spans="1:12" x14ac:dyDescent="0.2">
      <c r="A566" s="112"/>
      <c r="B566" s="1171"/>
      <c r="C566" s="112"/>
      <c r="D566" s="112"/>
      <c r="E566" s="112"/>
      <c r="F566" s="1178"/>
      <c r="G566" s="112"/>
      <c r="H566" s="1179"/>
      <c r="I566" s="112"/>
      <c r="J566" s="112"/>
      <c r="K566" s="1181"/>
      <c r="L566" s="112"/>
    </row>
    <row r="567" spans="1:12" x14ac:dyDescent="0.2">
      <c r="A567" s="112"/>
      <c r="B567" s="1171"/>
      <c r="C567" s="112"/>
      <c r="D567" s="112"/>
      <c r="E567" s="112"/>
      <c r="F567" s="1178"/>
      <c r="G567" s="112"/>
      <c r="H567" s="1179"/>
      <c r="I567" s="112"/>
      <c r="J567" s="112"/>
      <c r="K567" s="1181"/>
      <c r="L567" s="112"/>
    </row>
    <row r="568" spans="1:12" x14ac:dyDescent="0.2">
      <c r="A568" s="112"/>
      <c r="B568" s="1171"/>
      <c r="C568" s="112"/>
      <c r="D568" s="112"/>
      <c r="E568" s="112"/>
      <c r="F568" s="1178"/>
      <c r="G568" s="112"/>
      <c r="H568" s="1179"/>
      <c r="I568" s="112"/>
      <c r="J568" s="112"/>
      <c r="K568" s="1181"/>
      <c r="L568" s="112"/>
    </row>
    <row r="569" spans="1:12" x14ac:dyDescent="0.2">
      <c r="A569" s="112"/>
      <c r="B569" s="1171"/>
      <c r="C569" s="112"/>
      <c r="D569" s="112"/>
      <c r="E569" s="112"/>
      <c r="F569" s="1178"/>
      <c r="G569" s="112"/>
      <c r="H569" s="1179"/>
      <c r="I569" s="112"/>
      <c r="J569" s="112"/>
      <c r="K569" s="1181"/>
      <c r="L569" s="112"/>
    </row>
    <row r="570" spans="1:12" x14ac:dyDescent="0.2">
      <c r="A570" s="112"/>
      <c r="B570" s="1171"/>
      <c r="C570" s="112"/>
      <c r="D570" s="112"/>
      <c r="E570" s="112"/>
      <c r="F570" s="1178"/>
      <c r="G570" s="112"/>
      <c r="H570" s="1179"/>
      <c r="I570" s="112"/>
      <c r="J570" s="112"/>
      <c r="K570" s="1181"/>
      <c r="L570" s="112"/>
    </row>
    <row r="571" spans="1:12" x14ac:dyDescent="0.2">
      <c r="A571" s="112"/>
      <c r="B571" s="1171"/>
      <c r="C571" s="112"/>
      <c r="D571" s="112"/>
      <c r="E571" s="112"/>
      <c r="F571" s="1178"/>
      <c r="G571" s="112"/>
      <c r="H571" s="1179"/>
      <c r="I571" s="112"/>
      <c r="J571" s="112"/>
      <c r="K571" s="1181"/>
      <c r="L571" s="112"/>
    </row>
    <row r="572" spans="1:12" x14ac:dyDescent="0.2">
      <c r="A572" s="112"/>
      <c r="B572" s="1171"/>
      <c r="C572" s="112"/>
      <c r="D572" s="112"/>
      <c r="E572" s="112"/>
      <c r="F572" s="1178"/>
      <c r="G572" s="112"/>
      <c r="H572" s="1179"/>
      <c r="I572" s="112"/>
      <c r="J572" s="112"/>
      <c r="K572" s="1181"/>
      <c r="L572" s="112"/>
    </row>
    <row r="573" spans="1:12" x14ac:dyDescent="0.2">
      <c r="A573" s="112"/>
      <c r="B573" s="1171"/>
      <c r="C573" s="112"/>
      <c r="D573" s="112"/>
      <c r="E573" s="112"/>
      <c r="F573" s="1178"/>
      <c r="G573" s="112"/>
      <c r="H573" s="1179"/>
      <c r="I573" s="112"/>
      <c r="J573" s="112"/>
      <c r="K573" s="1181"/>
      <c r="L573" s="112"/>
    </row>
    <row r="574" spans="1:12" x14ac:dyDescent="0.2">
      <c r="A574" s="112"/>
      <c r="B574" s="1171"/>
      <c r="C574" s="112"/>
      <c r="D574" s="112"/>
      <c r="E574" s="112"/>
      <c r="F574" s="1178"/>
      <c r="G574" s="112"/>
      <c r="H574" s="1179"/>
      <c r="I574" s="112"/>
      <c r="J574" s="112"/>
      <c r="K574" s="1181"/>
      <c r="L574" s="112"/>
    </row>
    <row r="575" spans="1:12" x14ac:dyDescent="0.2">
      <c r="A575" s="112"/>
      <c r="B575" s="1171"/>
      <c r="C575" s="112"/>
      <c r="D575" s="112"/>
      <c r="E575" s="112"/>
      <c r="F575" s="1178"/>
      <c r="G575" s="112"/>
      <c r="H575" s="1179"/>
      <c r="I575" s="112"/>
      <c r="J575" s="112"/>
      <c r="K575" s="1181"/>
      <c r="L575" s="112"/>
    </row>
    <row r="576" spans="1:12" x14ac:dyDescent="0.2">
      <c r="A576" s="112"/>
      <c r="B576" s="1171"/>
      <c r="C576" s="112"/>
      <c r="D576" s="112"/>
      <c r="E576" s="112"/>
      <c r="F576" s="1178"/>
      <c r="G576" s="112"/>
      <c r="H576" s="1179"/>
      <c r="I576" s="112"/>
      <c r="J576" s="112"/>
      <c r="K576" s="1181"/>
      <c r="L576" s="112"/>
    </row>
    <row r="577" spans="1:12" x14ac:dyDescent="0.2">
      <c r="A577" s="112"/>
      <c r="B577" s="1171"/>
      <c r="C577" s="112"/>
      <c r="D577" s="112"/>
      <c r="E577" s="112"/>
      <c r="F577" s="1178"/>
      <c r="G577" s="112"/>
      <c r="H577" s="1179"/>
      <c r="I577" s="112"/>
      <c r="J577" s="112"/>
      <c r="K577" s="1181"/>
      <c r="L577" s="112"/>
    </row>
    <row r="578" spans="1:12" x14ac:dyDescent="0.2">
      <c r="A578" s="112"/>
      <c r="B578" s="1171"/>
      <c r="C578" s="112"/>
      <c r="D578" s="112"/>
      <c r="E578" s="112"/>
      <c r="F578" s="1178"/>
      <c r="G578" s="112"/>
      <c r="H578" s="1179"/>
      <c r="I578" s="112"/>
      <c r="J578" s="112"/>
      <c r="K578" s="1181"/>
      <c r="L578" s="112"/>
    </row>
    <row r="579" spans="1:12" x14ac:dyDescent="0.2">
      <c r="A579" s="112"/>
      <c r="B579" s="1171"/>
      <c r="C579" s="112"/>
      <c r="D579" s="112"/>
      <c r="E579" s="112"/>
      <c r="F579" s="1178"/>
      <c r="G579" s="112"/>
      <c r="H579" s="1179"/>
      <c r="I579" s="112"/>
      <c r="J579" s="112"/>
      <c r="K579" s="1181"/>
      <c r="L579" s="112"/>
    </row>
    <row r="580" spans="1:12" x14ac:dyDescent="0.2">
      <c r="A580" s="112"/>
      <c r="B580" s="1171"/>
      <c r="C580" s="112"/>
      <c r="D580" s="112"/>
      <c r="E580" s="112"/>
      <c r="F580" s="1178"/>
      <c r="G580" s="112"/>
      <c r="H580" s="1179"/>
      <c r="I580" s="112"/>
      <c r="J580" s="112"/>
      <c r="K580" s="1181"/>
      <c r="L580" s="112"/>
    </row>
    <row r="581" spans="1:12" x14ac:dyDescent="0.2">
      <c r="A581" s="112"/>
      <c r="B581" s="1171"/>
      <c r="C581" s="112"/>
      <c r="D581" s="112"/>
      <c r="E581" s="112"/>
      <c r="F581" s="1178"/>
      <c r="G581" s="112"/>
      <c r="H581" s="1179"/>
      <c r="I581" s="112"/>
      <c r="J581" s="112"/>
      <c r="K581" s="1181"/>
      <c r="L581" s="112"/>
    </row>
    <row r="582" spans="1:12" x14ac:dyDescent="0.2">
      <c r="A582" s="112"/>
      <c r="B582" s="1171"/>
      <c r="C582" s="112"/>
      <c r="D582" s="112"/>
      <c r="E582" s="112"/>
      <c r="F582" s="1178"/>
      <c r="G582" s="112"/>
      <c r="H582" s="1179"/>
      <c r="I582" s="112"/>
      <c r="J582" s="112"/>
      <c r="K582" s="1181"/>
      <c r="L582" s="112"/>
    </row>
    <row r="583" spans="1:12" x14ac:dyDescent="0.2">
      <c r="A583" s="112"/>
      <c r="B583" s="1171"/>
      <c r="C583" s="112"/>
      <c r="D583" s="112"/>
      <c r="E583" s="112"/>
      <c r="F583" s="1178"/>
      <c r="G583" s="112"/>
      <c r="H583" s="1179"/>
      <c r="I583" s="112"/>
      <c r="J583" s="112"/>
      <c r="K583" s="1181"/>
      <c r="L583" s="112"/>
    </row>
    <row r="584" spans="1:12" x14ac:dyDescent="0.2">
      <c r="A584" s="112"/>
      <c r="B584" s="1171"/>
      <c r="C584" s="112"/>
      <c r="D584" s="112"/>
      <c r="E584" s="112"/>
      <c r="F584" s="1178"/>
      <c r="G584" s="112"/>
      <c r="H584" s="1179"/>
      <c r="I584" s="112"/>
      <c r="J584" s="112"/>
      <c r="K584" s="1181"/>
      <c r="L584" s="112"/>
    </row>
    <row r="585" spans="1:12" x14ac:dyDescent="0.2">
      <c r="A585" s="112"/>
      <c r="B585" s="1171"/>
      <c r="C585" s="112"/>
      <c r="D585" s="112"/>
      <c r="E585" s="112"/>
      <c r="F585" s="1178"/>
      <c r="G585" s="112"/>
      <c r="H585" s="1179"/>
      <c r="I585" s="112"/>
      <c r="J585" s="112"/>
      <c r="K585" s="1181"/>
      <c r="L585" s="112"/>
    </row>
    <row r="586" spans="1:12" x14ac:dyDescent="0.2">
      <c r="A586" s="112"/>
      <c r="B586" s="1171"/>
      <c r="C586" s="112"/>
      <c r="D586" s="112"/>
      <c r="E586" s="112"/>
      <c r="F586" s="1178"/>
      <c r="G586" s="112"/>
      <c r="H586" s="1179"/>
      <c r="I586" s="112"/>
      <c r="J586" s="112"/>
      <c r="K586" s="1181"/>
      <c r="L586" s="112"/>
    </row>
    <row r="587" spans="1:12" x14ac:dyDescent="0.2">
      <c r="A587" s="112"/>
      <c r="B587" s="1171"/>
      <c r="C587" s="112"/>
      <c r="D587" s="112"/>
      <c r="E587" s="112"/>
      <c r="F587" s="1178"/>
      <c r="G587" s="112"/>
      <c r="H587" s="1179"/>
      <c r="I587" s="112"/>
      <c r="J587" s="112"/>
      <c r="K587" s="1181"/>
      <c r="L587" s="112"/>
    </row>
    <row r="588" spans="1:12" x14ac:dyDescent="0.2">
      <c r="A588" s="112"/>
      <c r="B588" s="1171"/>
      <c r="C588" s="112"/>
      <c r="D588" s="112"/>
      <c r="E588" s="112"/>
      <c r="F588" s="1178"/>
      <c r="G588" s="112"/>
      <c r="H588" s="1179"/>
      <c r="I588" s="112"/>
      <c r="J588" s="112"/>
      <c r="K588" s="1181"/>
      <c r="L588" s="112"/>
    </row>
    <row r="589" spans="1:12" x14ac:dyDescent="0.2">
      <c r="A589" s="112"/>
      <c r="B589" s="1171"/>
      <c r="C589" s="112"/>
      <c r="D589" s="112"/>
      <c r="E589" s="112"/>
      <c r="F589" s="1178"/>
      <c r="G589" s="112"/>
      <c r="H589" s="1179"/>
      <c r="I589" s="112"/>
      <c r="J589" s="112"/>
      <c r="K589" s="1181"/>
      <c r="L589" s="112"/>
    </row>
    <row r="590" spans="1:12" x14ac:dyDescent="0.2">
      <c r="A590" s="112"/>
      <c r="B590" s="1171"/>
      <c r="C590" s="112"/>
      <c r="D590" s="112"/>
      <c r="E590" s="112"/>
      <c r="F590" s="1178"/>
      <c r="G590" s="112"/>
      <c r="H590" s="1179"/>
      <c r="I590" s="112"/>
      <c r="J590" s="112"/>
      <c r="K590" s="1181"/>
      <c r="L590" s="112"/>
    </row>
    <row r="591" spans="1:12" x14ac:dyDescent="0.2">
      <c r="A591" s="112"/>
      <c r="B591" s="1171"/>
      <c r="C591" s="112"/>
      <c r="D591" s="112"/>
      <c r="E591" s="112"/>
      <c r="F591" s="1178"/>
      <c r="G591" s="112"/>
      <c r="H591" s="1179"/>
      <c r="I591" s="112"/>
      <c r="J591" s="112"/>
      <c r="K591" s="1181"/>
      <c r="L591" s="112"/>
    </row>
    <row r="592" spans="1:12" x14ac:dyDescent="0.2">
      <c r="A592" s="112"/>
      <c r="B592" s="1171"/>
      <c r="C592" s="112"/>
      <c r="D592" s="112"/>
      <c r="E592" s="112"/>
      <c r="F592" s="1178"/>
      <c r="G592" s="112"/>
      <c r="H592" s="1179"/>
      <c r="I592" s="112"/>
      <c r="J592" s="112"/>
      <c r="K592" s="1181"/>
      <c r="L592" s="112"/>
    </row>
    <row r="593" spans="1:12" x14ac:dyDescent="0.2">
      <c r="A593" s="112"/>
      <c r="B593" s="1171"/>
      <c r="C593" s="112"/>
      <c r="D593" s="112"/>
      <c r="E593" s="112"/>
      <c r="F593" s="1178"/>
      <c r="G593" s="112"/>
      <c r="H593" s="1179"/>
      <c r="I593" s="112"/>
      <c r="J593" s="112"/>
      <c r="K593" s="1181"/>
      <c r="L593" s="112"/>
    </row>
    <row r="594" spans="1:12" x14ac:dyDescent="0.2">
      <c r="A594" s="112"/>
      <c r="B594" s="1171"/>
      <c r="C594" s="112"/>
      <c r="D594" s="112"/>
      <c r="E594" s="112"/>
      <c r="F594" s="1178"/>
      <c r="G594" s="112"/>
      <c r="H594" s="1179"/>
      <c r="I594" s="112"/>
      <c r="J594" s="112"/>
      <c r="K594" s="1181"/>
      <c r="L594" s="112"/>
    </row>
    <row r="595" spans="1:12" x14ac:dyDescent="0.2">
      <c r="A595" s="112"/>
      <c r="B595" s="1171"/>
      <c r="C595" s="112"/>
      <c r="D595" s="112"/>
      <c r="E595" s="112"/>
      <c r="F595" s="1178"/>
      <c r="G595" s="112"/>
      <c r="H595" s="1179"/>
      <c r="I595" s="112"/>
      <c r="J595" s="112"/>
      <c r="K595" s="1181"/>
      <c r="L595" s="112"/>
    </row>
    <row r="596" spans="1:12" x14ac:dyDescent="0.2">
      <c r="A596" s="112"/>
      <c r="B596" s="1171"/>
      <c r="C596" s="112"/>
      <c r="D596" s="112"/>
      <c r="E596" s="112"/>
      <c r="F596" s="1178"/>
      <c r="G596" s="112"/>
      <c r="H596" s="1179"/>
      <c r="I596" s="112"/>
      <c r="J596" s="112"/>
      <c r="K596" s="1181"/>
      <c r="L596" s="112"/>
    </row>
    <row r="597" spans="1:12" x14ac:dyDescent="0.2">
      <c r="A597" s="112"/>
      <c r="B597" s="1171"/>
      <c r="C597" s="112"/>
      <c r="D597" s="112"/>
      <c r="E597" s="112"/>
      <c r="F597" s="1178"/>
      <c r="G597" s="112"/>
      <c r="H597" s="1179"/>
      <c r="I597" s="112"/>
      <c r="J597" s="112"/>
      <c r="K597" s="1181"/>
      <c r="L597" s="112"/>
    </row>
    <row r="598" spans="1:12" x14ac:dyDescent="0.2">
      <c r="A598" s="112"/>
      <c r="B598" s="1171"/>
      <c r="C598" s="112"/>
      <c r="D598" s="112"/>
      <c r="E598" s="112"/>
      <c r="F598" s="1178"/>
      <c r="G598" s="112"/>
      <c r="H598" s="1179"/>
      <c r="I598" s="112"/>
      <c r="J598" s="112"/>
      <c r="K598" s="1181"/>
      <c r="L598" s="112"/>
    </row>
    <row r="599" spans="1:12" x14ac:dyDescent="0.2">
      <c r="A599" s="112"/>
      <c r="B599" s="1171"/>
      <c r="C599" s="112"/>
      <c r="D599" s="112"/>
      <c r="E599" s="112"/>
      <c r="F599" s="1178"/>
      <c r="G599" s="112"/>
      <c r="H599" s="1179"/>
      <c r="I599" s="112"/>
      <c r="J599" s="112"/>
      <c r="K599" s="1181"/>
      <c r="L599" s="112"/>
    </row>
    <row r="600" spans="1:12" x14ac:dyDescent="0.2">
      <c r="A600" s="112"/>
      <c r="B600" s="1171"/>
      <c r="C600" s="112"/>
      <c r="D600" s="112"/>
      <c r="E600" s="112"/>
      <c r="F600" s="1178"/>
      <c r="G600" s="112"/>
      <c r="H600" s="1179"/>
      <c r="I600" s="112"/>
      <c r="J600" s="112"/>
      <c r="K600" s="1181"/>
      <c r="L600" s="112"/>
    </row>
    <row r="601" spans="1:12" x14ac:dyDescent="0.2">
      <c r="A601" s="112"/>
      <c r="B601" s="1171"/>
      <c r="C601" s="112"/>
      <c r="D601" s="112"/>
      <c r="E601" s="112"/>
      <c r="F601" s="1178"/>
      <c r="G601" s="112"/>
      <c r="H601" s="1179"/>
      <c r="I601" s="112"/>
      <c r="J601" s="112"/>
      <c r="K601" s="1181"/>
      <c r="L601" s="112"/>
    </row>
    <row r="602" spans="1:12" x14ac:dyDescent="0.2">
      <c r="A602" s="112"/>
      <c r="B602" s="1171"/>
      <c r="C602" s="112"/>
      <c r="D602" s="112"/>
      <c r="E602" s="112"/>
      <c r="F602" s="1178"/>
      <c r="G602" s="112"/>
      <c r="H602" s="1179"/>
      <c r="I602" s="112"/>
      <c r="J602" s="112"/>
      <c r="K602" s="1181"/>
      <c r="L602" s="112"/>
    </row>
    <row r="603" spans="1:12" x14ac:dyDescent="0.2">
      <c r="A603" s="112"/>
      <c r="B603" s="1171"/>
      <c r="C603" s="112"/>
      <c r="D603" s="112"/>
      <c r="E603" s="112"/>
      <c r="F603" s="1178"/>
      <c r="G603" s="112"/>
      <c r="H603" s="1179"/>
      <c r="I603" s="112"/>
      <c r="J603" s="112"/>
      <c r="K603" s="1181"/>
      <c r="L603" s="112"/>
    </row>
    <row r="604" spans="1:12" x14ac:dyDescent="0.2">
      <c r="A604" s="112"/>
      <c r="B604" s="1171"/>
      <c r="C604" s="112"/>
      <c r="D604" s="112"/>
      <c r="E604" s="112"/>
      <c r="F604" s="1178"/>
      <c r="G604" s="112"/>
      <c r="H604" s="1179"/>
      <c r="I604" s="112"/>
      <c r="J604" s="112"/>
      <c r="K604" s="1181"/>
      <c r="L604" s="112"/>
    </row>
    <row r="605" spans="1:12" x14ac:dyDescent="0.2">
      <c r="A605" s="112"/>
      <c r="B605" s="1171"/>
      <c r="C605" s="112"/>
      <c r="D605" s="112"/>
      <c r="E605" s="112"/>
      <c r="F605" s="1178"/>
      <c r="G605" s="112"/>
      <c r="H605" s="1179"/>
      <c r="I605" s="112"/>
      <c r="J605" s="112"/>
      <c r="K605" s="1181"/>
      <c r="L605" s="112"/>
    </row>
    <row r="606" spans="1:12" x14ac:dyDescent="0.2">
      <c r="A606" s="112"/>
      <c r="B606" s="1171"/>
      <c r="C606" s="112"/>
      <c r="D606" s="112"/>
      <c r="E606" s="112"/>
      <c r="F606" s="1178"/>
      <c r="G606" s="112"/>
      <c r="H606" s="1179"/>
      <c r="I606" s="112"/>
      <c r="J606" s="112"/>
      <c r="K606" s="1181"/>
      <c r="L606" s="112"/>
    </row>
    <row r="607" spans="1:12" x14ac:dyDescent="0.2">
      <c r="A607" s="112"/>
      <c r="B607" s="1171"/>
      <c r="C607" s="112"/>
      <c r="D607" s="112"/>
      <c r="E607" s="112"/>
      <c r="F607" s="1178"/>
      <c r="G607" s="112"/>
      <c r="H607" s="1179"/>
      <c r="I607" s="112"/>
      <c r="J607" s="112"/>
      <c r="K607" s="1181"/>
      <c r="L607" s="112"/>
    </row>
    <row r="608" spans="1:12" x14ac:dyDescent="0.2">
      <c r="A608" s="112"/>
      <c r="B608" s="1171"/>
      <c r="C608" s="112"/>
      <c r="D608" s="112"/>
      <c r="E608" s="112"/>
      <c r="F608" s="1178"/>
      <c r="G608" s="112"/>
      <c r="H608" s="1179"/>
      <c r="I608" s="112"/>
      <c r="J608" s="112"/>
      <c r="K608" s="1181"/>
      <c r="L608" s="112"/>
    </row>
    <row r="609" spans="1:12" x14ac:dyDescent="0.2">
      <c r="A609" s="112"/>
      <c r="B609" s="1171"/>
      <c r="C609" s="112"/>
      <c r="D609" s="112"/>
      <c r="E609" s="112"/>
      <c r="F609" s="1178"/>
      <c r="G609" s="112"/>
      <c r="H609" s="1179"/>
      <c r="I609" s="112"/>
      <c r="J609" s="112"/>
      <c r="K609" s="1181"/>
      <c r="L609" s="112"/>
    </row>
    <row r="610" spans="1:12" x14ac:dyDescent="0.2">
      <c r="A610" s="112"/>
      <c r="B610" s="1171"/>
      <c r="C610" s="112"/>
      <c r="D610" s="112"/>
      <c r="E610" s="112"/>
      <c r="F610" s="1178"/>
      <c r="G610" s="112"/>
      <c r="H610" s="1179"/>
      <c r="I610" s="112"/>
      <c r="J610" s="112"/>
      <c r="K610" s="1181"/>
      <c r="L610" s="112"/>
    </row>
    <row r="611" spans="1:12" x14ac:dyDescent="0.2">
      <c r="A611" s="112"/>
      <c r="B611" s="1171"/>
      <c r="C611" s="112"/>
      <c r="D611" s="112"/>
      <c r="E611" s="112"/>
      <c r="F611" s="1178"/>
      <c r="G611" s="112"/>
      <c r="H611" s="1179"/>
      <c r="I611" s="112"/>
      <c r="J611" s="112"/>
      <c r="K611" s="1181"/>
      <c r="L611" s="112"/>
    </row>
    <row r="612" spans="1:12" x14ac:dyDescent="0.2">
      <c r="A612" s="112"/>
      <c r="B612" s="1171"/>
      <c r="C612" s="112"/>
      <c r="D612" s="112"/>
      <c r="E612" s="112"/>
      <c r="F612" s="1178"/>
      <c r="G612" s="112"/>
      <c r="H612" s="1179"/>
      <c r="I612" s="112"/>
      <c r="J612" s="112"/>
      <c r="K612" s="1181"/>
      <c r="L612" s="112"/>
    </row>
    <row r="613" spans="1:12" x14ac:dyDescent="0.2">
      <c r="A613" s="112"/>
      <c r="B613" s="1171"/>
      <c r="C613" s="112"/>
      <c r="D613" s="112"/>
      <c r="E613" s="112"/>
      <c r="F613" s="1178"/>
      <c r="G613" s="112"/>
      <c r="H613" s="1179"/>
      <c r="I613" s="112"/>
      <c r="J613" s="112"/>
      <c r="K613" s="1181"/>
      <c r="L613" s="112"/>
    </row>
    <row r="614" spans="1:12" x14ac:dyDescent="0.2">
      <c r="A614" s="112"/>
      <c r="B614" s="1171"/>
      <c r="C614" s="112"/>
      <c r="D614" s="112"/>
      <c r="E614" s="112"/>
      <c r="F614" s="1178"/>
      <c r="G614" s="112"/>
      <c r="H614" s="1179"/>
      <c r="I614" s="112"/>
      <c r="J614" s="112"/>
      <c r="K614" s="1181"/>
      <c r="L614" s="112"/>
    </row>
    <row r="615" spans="1:12" x14ac:dyDescent="0.2">
      <c r="A615" s="112"/>
      <c r="B615" s="1171"/>
      <c r="C615" s="112"/>
      <c r="D615" s="112"/>
      <c r="E615" s="112"/>
      <c r="F615" s="1178"/>
      <c r="G615" s="112"/>
      <c r="H615" s="1179"/>
      <c r="I615" s="112"/>
      <c r="J615" s="112"/>
      <c r="K615" s="1181"/>
      <c r="L615" s="112"/>
    </row>
    <row r="616" spans="1:12" x14ac:dyDescent="0.2">
      <c r="A616" s="112"/>
      <c r="B616" s="1171"/>
      <c r="C616" s="112"/>
      <c r="D616" s="112"/>
      <c r="E616" s="112"/>
      <c r="F616" s="1178"/>
      <c r="G616" s="112"/>
      <c r="H616" s="1179"/>
      <c r="I616" s="112"/>
      <c r="J616" s="112"/>
      <c r="K616" s="1181"/>
      <c r="L616" s="112"/>
    </row>
    <row r="617" spans="1:12" x14ac:dyDescent="0.2">
      <c r="A617" s="112"/>
      <c r="B617" s="1171"/>
      <c r="C617" s="112"/>
      <c r="D617" s="112"/>
      <c r="E617" s="112"/>
      <c r="F617" s="1178"/>
      <c r="G617" s="112"/>
      <c r="H617" s="1179"/>
      <c r="I617" s="112"/>
      <c r="J617" s="112"/>
      <c r="K617" s="1181"/>
      <c r="L617" s="112"/>
    </row>
    <row r="618" spans="1:12" x14ac:dyDescent="0.2">
      <c r="A618" s="112"/>
      <c r="B618" s="1171"/>
      <c r="C618" s="112"/>
      <c r="D618" s="112"/>
      <c r="E618" s="112"/>
      <c r="F618" s="1178"/>
      <c r="G618" s="112"/>
      <c r="H618" s="1179"/>
      <c r="I618" s="112"/>
      <c r="J618" s="112"/>
      <c r="K618" s="1181"/>
      <c r="L618" s="112"/>
    </row>
    <row r="619" spans="1:12" x14ac:dyDescent="0.2">
      <c r="A619" s="112"/>
      <c r="B619" s="1171"/>
      <c r="C619" s="112"/>
      <c r="D619" s="112"/>
      <c r="E619" s="112"/>
      <c r="F619" s="1178"/>
      <c r="G619" s="112"/>
      <c r="H619" s="1179"/>
      <c r="I619" s="112"/>
      <c r="J619" s="112"/>
      <c r="K619" s="1181"/>
      <c r="L619" s="112"/>
    </row>
    <row r="620" spans="1:12" x14ac:dyDescent="0.2">
      <c r="A620" s="112"/>
      <c r="B620" s="1171"/>
      <c r="C620" s="112"/>
      <c r="D620" s="112"/>
      <c r="E620" s="112"/>
      <c r="F620" s="1178"/>
      <c r="G620" s="112"/>
      <c r="H620" s="1179"/>
      <c r="I620" s="112"/>
      <c r="J620" s="112"/>
      <c r="K620" s="1181"/>
      <c r="L620" s="112"/>
    </row>
    <row r="621" spans="1:12" x14ac:dyDescent="0.2">
      <c r="A621" s="112"/>
      <c r="B621" s="1171"/>
      <c r="C621" s="112"/>
      <c r="D621" s="112"/>
      <c r="E621" s="112"/>
      <c r="F621" s="1178"/>
      <c r="G621" s="112"/>
      <c r="H621" s="1179"/>
      <c r="I621" s="112"/>
      <c r="J621" s="112"/>
      <c r="K621" s="1181"/>
      <c r="L621" s="112"/>
    </row>
    <row r="622" spans="1:12" x14ac:dyDescent="0.2">
      <c r="A622" s="112"/>
      <c r="B622" s="1171"/>
      <c r="C622" s="112"/>
      <c r="D622" s="112"/>
      <c r="E622" s="112"/>
      <c r="F622" s="1178"/>
      <c r="G622" s="112"/>
      <c r="H622" s="1179"/>
      <c r="I622" s="112"/>
      <c r="J622" s="112"/>
      <c r="K622" s="1181"/>
      <c r="L622" s="112"/>
    </row>
    <row r="623" spans="1:12" x14ac:dyDescent="0.2">
      <c r="A623" s="112"/>
      <c r="B623" s="1171"/>
      <c r="C623" s="112"/>
      <c r="D623" s="112"/>
      <c r="E623" s="112"/>
      <c r="F623" s="1178"/>
      <c r="G623" s="112"/>
      <c r="H623" s="1179"/>
      <c r="I623" s="112"/>
      <c r="J623" s="112"/>
      <c r="K623" s="1181"/>
      <c r="L623" s="112"/>
    </row>
    <row r="624" spans="1:12" x14ac:dyDescent="0.2">
      <c r="A624" s="112"/>
      <c r="B624" s="1171"/>
      <c r="C624" s="112"/>
      <c r="D624" s="112"/>
      <c r="E624" s="112"/>
      <c r="F624" s="1178"/>
      <c r="G624" s="112"/>
      <c r="H624" s="1179"/>
      <c r="I624" s="112"/>
      <c r="J624" s="112"/>
      <c r="K624" s="1181"/>
      <c r="L624" s="112"/>
    </row>
    <row r="625" spans="1:12" x14ac:dyDescent="0.2">
      <c r="A625" s="112"/>
      <c r="B625" s="1171"/>
      <c r="C625" s="112"/>
      <c r="D625" s="112"/>
      <c r="E625" s="112"/>
      <c r="F625" s="1178"/>
      <c r="G625" s="112"/>
      <c r="H625" s="1179"/>
      <c r="I625" s="112"/>
      <c r="J625" s="112"/>
      <c r="K625" s="1181"/>
      <c r="L625" s="112"/>
    </row>
    <row r="626" spans="1:12" x14ac:dyDescent="0.2">
      <c r="A626" s="112"/>
      <c r="B626" s="1171"/>
      <c r="C626" s="112"/>
      <c r="D626" s="112"/>
      <c r="E626" s="112"/>
      <c r="F626" s="1178"/>
      <c r="G626" s="112"/>
      <c r="H626" s="1179"/>
      <c r="I626" s="112"/>
      <c r="J626" s="112"/>
      <c r="K626" s="1181"/>
      <c r="L626" s="112"/>
    </row>
    <row r="627" spans="1:12" x14ac:dyDescent="0.2">
      <c r="A627" s="112"/>
      <c r="B627" s="1171"/>
      <c r="C627" s="112"/>
      <c r="D627" s="112"/>
      <c r="E627" s="112"/>
      <c r="F627" s="1178"/>
      <c r="G627" s="112"/>
      <c r="H627" s="1179"/>
      <c r="I627" s="112"/>
      <c r="J627" s="112"/>
      <c r="K627" s="1181"/>
      <c r="L627" s="112"/>
    </row>
    <row r="628" spans="1:12" x14ac:dyDescent="0.2">
      <c r="A628" s="112"/>
      <c r="B628" s="1171"/>
      <c r="C628" s="112"/>
      <c r="D628" s="112"/>
      <c r="E628" s="112"/>
      <c r="F628" s="1178"/>
      <c r="G628" s="112"/>
      <c r="H628" s="1179"/>
      <c r="I628" s="112"/>
      <c r="J628" s="112"/>
      <c r="K628" s="1181"/>
      <c r="L628" s="112"/>
    </row>
    <row r="629" spans="1:12" x14ac:dyDescent="0.2">
      <c r="A629" s="112"/>
      <c r="B629" s="1171"/>
      <c r="C629" s="112"/>
      <c r="D629" s="112"/>
      <c r="E629" s="112"/>
      <c r="F629" s="1178"/>
      <c r="G629" s="112"/>
      <c r="H629" s="1179"/>
      <c r="I629" s="112"/>
      <c r="J629" s="112"/>
      <c r="K629" s="1181"/>
      <c r="L629" s="112"/>
    </row>
    <row r="630" spans="1:12" x14ac:dyDescent="0.2">
      <c r="A630" s="112"/>
      <c r="B630" s="1171"/>
      <c r="C630" s="112"/>
      <c r="D630" s="112"/>
      <c r="E630" s="112"/>
      <c r="F630" s="1178"/>
      <c r="G630" s="112"/>
      <c r="H630" s="1179"/>
      <c r="I630" s="112"/>
      <c r="J630" s="112"/>
      <c r="K630" s="1181"/>
      <c r="L630" s="112"/>
    </row>
    <row r="631" spans="1:12" x14ac:dyDescent="0.2">
      <c r="A631" s="112"/>
      <c r="B631" s="1171"/>
      <c r="C631" s="112"/>
      <c r="D631" s="112"/>
      <c r="E631" s="112"/>
      <c r="F631" s="1178"/>
      <c r="G631" s="112"/>
      <c r="H631" s="1179"/>
      <c r="I631" s="112"/>
      <c r="J631" s="112"/>
      <c r="K631" s="1181"/>
      <c r="L631" s="112"/>
    </row>
    <row r="632" spans="1:12" x14ac:dyDescent="0.2">
      <c r="A632" s="112"/>
      <c r="B632" s="1171"/>
      <c r="C632" s="112"/>
      <c r="D632" s="112"/>
      <c r="E632" s="112"/>
      <c r="F632" s="1178"/>
      <c r="G632" s="112"/>
      <c r="H632" s="1179"/>
      <c r="I632" s="112"/>
      <c r="J632" s="112"/>
      <c r="K632" s="1181"/>
      <c r="L632" s="112"/>
    </row>
    <row r="633" spans="1:12" x14ac:dyDescent="0.2">
      <c r="A633" s="112"/>
      <c r="B633" s="1171"/>
      <c r="C633" s="112"/>
      <c r="D633" s="112"/>
      <c r="E633" s="112"/>
      <c r="F633" s="1178"/>
      <c r="G633" s="112"/>
      <c r="H633" s="1179"/>
      <c r="I633" s="112"/>
      <c r="J633" s="112"/>
      <c r="K633" s="1181"/>
      <c r="L633" s="112"/>
    </row>
    <row r="634" spans="1:12" x14ac:dyDescent="0.2">
      <c r="A634" s="112"/>
      <c r="B634" s="1171"/>
      <c r="C634" s="112"/>
      <c r="D634" s="112"/>
      <c r="E634" s="112"/>
      <c r="F634" s="1178"/>
      <c r="G634" s="112"/>
      <c r="H634" s="1179"/>
      <c r="I634" s="112"/>
      <c r="J634" s="112"/>
      <c r="K634" s="1181"/>
      <c r="L634" s="112"/>
    </row>
    <row r="635" spans="1:12" x14ac:dyDescent="0.2">
      <c r="A635" s="112"/>
      <c r="B635" s="1171"/>
      <c r="C635" s="112"/>
      <c r="D635" s="112"/>
      <c r="E635" s="112"/>
      <c r="F635" s="1178"/>
      <c r="G635" s="112"/>
      <c r="H635" s="1179"/>
      <c r="I635" s="112"/>
      <c r="J635" s="112"/>
      <c r="K635" s="1181"/>
      <c r="L635" s="112"/>
    </row>
    <row r="636" spans="1:12" x14ac:dyDescent="0.2">
      <c r="A636" s="112"/>
      <c r="B636" s="1171"/>
      <c r="C636" s="112"/>
      <c r="D636" s="112"/>
      <c r="E636" s="112"/>
      <c r="F636" s="1178"/>
      <c r="G636" s="112"/>
      <c r="H636" s="1179"/>
      <c r="I636" s="112"/>
      <c r="J636" s="112"/>
      <c r="K636" s="1181"/>
      <c r="L636" s="112"/>
    </row>
    <row r="637" spans="1:12" x14ac:dyDescent="0.2">
      <c r="A637" s="112"/>
      <c r="B637" s="1171"/>
      <c r="C637" s="112"/>
      <c r="D637" s="112"/>
      <c r="E637" s="112"/>
      <c r="F637" s="1178"/>
      <c r="G637" s="112"/>
      <c r="H637" s="1179"/>
      <c r="I637" s="112"/>
      <c r="J637" s="112"/>
      <c r="K637" s="1181"/>
      <c r="L637" s="112"/>
    </row>
    <row r="638" spans="1:12" x14ac:dyDescent="0.2">
      <c r="A638" s="112"/>
      <c r="B638" s="1171"/>
      <c r="C638" s="112"/>
      <c r="D638" s="112"/>
      <c r="E638" s="112"/>
      <c r="F638" s="1178"/>
      <c r="G638" s="112"/>
      <c r="H638" s="1179"/>
      <c r="I638" s="112"/>
      <c r="J638" s="112"/>
      <c r="K638" s="1181"/>
      <c r="L638" s="112"/>
    </row>
    <row r="639" spans="1:12" x14ac:dyDescent="0.2">
      <c r="A639" s="112"/>
      <c r="B639" s="1171"/>
      <c r="C639" s="112"/>
      <c r="D639" s="112"/>
      <c r="E639" s="112"/>
      <c r="F639" s="1178"/>
      <c r="G639" s="112"/>
      <c r="H639" s="1179"/>
      <c r="I639" s="112"/>
      <c r="J639" s="112"/>
      <c r="K639" s="1181"/>
      <c r="L639" s="112"/>
    </row>
    <row r="640" spans="1:12" x14ac:dyDescent="0.2">
      <c r="A640" s="112"/>
      <c r="B640" s="1171"/>
      <c r="C640" s="112"/>
      <c r="D640" s="112"/>
      <c r="E640" s="112"/>
      <c r="F640" s="1178"/>
      <c r="G640" s="112"/>
      <c r="H640" s="1179"/>
      <c r="I640" s="112"/>
      <c r="J640" s="112"/>
      <c r="K640" s="1181"/>
      <c r="L640" s="112"/>
    </row>
    <row r="641" spans="1:12" x14ac:dyDescent="0.2">
      <c r="A641" s="112"/>
      <c r="B641" s="1171"/>
      <c r="C641" s="112"/>
      <c r="D641" s="112"/>
      <c r="E641" s="112"/>
      <c r="F641" s="1178"/>
      <c r="G641" s="112"/>
      <c r="H641" s="1179"/>
      <c r="I641" s="112"/>
      <c r="J641" s="112"/>
      <c r="K641" s="1181"/>
      <c r="L641" s="112"/>
    </row>
    <row r="642" spans="1:12" x14ac:dyDescent="0.2">
      <c r="A642" s="112"/>
      <c r="B642" s="1171"/>
      <c r="C642" s="112"/>
      <c r="D642" s="112"/>
      <c r="E642" s="112"/>
      <c r="F642" s="1178"/>
      <c r="G642" s="112"/>
      <c r="H642" s="1179"/>
      <c r="I642" s="112"/>
      <c r="J642" s="112"/>
      <c r="K642" s="1181"/>
      <c r="L642" s="112"/>
    </row>
    <row r="643" spans="1:12" x14ac:dyDescent="0.2">
      <c r="A643" s="112"/>
      <c r="B643" s="1171"/>
      <c r="C643" s="112"/>
      <c r="D643" s="112"/>
      <c r="E643" s="112"/>
      <c r="F643" s="1178"/>
      <c r="G643" s="112"/>
      <c r="H643" s="1179"/>
      <c r="I643" s="112"/>
      <c r="J643" s="112"/>
      <c r="K643" s="1181"/>
      <c r="L643" s="112"/>
    </row>
    <row r="644" spans="1:12" x14ac:dyDescent="0.2">
      <c r="A644" s="112"/>
      <c r="B644" s="1171"/>
      <c r="C644" s="112"/>
      <c r="D644" s="112"/>
      <c r="E644" s="112"/>
      <c r="F644" s="1178"/>
      <c r="G644" s="112"/>
      <c r="H644" s="1179"/>
      <c r="I644" s="112"/>
      <c r="J644" s="112"/>
      <c r="K644" s="1181"/>
      <c r="L644" s="112"/>
    </row>
    <row r="645" spans="1:12" x14ac:dyDescent="0.2">
      <c r="A645" s="112"/>
      <c r="B645" s="1171"/>
      <c r="C645" s="112"/>
      <c r="D645" s="112"/>
      <c r="E645" s="112"/>
      <c r="F645" s="1178"/>
      <c r="G645" s="112"/>
      <c r="H645" s="1179"/>
      <c r="I645" s="112"/>
      <c r="J645" s="112"/>
      <c r="K645" s="1181"/>
      <c r="L645" s="112"/>
    </row>
    <row r="646" spans="1:12" x14ac:dyDescent="0.2">
      <c r="A646" s="112"/>
      <c r="B646" s="1171"/>
      <c r="C646" s="112"/>
      <c r="D646" s="112"/>
      <c r="E646" s="112"/>
      <c r="F646" s="1178"/>
      <c r="G646" s="112"/>
      <c r="H646" s="1179"/>
      <c r="I646" s="112"/>
      <c r="J646" s="112"/>
      <c r="K646" s="1181"/>
      <c r="L646" s="112"/>
    </row>
    <row r="647" spans="1:12" x14ac:dyDescent="0.2">
      <c r="A647" s="112"/>
      <c r="B647" s="1171"/>
      <c r="C647" s="112"/>
      <c r="D647" s="112"/>
      <c r="E647" s="112"/>
      <c r="F647" s="1178"/>
      <c r="G647" s="112"/>
      <c r="H647" s="1179"/>
      <c r="I647" s="112"/>
      <c r="J647" s="112"/>
      <c r="K647" s="1181"/>
      <c r="L647" s="112"/>
    </row>
    <row r="648" spans="1:12" x14ac:dyDescent="0.2">
      <c r="A648" s="112"/>
      <c r="B648" s="1171"/>
      <c r="C648" s="112"/>
      <c r="D648" s="112"/>
      <c r="E648" s="112"/>
      <c r="F648" s="1178"/>
      <c r="G648" s="112"/>
      <c r="H648" s="1179"/>
      <c r="I648" s="112"/>
      <c r="J648" s="112"/>
      <c r="K648" s="1181"/>
      <c r="L648" s="112"/>
    </row>
    <row r="649" spans="1:12" x14ac:dyDescent="0.2">
      <c r="A649" s="112"/>
      <c r="B649" s="1171"/>
      <c r="C649" s="112"/>
      <c r="D649" s="112"/>
      <c r="E649" s="112"/>
      <c r="F649" s="1178"/>
      <c r="G649" s="112"/>
      <c r="H649" s="1179"/>
      <c r="I649" s="112"/>
      <c r="J649" s="112"/>
      <c r="K649" s="1181"/>
      <c r="L649" s="112"/>
    </row>
    <row r="650" spans="1:12" x14ac:dyDescent="0.2">
      <c r="A650" s="112"/>
      <c r="B650" s="1171"/>
      <c r="C650" s="112"/>
      <c r="D650" s="112"/>
      <c r="E650" s="112"/>
      <c r="F650" s="1178"/>
      <c r="G650" s="112"/>
      <c r="H650" s="1179"/>
      <c r="I650" s="112"/>
      <c r="J650" s="112"/>
      <c r="K650" s="1181"/>
      <c r="L650" s="112"/>
    </row>
    <row r="651" spans="1:12" x14ac:dyDescent="0.2">
      <c r="A651" s="112"/>
      <c r="B651" s="1171"/>
      <c r="C651" s="112"/>
      <c r="D651" s="112"/>
      <c r="E651" s="112"/>
      <c r="F651" s="1178"/>
      <c r="G651" s="112"/>
      <c r="H651" s="1179"/>
      <c r="I651" s="112"/>
      <c r="J651" s="112"/>
      <c r="K651" s="1181"/>
      <c r="L651" s="112"/>
    </row>
    <row r="652" spans="1:12" x14ac:dyDescent="0.2">
      <c r="A652" s="112"/>
      <c r="B652" s="1171"/>
      <c r="C652" s="112"/>
      <c r="D652" s="112"/>
      <c r="E652" s="112"/>
      <c r="F652" s="1178"/>
      <c r="G652" s="112"/>
      <c r="H652" s="1179"/>
      <c r="I652" s="112"/>
      <c r="J652" s="112"/>
      <c r="K652" s="1181"/>
      <c r="L652" s="112"/>
    </row>
    <row r="653" spans="1:12" x14ac:dyDescent="0.2">
      <c r="A653" s="112"/>
      <c r="B653" s="1171"/>
      <c r="C653" s="112"/>
      <c r="D653" s="112"/>
      <c r="E653" s="112"/>
      <c r="F653" s="1178"/>
      <c r="G653" s="112"/>
      <c r="H653" s="1179"/>
      <c r="I653" s="112"/>
      <c r="J653" s="112"/>
      <c r="K653" s="1181"/>
      <c r="L653" s="112"/>
    </row>
    <row r="654" spans="1:12" x14ac:dyDescent="0.2">
      <c r="A654" s="112"/>
      <c r="B654" s="1171"/>
      <c r="C654" s="112"/>
      <c r="D654" s="112"/>
      <c r="E654" s="112"/>
      <c r="F654" s="1178"/>
      <c r="G654" s="112"/>
      <c r="H654" s="1179"/>
      <c r="I654" s="112"/>
      <c r="J654" s="112"/>
      <c r="K654" s="1181"/>
      <c r="L654" s="112"/>
    </row>
    <row r="655" spans="1:12" x14ac:dyDescent="0.2">
      <c r="A655" s="112"/>
      <c r="B655" s="1171"/>
      <c r="C655" s="112"/>
      <c r="D655" s="112"/>
      <c r="E655" s="112"/>
      <c r="F655" s="1178"/>
      <c r="G655" s="112"/>
      <c r="H655" s="1179"/>
      <c r="I655" s="112"/>
      <c r="J655" s="112"/>
      <c r="K655" s="1181"/>
      <c r="L655" s="112"/>
    </row>
    <row r="656" spans="1:12" x14ac:dyDescent="0.2">
      <c r="A656" s="112"/>
      <c r="B656" s="1171"/>
      <c r="C656" s="112"/>
      <c r="D656" s="112"/>
      <c r="E656" s="112"/>
      <c r="F656" s="1178"/>
      <c r="G656" s="112"/>
      <c r="H656" s="1179"/>
      <c r="I656" s="112"/>
      <c r="J656" s="112"/>
      <c r="K656" s="1181"/>
      <c r="L656" s="112"/>
    </row>
    <row r="657" spans="1:12" x14ac:dyDescent="0.2">
      <c r="A657" s="112"/>
      <c r="B657" s="1171"/>
      <c r="C657" s="112"/>
      <c r="D657" s="112"/>
      <c r="E657" s="112"/>
      <c r="F657" s="1178"/>
      <c r="G657" s="112"/>
      <c r="H657" s="1179"/>
      <c r="I657" s="112"/>
      <c r="J657" s="112"/>
      <c r="K657" s="1181"/>
      <c r="L657" s="112"/>
    </row>
    <row r="658" spans="1:12" x14ac:dyDescent="0.2">
      <c r="A658" s="112"/>
      <c r="B658" s="1171"/>
      <c r="C658" s="112"/>
      <c r="D658" s="112"/>
      <c r="E658" s="112"/>
      <c r="F658" s="1178"/>
      <c r="G658" s="112"/>
      <c r="H658" s="1179"/>
      <c r="I658" s="112"/>
      <c r="J658" s="112"/>
      <c r="K658" s="1181"/>
      <c r="L658" s="112"/>
    </row>
    <row r="659" spans="1:12" x14ac:dyDescent="0.2">
      <c r="A659" s="112"/>
      <c r="B659" s="1171"/>
      <c r="C659" s="112"/>
      <c r="D659" s="112"/>
      <c r="E659" s="112"/>
      <c r="F659" s="1178"/>
      <c r="G659" s="112"/>
      <c r="H659" s="1179"/>
      <c r="I659" s="112"/>
      <c r="J659" s="112"/>
      <c r="K659" s="1181"/>
      <c r="L659" s="112"/>
    </row>
    <row r="660" spans="1:12" x14ac:dyDescent="0.2">
      <c r="A660" s="112"/>
      <c r="B660" s="1171"/>
      <c r="C660" s="112"/>
      <c r="D660" s="112"/>
      <c r="E660" s="112"/>
      <c r="F660" s="1178"/>
      <c r="G660" s="112"/>
      <c r="H660" s="1179"/>
      <c r="I660" s="112"/>
      <c r="J660" s="112"/>
      <c r="K660" s="1181"/>
      <c r="L660" s="112"/>
    </row>
    <row r="661" spans="1:12" x14ac:dyDescent="0.2">
      <c r="A661" s="112"/>
      <c r="B661" s="1171"/>
      <c r="C661" s="112"/>
      <c r="D661" s="112"/>
      <c r="E661" s="112"/>
      <c r="F661" s="1178"/>
      <c r="G661" s="112"/>
      <c r="H661" s="1179"/>
      <c r="I661" s="112"/>
      <c r="J661" s="112"/>
      <c r="K661" s="1181"/>
      <c r="L661" s="112"/>
    </row>
    <row r="662" spans="1:12" x14ac:dyDescent="0.2">
      <c r="A662" s="112"/>
      <c r="B662" s="1171"/>
      <c r="C662" s="112"/>
      <c r="D662" s="112"/>
      <c r="E662" s="112"/>
      <c r="F662" s="1178"/>
      <c r="G662" s="112"/>
      <c r="H662" s="1179"/>
      <c r="I662" s="112"/>
      <c r="J662" s="112"/>
      <c r="K662" s="1181"/>
      <c r="L662" s="112"/>
    </row>
    <row r="663" spans="1:12" x14ac:dyDescent="0.2">
      <c r="A663" s="112"/>
      <c r="B663" s="1171"/>
      <c r="C663" s="112"/>
      <c r="D663" s="112"/>
      <c r="E663" s="112"/>
      <c r="F663" s="1178"/>
      <c r="G663" s="112"/>
      <c r="H663" s="1179"/>
      <c r="I663" s="112"/>
      <c r="J663" s="112"/>
      <c r="K663" s="1181"/>
      <c r="L663" s="112"/>
    </row>
    <row r="664" spans="1:12" x14ac:dyDescent="0.2">
      <c r="A664" s="112"/>
      <c r="B664" s="1171"/>
      <c r="C664" s="112"/>
      <c r="D664" s="112"/>
      <c r="E664" s="112"/>
      <c r="F664" s="1178"/>
      <c r="G664" s="112"/>
      <c r="H664" s="1179"/>
      <c r="I664" s="112"/>
      <c r="J664" s="112"/>
      <c r="K664" s="1181"/>
      <c r="L664" s="112"/>
    </row>
    <row r="665" spans="1:12" x14ac:dyDescent="0.2">
      <c r="A665" s="112"/>
      <c r="B665" s="1171"/>
      <c r="C665" s="112"/>
      <c r="D665" s="112"/>
      <c r="E665" s="112"/>
      <c r="F665" s="1178"/>
      <c r="G665" s="112"/>
      <c r="H665" s="1179"/>
      <c r="I665" s="112"/>
      <c r="J665" s="112"/>
      <c r="K665" s="1181"/>
      <c r="L665" s="112"/>
    </row>
    <row r="666" spans="1:12" x14ac:dyDescent="0.2">
      <c r="A666" s="112"/>
      <c r="B666" s="1171"/>
      <c r="C666" s="112"/>
      <c r="D666" s="112"/>
      <c r="E666" s="112"/>
      <c r="F666" s="1178"/>
      <c r="G666" s="112"/>
      <c r="H666" s="1179"/>
      <c r="I666" s="112"/>
      <c r="J666" s="112"/>
      <c r="K666" s="1181"/>
      <c r="L666" s="112"/>
    </row>
    <row r="667" spans="1:12" x14ac:dyDescent="0.2">
      <c r="A667" s="112"/>
      <c r="B667" s="1171"/>
      <c r="C667" s="112"/>
      <c r="D667" s="112"/>
      <c r="E667" s="112"/>
      <c r="F667" s="1178"/>
      <c r="G667" s="112"/>
      <c r="H667" s="1179"/>
      <c r="I667" s="112"/>
      <c r="J667" s="112"/>
      <c r="K667" s="1181"/>
      <c r="L667" s="112"/>
    </row>
    <row r="668" spans="1:12" x14ac:dyDescent="0.2">
      <c r="A668" s="112"/>
      <c r="B668" s="1171"/>
      <c r="C668" s="112"/>
      <c r="D668" s="112"/>
      <c r="E668" s="112"/>
      <c r="F668" s="1178"/>
      <c r="G668" s="112"/>
      <c r="H668" s="1179"/>
      <c r="I668" s="112"/>
      <c r="J668" s="112"/>
      <c r="K668" s="1181"/>
      <c r="L668" s="112"/>
    </row>
    <row r="669" spans="1:12" x14ac:dyDescent="0.2">
      <c r="A669" s="112"/>
      <c r="B669" s="1171"/>
      <c r="C669" s="112"/>
      <c r="D669" s="112"/>
      <c r="E669" s="112"/>
      <c r="F669" s="1178"/>
      <c r="G669" s="112"/>
      <c r="H669" s="1179"/>
      <c r="I669" s="112"/>
      <c r="J669" s="112"/>
      <c r="K669" s="1181"/>
      <c r="L669" s="112"/>
    </row>
    <row r="670" spans="1:12" x14ac:dyDescent="0.2">
      <c r="A670" s="112"/>
      <c r="B670" s="1171"/>
      <c r="C670" s="112"/>
      <c r="D670" s="112"/>
      <c r="E670" s="112"/>
      <c r="F670" s="1178"/>
      <c r="G670" s="112"/>
      <c r="H670" s="1179"/>
      <c r="I670" s="112"/>
      <c r="J670" s="112"/>
      <c r="K670" s="1181"/>
      <c r="L670" s="112"/>
    </row>
    <row r="671" spans="1:12" x14ac:dyDescent="0.2">
      <c r="A671" s="112"/>
      <c r="B671" s="1171"/>
      <c r="C671" s="112"/>
      <c r="D671" s="112"/>
      <c r="E671" s="112"/>
      <c r="F671" s="1178"/>
      <c r="G671" s="112"/>
      <c r="H671" s="1179"/>
      <c r="I671" s="112"/>
      <c r="J671" s="112"/>
      <c r="K671" s="1181"/>
      <c r="L671" s="112"/>
    </row>
    <row r="672" spans="1:12" x14ac:dyDescent="0.2">
      <c r="A672" s="112"/>
      <c r="B672" s="1171"/>
      <c r="C672" s="112"/>
      <c r="D672" s="112"/>
      <c r="E672" s="112"/>
      <c r="F672" s="1178"/>
      <c r="G672" s="112"/>
      <c r="H672" s="1179"/>
      <c r="I672" s="112"/>
      <c r="J672" s="112"/>
      <c r="K672" s="1181"/>
      <c r="L672" s="112"/>
    </row>
    <row r="673" spans="1:12" x14ac:dyDescent="0.2">
      <c r="A673" s="112"/>
      <c r="B673" s="1171"/>
      <c r="C673" s="112"/>
      <c r="D673" s="112"/>
      <c r="E673" s="112"/>
      <c r="F673" s="1178"/>
      <c r="G673" s="112"/>
      <c r="H673" s="1179"/>
      <c r="I673" s="112"/>
      <c r="J673" s="112"/>
      <c r="K673" s="1181"/>
      <c r="L673" s="112"/>
    </row>
    <row r="674" spans="1:12" x14ac:dyDescent="0.2">
      <c r="A674" s="112"/>
      <c r="B674" s="1171"/>
      <c r="C674" s="112"/>
      <c r="D674" s="112"/>
      <c r="E674" s="112"/>
      <c r="F674" s="1178"/>
      <c r="G674" s="112"/>
      <c r="H674" s="1179"/>
      <c r="I674" s="112"/>
      <c r="J674" s="112"/>
      <c r="K674" s="1181"/>
      <c r="L674" s="112"/>
    </row>
    <row r="675" spans="1:12" x14ac:dyDescent="0.2">
      <c r="A675" s="112"/>
      <c r="B675" s="1171"/>
      <c r="C675" s="112"/>
      <c r="D675" s="112"/>
      <c r="E675" s="112"/>
      <c r="F675" s="1178"/>
      <c r="G675" s="112"/>
      <c r="H675" s="1179"/>
      <c r="I675" s="112"/>
      <c r="J675" s="112"/>
      <c r="K675" s="1181"/>
      <c r="L675" s="112"/>
    </row>
    <row r="676" spans="1:12" x14ac:dyDescent="0.2">
      <c r="A676" s="112"/>
      <c r="B676" s="1171"/>
      <c r="C676" s="112"/>
      <c r="D676" s="112"/>
      <c r="E676" s="112"/>
      <c r="F676" s="1178"/>
      <c r="G676" s="112"/>
      <c r="H676" s="1179"/>
      <c r="I676" s="112"/>
      <c r="J676" s="112"/>
      <c r="K676" s="1181"/>
      <c r="L676" s="112"/>
    </row>
    <row r="677" spans="1:12" x14ac:dyDescent="0.2">
      <c r="A677" s="112"/>
      <c r="B677" s="1171"/>
      <c r="C677" s="112"/>
      <c r="D677" s="112"/>
      <c r="E677" s="112"/>
      <c r="F677" s="1178"/>
      <c r="G677" s="112"/>
      <c r="H677" s="1179"/>
      <c r="I677" s="112"/>
      <c r="J677" s="112"/>
      <c r="K677" s="1181"/>
      <c r="L677" s="112"/>
    </row>
    <row r="678" spans="1:12" x14ac:dyDescent="0.2">
      <c r="A678" s="112"/>
      <c r="B678" s="1171"/>
      <c r="C678" s="112"/>
      <c r="D678" s="112"/>
      <c r="E678" s="112"/>
      <c r="F678" s="1178"/>
      <c r="G678" s="112"/>
      <c r="H678" s="1179"/>
      <c r="I678" s="112"/>
      <c r="J678" s="112"/>
      <c r="K678" s="1181"/>
      <c r="L678" s="112"/>
    </row>
    <row r="679" spans="1:12" x14ac:dyDescent="0.2">
      <c r="A679" s="112"/>
      <c r="B679" s="1171"/>
      <c r="C679" s="112"/>
      <c r="D679" s="112"/>
      <c r="E679" s="112"/>
      <c r="F679" s="1178"/>
      <c r="G679" s="112"/>
      <c r="H679" s="1179"/>
      <c r="I679" s="112"/>
      <c r="J679" s="112"/>
      <c r="K679" s="1181"/>
      <c r="L679" s="112"/>
    </row>
    <row r="680" spans="1:12" x14ac:dyDescent="0.2">
      <c r="A680" s="112"/>
      <c r="B680" s="1171"/>
      <c r="C680" s="112"/>
      <c r="D680" s="112"/>
      <c r="E680" s="112"/>
      <c r="F680" s="1178"/>
      <c r="G680" s="112"/>
      <c r="H680" s="1179"/>
      <c r="I680" s="112"/>
      <c r="J680" s="112"/>
      <c r="K680" s="1181"/>
      <c r="L680" s="112"/>
    </row>
    <row r="681" spans="1:12" x14ac:dyDescent="0.2">
      <c r="A681" s="112"/>
      <c r="B681" s="1171"/>
      <c r="C681" s="112"/>
      <c r="D681" s="112"/>
      <c r="E681" s="112"/>
      <c r="F681" s="1178"/>
      <c r="G681" s="112"/>
      <c r="H681" s="1179"/>
      <c r="I681" s="112"/>
      <c r="J681" s="112"/>
      <c r="K681" s="1181"/>
      <c r="L681" s="112"/>
    </row>
    <row r="682" spans="1:12" x14ac:dyDescent="0.2">
      <c r="A682" s="112"/>
      <c r="B682" s="1171"/>
      <c r="C682" s="112"/>
      <c r="D682" s="112"/>
      <c r="E682" s="112"/>
      <c r="F682" s="1178"/>
      <c r="G682" s="112"/>
      <c r="H682" s="1179"/>
      <c r="I682" s="112"/>
      <c r="J682" s="112"/>
      <c r="K682" s="1181"/>
      <c r="L682" s="112"/>
    </row>
    <row r="683" spans="1:12" x14ac:dyDescent="0.2">
      <c r="A683" s="112"/>
      <c r="B683" s="1171"/>
      <c r="C683" s="112"/>
      <c r="D683" s="112"/>
      <c r="E683" s="112"/>
      <c r="F683" s="1178"/>
      <c r="G683" s="112"/>
      <c r="H683" s="1179"/>
      <c r="I683" s="112"/>
      <c r="J683" s="112"/>
      <c r="K683" s="1181"/>
      <c r="L683" s="112"/>
    </row>
    <row r="684" spans="1:12" x14ac:dyDescent="0.2">
      <c r="A684" s="112"/>
      <c r="B684" s="1171"/>
      <c r="C684" s="112"/>
      <c r="D684" s="112"/>
      <c r="E684" s="112"/>
      <c r="F684" s="1178"/>
      <c r="G684" s="112"/>
      <c r="H684" s="1179"/>
      <c r="I684" s="112"/>
      <c r="J684" s="112"/>
      <c r="K684" s="1181"/>
      <c r="L684" s="112"/>
    </row>
    <row r="685" spans="1:12" x14ac:dyDescent="0.2">
      <c r="A685" s="112"/>
      <c r="B685" s="1171"/>
      <c r="C685" s="112"/>
      <c r="D685" s="112"/>
      <c r="E685" s="112"/>
      <c r="F685" s="1178"/>
      <c r="G685" s="112"/>
      <c r="H685" s="1179"/>
      <c r="I685" s="112"/>
      <c r="J685" s="112"/>
      <c r="K685" s="1181"/>
      <c r="L685" s="112"/>
    </row>
    <row r="686" spans="1:12" x14ac:dyDescent="0.2">
      <c r="A686" s="112"/>
      <c r="B686" s="1171"/>
      <c r="C686" s="112"/>
      <c r="D686" s="112"/>
      <c r="E686" s="112"/>
      <c r="F686" s="1178"/>
      <c r="G686" s="112"/>
      <c r="H686" s="1179"/>
      <c r="I686" s="112"/>
      <c r="J686" s="112"/>
      <c r="K686" s="1181"/>
      <c r="L686" s="112"/>
    </row>
    <row r="687" spans="1:12" x14ac:dyDescent="0.2">
      <c r="A687" s="112"/>
      <c r="B687" s="1171"/>
      <c r="C687" s="112"/>
      <c r="D687" s="112"/>
      <c r="E687" s="112"/>
      <c r="F687" s="1178"/>
      <c r="G687" s="112"/>
      <c r="H687" s="1179"/>
      <c r="I687" s="112"/>
      <c r="J687" s="112"/>
      <c r="K687" s="1181"/>
      <c r="L687" s="112"/>
    </row>
    <row r="688" spans="1:12" x14ac:dyDescent="0.2">
      <c r="A688" s="112"/>
      <c r="B688" s="1171"/>
      <c r="C688" s="112"/>
      <c r="D688" s="112"/>
      <c r="E688" s="112"/>
      <c r="F688" s="1178"/>
      <c r="G688" s="112"/>
      <c r="H688" s="1179"/>
      <c r="I688" s="112"/>
      <c r="J688" s="112"/>
      <c r="K688" s="1181"/>
      <c r="L688" s="112"/>
    </row>
    <row r="689" spans="1:12" x14ac:dyDescent="0.2">
      <c r="A689" s="112"/>
      <c r="B689" s="1171"/>
      <c r="C689" s="112"/>
      <c r="D689" s="112"/>
      <c r="E689" s="112"/>
      <c r="F689" s="1178"/>
      <c r="G689" s="112"/>
      <c r="H689" s="1179"/>
      <c r="I689" s="112"/>
      <c r="J689" s="112"/>
      <c r="K689" s="1181"/>
      <c r="L689" s="112"/>
    </row>
    <row r="690" spans="1:12" x14ac:dyDescent="0.2">
      <c r="A690" s="112"/>
      <c r="B690" s="1171"/>
      <c r="C690" s="112"/>
      <c r="D690" s="112"/>
      <c r="E690" s="112"/>
      <c r="F690" s="1178"/>
      <c r="G690" s="112"/>
      <c r="H690" s="1179"/>
      <c r="I690" s="112"/>
      <c r="J690" s="112"/>
      <c r="K690" s="1181"/>
      <c r="L690" s="112"/>
    </row>
    <row r="691" spans="1:12" x14ac:dyDescent="0.2">
      <c r="A691" s="112"/>
      <c r="B691" s="1171"/>
      <c r="C691" s="112"/>
      <c r="D691" s="112"/>
      <c r="E691" s="112"/>
      <c r="F691" s="1178"/>
      <c r="G691" s="112"/>
      <c r="H691" s="1179"/>
      <c r="I691" s="112"/>
      <c r="J691" s="112"/>
      <c r="K691" s="1181"/>
      <c r="L691" s="112"/>
    </row>
    <row r="692" spans="1:12" x14ac:dyDescent="0.2">
      <c r="A692" s="112"/>
      <c r="B692" s="1171"/>
      <c r="C692" s="112"/>
      <c r="D692" s="112"/>
      <c r="E692" s="112"/>
      <c r="F692" s="1178"/>
      <c r="G692" s="112"/>
      <c r="H692" s="1179"/>
      <c r="I692" s="112"/>
      <c r="J692" s="112"/>
      <c r="K692" s="1181"/>
      <c r="L692" s="112"/>
    </row>
    <row r="693" spans="1:12" x14ac:dyDescent="0.2">
      <c r="A693" s="112"/>
      <c r="B693" s="1171"/>
      <c r="C693" s="112"/>
      <c r="D693" s="112"/>
      <c r="E693" s="112"/>
      <c r="F693" s="1178"/>
      <c r="G693" s="112"/>
      <c r="H693" s="1179"/>
      <c r="I693" s="112"/>
      <c r="J693" s="112"/>
      <c r="K693" s="1181"/>
      <c r="L693" s="112"/>
    </row>
    <row r="694" spans="1:12" x14ac:dyDescent="0.2">
      <c r="A694" s="112"/>
      <c r="B694" s="1171"/>
      <c r="C694" s="112"/>
      <c r="D694" s="112"/>
      <c r="E694" s="112"/>
      <c r="F694" s="1178"/>
      <c r="G694" s="112"/>
      <c r="H694" s="1179"/>
      <c r="I694" s="112"/>
      <c r="J694" s="112"/>
      <c r="K694" s="1181"/>
      <c r="L694" s="112"/>
    </row>
    <row r="695" spans="1:12" x14ac:dyDescent="0.2">
      <c r="A695" s="112"/>
      <c r="B695" s="1171"/>
      <c r="C695" s="112"/>
      <c r="D695" s="112"/>
      <c r="E695" s="112"/>
      <c r="F695" s="1178"/>
      <c r="G695" s="112"/>
      <c r="H695" s="1179"/>
      <c r="I695" s="112"/>
      <c r="J695" s="112"/>
      <c r="K695" s="1181"/>
      <c r="L695" s="112"/>
    </row>
    <row r="696" spans="1:12" x14ac:dyDescent="0.2">
      <c r="A696" s="112"/>
      <c r="B696" s="1171"/>
      <c r="C696" s="112"/>
      <c r="D696" s="112"/>
      <c r="E696" s="112"/>
      <c r="F696" s="1178"/>
      <c r="G696" s="112"/>
      <c r="H696" s="1179"/>
      <c r="I696" s="112"/>
      <c r="J696" s="112"/>
      <c r="K696" s="1181"/>
      <c r="L696" s="112"/>
    </row>
    <row r="697" spans="1:12" x14ac:dyDescent="0.2">
      <c r="A697" s="112"/>
      <c r="B697" s="1171"/>
      <c r="C697" s="112"/>
      <c r="D697" s="112"/>
      <c r="E697" s="112"/>
      <c r="F697" s="1178"/>
      <c r="G697" s="112"/>
      <c r="H697" s="1179"/>
      <c r="I697" s="112"/>
      <c r="J697" s="112"/>
      <c r="K697" s="1181"/>
      <c r="L697" s="112"/>
    </row>
    <row r="698" spans="1:12" x14ac:dyDescent="0.2">
      <c r="A698" s="112"/>
      <c r="B698" s="1171"/>
      <c r="C698" s="112"/>
      <c r="D698" s="112"/>
      <c r="E698" s="112"/>
      <c r="F698" s="1178"/>
      <c r="G698" s="112"/>
      <c r="H698" s="1179"/>
      <c r="I698" s="112"/>
      <c r="J698" s="112"/>
      <c r="K698" s="1181"/>
      <c r="L698" s="112"/>
    </row>
    <row r="699" spans="1:12" x14ac:dyDescent="0.2">
      <c r="A699" s="112"/>
      <c r="B699" s="1171"/>
      <c r="C699" s="112"/>
      <c r="D699" s="112"/>
      <c r="E699" s="112"/>
      <c r="F699" s="1178"/>
      <c r="G699" s="112"/>
      <c r="H699" s="1179"/>
      <c r="I699" s="112"/>
      <c r="J699" s="112"/>
      <c r="K699" s="1181"/>
      <c r="L699" s="112"/>
    </row>
    <row r="700" spans="1:12" x14ac:dyDescent="0.2">
      <c r="A700" s="112"/>
      <c r="B700" s="1171"/>
      <c r="C700" s="112"/>
      <c r="D700" s="112"/>
      <c r="E700" s="112"/>
      <c r="F700" s="1178"/>
      <c r="G700" s="112"/>
      <c r="H700" s="1179"/>
      <c r="I700" s="112"/>
      <c r="J700" s="112"/>
      <c r="K700" s="1181"/>
      <c r="L700" s="112"/>
    </row>
    <row r="701" spans="1:12" x14ac:dyDescent="0.2">
      <c r="A701" s="112"/>
      <c r="B701" s="1171"/>
      <c r="C701" s="112"/>
      <c r="D701" s="112"/>
      <c r="E701" s="112"/>
      <c r="F701" s="1178"/>
      <c r="G701" s="112"/>
      <c r="H701" s="1179"/>
      <c r="I701" s="112"/>
      <c r="J701" s="112"/>
      <c r="K701" s="1181"/>
      <c r="L701" s="112"/>
    </row>
    <row r="702" spans="1:12" x14ac:dyDescent="0.2">
      <c r="A702" s="112"/>
      <c r="B702" s="1171"/>
      <c r="C702" s="112"/>
      <c r="D702" s="112"/>
      <c r="E702" s="112"/>
      <c r="F702" s="1178"/>
      <c r="G702" s="112"/>
      <c r="H702" s="1179"/>
      <c r="I702" s="112"/>
      <c r="J702" s="112"/>
      <c r="K702" s="1181"/>
      <c r="L702" s="112"/>
    </row>
    <row r="703" spans="1:12" x14ac:dyDescent="0.2">
      <c r="A703" s="112"/>
      <c r="B703" s="1171"/>
      <c r="C703" s="112"/>
      <c r="D703" s="112"/>
      <c r="E703" s="112"/>
      <c r="F703" s="1178"/>
      <c r="G703" s="112"/>
      <c r="H703" s="1179"/>
      <c r="I703" s="112"/>
      <c r="J703" s="112"/>
      <c r="K703" s="1181"/>
      <c r="L703" s="112"/>
    </row>
    <row r="704" spans="1:12" x14ac:dyDescent="0.2">
      <c r="A704" s="112"/>
      <c r="B704" s="1171"/>
      <c r="C704" s="112"/>
      <c r="D704" s="112"/>
      <c r="E704" s="112"/>
      <c r="F704" s="1178"/>
      <c r="G704" s="112"/>
      <c r="H704" s="1179"/>
      <c r="I704" s="112"/>
      <c r="J704" s="112"/>
      <c r="K704" s="1181"/>
      <c r="L704" s="112"/>
    </row>
    <row r="705" spans="1:12" x14ac:dyDescent="0.2">
      <c r="A705" s="112"/>
      <c r="B705" s="1171"/>
      <c r="C705" s="112"/>
      <c r="D705" s="112"/>
      <c r="E705" s="112"/>
      <c r="F705" s="1178"/>
      <c r="G705" s="112"/>
      <c r="H705" s="1179"/>
      <c r="I705" s="112"/>
      <c r="J705" s="112"/>
      <c r="K705" s="1181"/>
      <c r="L705" s="112"/>
    </row>
    <row r="706" spans="1:12" x14ac:dyDescent="0.2">
      <c r="A706" s="112"/>
      <c r="B706" s="1171"/>
      <c r="C706" s="112"/>
      <c r="D706" s="112"/>
      <c r="E706" s="112"/>
      <c r="F706" s="1178"/>
      <c r="G706" s="112"/>
      <c r="H706" s="1179"/>
      <c r="I706" s="112"/>
      <c r="J706" s="112"/>
      <c r="K706" s="1181"/>
      <c r="L706" s="112"/>
    </row>
    <row r="707" spans="1:12" x14ac:dyDescent="0.2">
      <c r="A707" s="112"/>
      <c r="B707" s="1171"/>
      <c r="C707" s="112"/>
      <c r="D707" s="112"/>
      <c r="E707" s="112"/>
      <c r="F707" s="1178"/>
      <c r="G707" s="112"/>
      <c r="H707" s="1179"/>
      <c r="I707" s="112"/>
      <c r="J707" s="112"/>
      <c r="K707" s="1181"/>
      <c r="L707" s="112"/>
    </row>
    <row r="708" spans="1:12" x14ac:dyDescent="0.2">
      <c r="A708" s="112"/>
      <c r="B708" s="1171"/>
      <c r="C708" s="112"/>
      <c r="D708" s="112"/>
      <c r="E708" s="112"/>
      <c r="F708" s="1178"/>
      <c r="G708" s="112"/>
      <c r="H708" s="1179"/>
      <c r="I708" s="112"/>
      <c r="J708" s="112"/>
      <c r="K708" s="1181"/>
      <c r="L708" s="112"/>
    </row>
    <row r="709" spans="1:12" x14ac:dyDescent="0.2">
      <c r="A709" s="112"/>
      <c r="B709" s="1171"/>
      <c r="C709" s="112"/>
      <c r="D709" s="112"/>
      <c r="E709" s="112"/>
      <c r="F709" s="1178"/>
      <c r="G709" s="112"/>
      <c r="H709" s="1179"/>
      <c r="I709" s="112"/>
      <c r="J709" s="112"/>
      <c r="K709" s="1181"/>
      <c r="L709" s="112"/>
    </row>
    <row r="710" spans="1:12" x14ac:dyDescent="0.2">
      <c r="A710" s="112"/>
      <c r="B710" s="1171"/>
      <c r="C710" s="112"/>
      <c r="D710" s="112"/>
      <c r="E710" s="112"/>
      <c r="F710" s="1178"/>
      <c r="G710" s="112"/>
      <c r="H710" s="1179"/>
      <c r="I710" s="112"/>
      <c r="J710" s="112"/>
      <c r="K710" s="1181"/>
      <c r="L710" s="112"/>
    </row>
    <row r="711" spans="1:12" x14ac:dyDescent="0.2">
      <c r="A711" s="112"/>
      <c r="B711" s="1171"/>
      <c r="C711" s="112"/>
      <c r="D711" s="112"/>
      <c r="E711" s="112"/>
      <c r="F711" s="1178"/>
      <c r="G711" s="112"/>
      <c r="H711" s="1179"/>
      <c r="I711" s="112"/>
      <c r="J711" s="112"/>
      <c r="K711" s="1181"/>
      <c r="L711" s="112"/>
    </row>
    <row r="712" spans="1:12" x14ac:dyDescent="0.2">
      <c r="A712" s="112"/>
      <c r="B712" s="1171"/>
      <c r="C712" s="112"/>
      <c r="D712" s="112"/>
      <c r="E712" s="112"/>
      <c r="F712" s="1178"/>
      <c r="G712" s="112"/>
      <c r="H712" s="1179"/>
      <c r="I712" s="112"/>
      <c r="J712" s="112"/>
      <c r="K712" s="1181"/>
      <c r="L712" s="112"/>
    </row>
    <row r="713" spans="1:12" x14ac:dyDescent="0.2">
      <c r="A713" s="112"/>
      <c r="B713" s="1171"/>
      <c r="C713" s="112"/>
      <c r="D713" s="112"/>
      <c r="E713" s="112"/>
      <c r="F713" s="1178"/>
      <c r="G713" s="112"/>
      <c r="H713" s="1179"/>
      <c r="I713" s="112"/>
      <c r="J713" s="112"/>
      <c r="K713" s="1181"/>
      <c r="L713" s="112"/>
    </row>
    <row r="714" spans="1:12" x14ac:dyDescent="0.2">
      <c r="A714" s="112"/>
      <c r="B714" s="1171"/>
      <c r="C714" s="112"/>
      <c r="D714" s="112"/>
      <c r="E714" s="112"/>
      <c r="F714" s="1178"/>
      <c r="G714" s="112"/>
      <c r="H714" s="1179"/>
      <c r="I714" s="112"/>
      <c r="J714" s="112"/>
      <c r="K714" s="1181"/>
      <c r="L714" s="112"/>
    </row>
    <row r="715" spans="1:12" x14ac:dyDescent="0.2">
      <c r="A715" s="112"/>
      <c r="B715" s="1171"/>
      <c r="C715" s="112"/>
      <c r="D715" s="112"/>
      <c r="E715" s="112"/>
      <c r="F715" s="1178"/>
      <c r="G715" s="112"/>
      <c r="H715" s="1179"/>
      <c r="I715" s="112"/>
      <c r="J715" s="112"/>
      <c r="K715" s="1181"/>
      <c r="L715" s="112"/>
    </row>
    <row r="716" spans="1:12" x14ac:dyDescent="0.2">
      <c r="A716" s="112"/>
      <c r="B716" s="1171"/>
      <c r="C716" s="112"/>
      <c r="D716" s="112"/>
      <c r="E716" s="112"/>
      <c r="F716" s="1178"/>
      <c r="G716" s="112"/>
      <c r="H716" s="1179"/>
      <c r="I716" s="112"/>
      <c r="J716" s="112"/>
      <c r="K716" s="1181"/>
      <c r="L716" s="112"/>
    </row>
    <row r="717" spans="1:12" x14ac:dyDescent="0.2">
      <c r="A717" s="112"/>
      <c r="B717" s="1171"/>
      <c r="C717" s="112"/>
      <c r="D717" s="112"/>
      <c r="E717" s="112"/>
      <c r="F717" s="1178"/>
      <c r="G717" s="112"/>
      <c r="H717" s="1179"/>
      <c r="I717" s="112"/>
      <c r="J717" s="112"/>
      <c r="K717" s="1181"/>
      <c r="L717" s="112"/>
    </row>
    <row r="718" spans="1:12" x14ac:dyDescent="0.2">
      <c r="A718" s="112"/>
      <c r="B718" s="1171"/>
      <c r="C718" s="112"/>
      <c r="D718" s="112"/>
      <c r="E718" s="112"/>
      <c r="F718" s="1178"/>
      <c r="G718" s="112"/>
      <c r="H718" s="1179"/>
      <c r="I718" s="112"/>
      <c r="J718" s="112"/>
      <c r="K718" s="1181"/>
      <c r="L718" s="112"/>
    </row>
    <row r="719" spans="1:12" x14ac:dyDescent="0.2">
      <c r="A719" s="112"/>
      <c r="B719" s="1171"/>
      <c r="C719" s="112"/>
      <c r="D719" s="112"/>
      <c r="E719" s="112"/>
      <c r="F719" s="1178"/>
      <c r="G719" s="112"/>
      <c r="H719" s="1179"/>
      <c r="I719" s="112"/>
      <c r="J719" s="112"/>
      <c r="K719" s="1181"/>
      <c r="L719" s="112"/>
    </row>
    <row r="720" spans="1:12" x14ac:dyDescent="0.2">
      <c r="A720" s="112"/>
      <c r="B720" s="1171"/>
      <c r="C720" s="112"/>
      <c r="D720" s="112"/>
      <c r="E720" s="112"/>
      <c r="F720" s="1178"/>
      <c r="G720" s="112"/>
      <c r="H720" s="1179"/>
      <c r="I720" s="112"/>
      <c r="J720" s="112"/>
      <c r="K720" s="1181"/>
      <c r="L720" s="112"/>
    </row>
    <row r="721" spans="1:12" x14ac:dyDescent="0.2">
      <c r="A721" s="112"/>
      <c r="B721" s="1171"/>
      <c r="C721" s="112"/>
      <c r="D721" s="112"/>
      <c r="E721" s="112"/>
      <c r="F721" s="1178"/>
      <c r="G721" s="112"/>
      <c r="H721" s="1179"/>
      <c r="I721" s="112"/>
      <c r="J721" s="112"/>
      <c r="K721" s="1181"/>
      <c r="L721" s="112"/>
    </row>
    <row r="722" spans="1:12" x14ac:dyDescent="0.2">
      <c r="A722" s="112"/>
      <c r="B722" s="1171"/>
      <c r="C722" s="112"/>
      <c r="D722" s="112"/>
      <c r="E722" s="112"/>
      <c r="F722" s="1178"/>
      <c r="G722" s="112"/>
      <c r="H722" s="1179"/>
      <c r="I722" s="112"/>
      <c r="J722" s="112"/>
      <c r="K722" s="1181"/>
      <c r="L722" s="112"/>
    </row>
    <row r="723" spans="1:12" x14ac:dyDescent="0.2">
      <c r="A723" s="112"/>
      <c r="B723" s="1171"/>
      <c r="C723" s="112"/>
      <c r="D723" s="112"/>
      <c r="E723" s="112"/>
      <c r="F723" s="1178"/>
      <c r="G723" s="112"/>
      <c r="H723" s="1179"/>
      <c r="I723" s="112"/>
      <c r="J723" s="112"/>
      <c r="K723" s="1181"/>
      <c r="L723" s="112"/>
    </row>
    <row r="724" spans="1:12" x14ac:dyDescent="0.2">
      <c r="A724" s="112"/>
      <c r="B724" s="1171"/>
      <c r="C724" s="112"/>
      <c r="D724" s="112"/>
      <c r="E724" s="112"/>
      <c r="F724" s="1178"/>
      <c r="G724" s="112"/>
      <c r="H724" s="1179"/>
      <c r="I724" s="112"/>
      <c r="J724" s="112"/>
      <c r="K724" s="1181"/>
      <c r="L724" s="112"/>
    </row>
    <row r="725" spans="1:12" x14ac:dyDescent="0.2">
      <c r="A725" s="112"/>
      <c r="B725" s="1171"/>
      <c r="C725" s="112"/>
      <c r="D725" s="112"/>
      <c r="E725" s="112"/>
      <c r="F725" s="1178"/>
      <c r="G725" s="112"/>
      <c r="H725" s="1179"/>
      <c r="I725" s="112"/>
      <c r="J725" s="112"/>
      <c r="K725" s="1181"/>
      <c r="L725" s="112"/>
    </row>
    <row r="726" spans="1:12" x14ac:dyDescent="0.2">
      <c r="A726" s="112"/>
      <c r="B726" s="1171"/>
      <c r="C726" s="112"/>
      <c r="D726" s="112"/>
      <c r="E726" s="112"/>
      <c r="F726" s="1178"/>
      <c r="G726" s="112"/>
      <c r="H726" s="1179"/>
      <c r="I726" s="112"/>
      <c r="J726" s="112"/>
      <c r="K726" s="1181"/>
      <c r="L726" s="112"/>
    </row>
    <row r="727" spans="1:12" x14ac:dyDescent="0.2">
      <c r="A727" s="112"/>
      <c r="B727" s="1171"/>
      <c r="C727" s="112"/>
      <c r="D727" s="112"/>
      <c r="E727" s="112"/>
      <c r="F727" s="1178"/>
      <c r="G727" s="112"/>
      <c r="H727" s="1179"/>
      <c r="I727" s="112"/>
      <c r="J727" s="112"/>
      <c r="K727" s="1181"/>
      <c r="L727" s="112"/>
    </row>
    <row r="728" spans="1:12" x14ac:dyDescent="0.2">
      <c r="A728" s="112"/>
      <c r="B728" s="1171"/>
      <c r="C728" s="112"/>
      <c r="D728" s="112"/>
      <c r="E728" s="112"/>
      <c r="F728" s="1178"/>
      <c r="G728" s="112"/>
      <c r="H728" s="1179"/>
      <c r="I728" s="112"/>
      <c r="J728" s="112"/>
      <c r="K728" s="1181"/>
      <c r="L728" s="112"/>
    </row>
    <row r="729" spans="1:12" x14ac:dyDescent="0.2">
      <c r="A729" s="112"/>
      <c r="B729" s="1171"/>
      <c r="C729" s="112"/>
      <c r="D729" s="112"/>
      <c r="E729" s="112"/>
      <c r="F729" s="1178"/>
      <c r="G729" s="112"/>
      <c r="H729" s="1179"/>
      <c r="I729" s="112"/>
      <c r="J729" s="112"/>
      <c r="K729" s="1181"/>
      <c r="L729" s="112"/>
    </row>
    <row r="730" spans="1:12" x14ac:dyDescent="0.2">
      <c r="A730" s="112"/>
      <c r="B730" s="1171"/>
      <c r="C730" s="112"/>
      <c r="D730" s="112"/>
      <c r="E730" s="112"/>
      <c r="F730" s="1178"/>
      <c r="G730" s="112"/>
      <c r="H730" s="1179"/>
      <c r="I730" s="112"/>
      <c r="J730" s="112"/>
      <c r="K730" s="1181"/>
      <c r="L730" s="112"/>
    </row>
    <row r="731" spans="1:12" x14ac:dyDescent="0.2">
      <c r="A731" s="112"/>
      <c r="B731" s="1171"/>
      <c r="C731" s="112"/>
      <c r="D731" s="112"/>
      <c r="E731" s="112"/>
      <c r="F731" s="1178"/>
      <c r="G731" s="112"/>
      <c r="H731" s="1179"/>
      <c r="I731" s="112"/>
      <c r="J731" s="112"/>
      <c r="K731" s="1181"/>
      <c r="L731" s="112"/>
    </row>
    <row r="732" spans="1:12" x14ac:dyDescent="0.2">
      <c r="A732" s="112"/>
      <c r="B732" s="1171"/>
      <c r="C732" s="112"/>
      <c r="D732" s="112"/>
      <c r="E732" s="112"/>
      <c r="F732" s="1178"/>
      <c r="G732" s="112"/>
      <c r="H732" s="1179"/>
      <c r="I732" s="112"/>
      <c r="J732" s="112"/>
      <c r="K732" s="1181"/>
      <c r="L732" s="112"/>
    </row>
    <row r="733" spans="1:12" x14ac:dyDescent="0.2">
      <c r="A733" s="112"/>
      <c r="B733" s="1171"/>
      <c r="C733" s="112"/>
      <c r="D733" s="112"/>
      <c r="E733" s="112"/>
      <c r="F733" s="1178"/>
      <c r="G733" s="112"/>
      <c r="H733" s="1179"/>
      <c r="I733" s="112"/>
      <c r="J733" s="112"/>
      <c r="K733" s="1181"/>
      <c r="L733" s="112"/>
    </row>
    <row r="734" spans="1:12" x14ac:dyDescent="0.2">
      <c r="A734" s="112"/>
      <c r="B734" s="1171"/>
      <c r="C734" s="112"/>
      <c r="D734" s="112"/>
      <c r="E734" s="112"/>
      <c r="F734" s="1178"/>
      <c r="G734" s="112"/>
      <c r="H734" s="1179"/>
      <c r="I734" s="112"/>
      <c r="J734" s="112"/>
      <c r="K734" s="1181"/>
      <c r="L734" s="112"/>
    </row>
    <row r="735" spans="1:12" x14ac:dyDescent="0.2">
      <c r="A735" s="112"/>
      <c r="B735" s="1171"/>
      <c r="C735" s="112"/>
      <c r="D735" s="112"/>
      <c r="E735" s="112"/>
      <c r="F735" s="1178"/>
      <c r="G735" s="112"/>
      <c r="H735" s="1179"/>
      <c r="I735" s="112"/>
      <c r="J735" s="112"/>
      <c r="K735" s="1181"/>
      <c r="L735" s="112"/>
    </row>
    <row r="736" spans="1:12" x14ac:dyDescent="0.2">
      <c r="A736" s="112"/>
      <c r="B736" s="1171"/>
      <c r="C736" s="112"/>
      <c r="D736" s="112"/>
      <c r="E736" s="112"/>
      <c r="F736" s="1178"/>
      <c r="G736" s="112"/>
      <c r="H736" s="1179"/>
      <c r="I736" s="112"/>
      <c r="J736" s="112"/>
      <c r="K736" s="1181"/>
      <c r="L736" s="112"/>
    </row>
    <row r="737" spans="1:12" x14ac:dyDescent="0.2">
      <c r="A737" s="112"/>
      <c r="B737" s="1171"/>
      <c r="C737" s="112"/>
      <c r="D737" s="112"/>
      <c r="E737" s="112"/>
      <c r="F737" s="1178"/>
      <c r="G737" s="112"/>
      <c r="H737" s="1179"/>
      <c r="I737" s="112"/>
      <c r="J737" s="112"/>
      <c r="K737" s="1181"/>
      <c r="L737" s="112"/>
    </row>
    <row r="738" spans="1:12" x14ac:dyDescent="0.2">
      <c r="A738" s="112"/>
      <c r="B738" s="1171"/>
      <c r="C738" s="112"/>
      <c r="D738" s="112"/>
      <c r="E738" s="112"/>
      <c r="F738" s="1178"/>
      <c r="G738" s="112"/>
      <c r="H738" s="1179"/>
      <c r="I738" s="112"/>
      <c r="J738" s="112"/>
      <c r="K738" s="1181"/>
      <c r="L738" s="112"/>
    </row>
    <row r="739" spans="1:12" x14ac:dyDescent="0.2">
      <c r="A739" s="112"/>
      <c r="B739" s="1171"/>
      <c r="C739" s="112"/>
      <c r="D739" s="112"/>
      <c r="E739" s="112"/>
      <c r="F739" s="1178"/>
      <c r="G739" s="112"/>
      <c r="H739" s="1179"/>
      <c r="I739" s="112"/>
      <c r="J739" s="112"/>
      <c r="K739" s="1181"/>
      <c r="L739" s="112"/>
    </row>
    <row r="740" spans="1:12" x14ac:dyDescent="0.2">
      <c r="A740" s="112"/>
      <c r="B740" s="1171"/>
      <c r="C740" s="112"/>
      <c r="D740" s="112"/>
      <c r="E740" s="112"/>
      <c r="F740" s="1178"/>
      <c r="G740" s="112"/>
      <c r="H740" s="1179"/>
      <c r="I740" s="112"/>
      <c r="J740" s="112"/>
      <c r="K740" s="1181"/>
      <c r="L740" s="112"/>
    </row>
    <row r="741" spans="1:12" x14ac:dyDescent="0.2">
      <c r="A741" s="112"/>
      <c r="B741" s="1171"/>
      <c r="C741" s="112"/>
      <c r="D741" s="112"/>
      <c r="E741" s="112"/>
      <c r="F741" s="1178"/>
      <c r="G741" s="112"/>
      <c r="H741" s="1179"/>
      <c r="I741" s="112"/>
      <c r="J741" s="112"/>
      <c r="K741" s="1181"/>
      <c r="L741" s="112"/>
    </row>
    <row r="742" spans="1:12" x14ac:dyDescent="0.2">
      <c r="A742" s="112"/>
      <c r="B742" s="1171"/>
      <c r="C742" s="112"/>
      <c r="D742" s="112"/>
      <c r="E742" s="112"/>
      <c r="F742" s="1178"/>
      <c r="G742" s="112"/>
      <c r="H742" s="1179"/>
      <c r="I742" s="112"/>
      <c r="J742" s="112"/>
      <c r="K742" s="1181"/>
      <c r="L742" s="112"/>
    </row>
    <row r="743" spans="1:12" x14ac:dyDescent="0.2">
      <c r="A743" s="112"/>
      <c r="B743" s="1171"/>
      <c r="C743" s="112"/>
      <c r="D743" s="112"/>
      <c r="E743" s="112"/>
      <c r="F743" s="1178"/>
      <c r="G743" s="112"/>
      <c r="H743" s="1179"/>
      <c r="I743" s="112"/>
      <c r="J743" s="112"/>
      <c r="K743" s="1181"/>
      <c r="L743" s="112"/>
    </row>
    <row r="744" spans="1:12" x14ac:dyDescent="0.2">
      <c r="A744" s="112"/>
      <c r="B744" s="1171"/>
      <c r="C744" s="112"/>
      <c r="D744" s="112"/>
      <c r="E744" s="112"/>
      <c r="F744" s="1178"/>
      <c r="G744" s="112"/>
      <c r="H744" s="1179"/>
      <c r="I744" s="112"/>
      <c r="J744" s="112"/>
      <c r="K744" s="1181"/>
      <c r="L744" s="112"/>
    </row>
    <row r="745" spans="1:12" x14ac:dyDescent="0.2">
      <c r="A745" s="112"/>
      <c r="B745" s="1171"/>
      <c r="C745" s="112"/>
      <c r="D745" s="112"/>
      <c r="E745" s="112"/>
      <c r="F745" s="1178"/>
      <c r="G745" s="112"/>
      <c r="H745" s="1179"/>
      <c r="I745" s="112"/>
      <c r="J745" s="112"/>
      <c r="K745" s="1181"/>
      <c r="L745" s="112"/>
    </row>
    <row r="746" spans="1:12" x14ac:dyDescent="0.2">
      <c r="A746" s="112"/>
      <c r="B746" s="1171"/>
      <c r="C746" s="112"/>
      <c r="D746" s="112"/>
      <c r="E746" s="112"/>
      <c r="F746" s="1178"/>
      <c r="G746" s="112"/>
      <c r="H746" s="1179"/>
      <c r="I746" s="112"/>
      <c r="J746" s="112"/>
      <c r="K746" s="1181"/>
      <c r="L746" s="112"/>
    </row>
    <row r="747" spans="1:12" x14ac:dyDescent="0.2">
      <c r="A747" s="112"/>
      <c r="B747" s="1171"/>
      <c r="C747" s="112"/>
      <c r="D747" s="112"/>
      <c r="E747" s="112"/>
      <c r="F747" s="1178"/>
      <c r="G747" s="112"/>
      <c r="H747" s="1179"/>
      <c r="I747" s="112"/>
      <c r="J747" s="112"/>
      <c r="K747" s="1181"/>
      <c r="L747" s="112"/>
    </row>
    <row r="748" spans="1:12" x14ac:dyDescent="0.2">
      <c r="A748" s="112"/>
      <c r="B748" s="1171"/>
      <c r="C748" s="112"/>
      <c r="D748" s="112"/>
      <c r="E748" s="112"/>
      <c r="F748" s="1178"/>
      <c r="G748" s="112"/>
      <c r="H748" s="1179"/>
      <c r="I748" s="112"/>
      <c r="J748" s="112"/>
      <c r="K748" s="1181"/>
      <c r="L748" s="112"/>
    </row>
    <row r="749" spans="1:12" x14ac:dyDescent="0.2">
      <c r="A749" s="112"/>
      <c r="B749" s="1171"/>
      <c r="C749" s="112"/>
      <c r="D749" s="112"/>
      <c r="E749" s="112"/>
      <c r="F749" s="1178"/>
      <c r="G749" s="112"/>
      <c r="H749" s="1179"/>
      <c r="I749" s="112"/>
      <c r="J749" s="112"/>
      <c r="K749" s="1181"/>
      <c r="L749" s="112"/>
    </row>
    <row r="750" spans="1:12" x14ac:dyDescent="0.2">
      <c r="A750" s="112"/>
      <c r="B750" s="1171"/>
      <c r="C750" s="112"/>
      <c r="D750" s="112"/>
      <c r="E750" s="112"/>
      <c r="F750" s="1178"/>
      <c r="G750" s="112"/>
      <c r="H750" s="1179"/>
      <c r="I750" s="112"/>
      <c r="J750" s="112"/>
      <c r="K750" s="1181"/>
      <c r="L750" s="112"/>
    </row>
    <row r="751" spans="1:12" x14ac:dyDescent="0.2">
      <c r="A751" s="112"/>
      <c r="B751" s="1171"/>
      <c r="C751" s="112"/>
      <c r="D751" s="112"/>
      <c r="E751" s="112"/>
      <c r="F751" s="1178"/>
      <c r="G751" s="112"/>
      <c r="H751" s="1179"/>
      <c r="I751" s="112"/>
      <c r="J751" s="112"/>
      <c r="K751" s="1181"/>
      <c r="L751" s="112"/>
    </row>
    <row r="752" spans="1:12" x14ac:dyDescent="0.2">
      <c r="A752" s="112"/>
      <c r="B752" s="1171"/>
      <c r="C752" s="112"/>
      <c r="D752" s="112"/>
      <c r="E752" s="112"/>
      <c r="F752" s="1178"/>
      <c r="G752" s="112"/>
      <c r="H752" s="1179"/>
      <c r="I752" s="112"/>
      <c r="J752" s="112"/>
      <c r="K752" s="1181"/>
      <c r="L752" s="112"/>
    </row>
    <row r="753" spans="1:12" x14ac:dyDescent="0.2">
      <c r="A753" s="112"/>
      <c r="B753" s="1171"/>
      <c r="C753" s="112"/>
      <c r="D753" s="112"/>
      <c r="E753" s="112"/>
      <c r="F753" s="1178"/>
      <c r="G753" s="112"/>
      <c r="H753" s="1179"/>
      <c r="I753" s="112"/>
      <c r="J753" s="112"/>
      <c r="K753" s="1181"/>
      <c r="L753" s="112"/>
    </row>
    <row r="754" spans="1:12" x14ac:dyDescent="0.2">
      <c r="A754" s="112"/>
      <c r="B754" s="1171"/>
      <c r="C754" s="112"/>
      <c r="D754" s="112"/>
      <c r="E754" s="112"/>
      <c r="F754" s="1178"/>
      <c r="G754" s="112"/>
      <c r="H754" s="1179"/>
      <c r="I754" s="112"/>
      <c r="J754" s="112"/>
      <c r="K754" s="1181"/>
      <c r="L754" s="112"/>
    </row>
    <row r="755" spans="1:12" x14ac:dyDescent="0.2">
      <c r="A755" s="112"/>
      <c r="B755" s="1171"/>
      <c r="C755" s="112"/>
      <c r="D755" s="112"/>
      <c r="E755" s="112"/>
      <c r="F755" s="1178"/>
      <c r="G755" s="112"/>
      <c r="H755" s="1179"/>
      <c r="I755" s="112"/>
      <c r="J755" s="112"/>
      <c r="K755" s="1181"/>
      <c r="L755" s="112"/>
    </row>
    <row r="756" spans="1:12" x14ac:dyDescent="0.2">
      <c r="A756" s="112"/>
      <c r="B756" s="1171"/>
      <c r="C756" s="112"/>
      <c r="D756" s="112"/>
      <c r="E756" s="112"/>
      <c r="F756" s="1178"/>
      <c r="G756" s="112"/>
      <c r="H756" s="1179"/>
      <c r="I756" s="112"/>
      <c r="J756" s="112"/>
      <c r="K756" s="1181"/>
      <c r="L756" s="112"/>
    </row>
    <row r="757" spans="1:12" x14ac:dyDescent="0.2">
      <c r="A757" s="112"/>
      <c r="B757" s="1171"/>
      <c r="C757" s="112"/>
      <c r="D757" s="112"/>
      <c r="E757" s="112"/>
      <c r="F757" s="1178"/>
      <c r="G757" s="112"/>
      <c r="H757" s="1179"/>
      <c r="I757" s="112"/>
      <c r="J757" s="112"/>
      <c r="K757" s="1181"/>
      <c r="L757" s="112"/>
    </row>
    <row r="758" spans="1:12" x14ac:dyDescent="0.2">
      <c r="A758" s="112"/>
      <c r="B758" s="1171"/>
      <c r="C758" s="112"/>
      <c r="D758" s="112"/>
      <c r="E758" s="112"/>
      <c r="F758" s="1178"/>
      <c r="G758" s="112"/>
      <c r="H758" s="1179"/>
      <c r="I758" s="112"/>
      <c r="J758" s="112"/>
      <c r="K758" s="1181"/>
      <c r="L758" s="112"/>
    </row>
    <row r="759" spans="1:12" x14ac:dyDescent="0.2">
      <c r="A759" s="112"/>
      <c r="B759" s="1171"/>
      <c r="C759" s="112"/>
      <c r="D759" s="112"/>
      <c r="E759" s="112"/>
      <c r="F759" s="1178"/>
      <c r="G759" s="112"/>
      <c r="H759" s="1179"/>
      <c r="I759" s="112"/>
      <c r="J759" s="112"/>
      <c r="K759" s="1181"/>
      <c r="L759" s="112"/>
    </row>
    <row r="760" spans="1:12" x14ac:dyDescent="0.2">
      <c r="A760" s="112"/>
      <c r="B760" s="1171"/>
      <c r="C760" s="112"/>
      <c r="D760" s="112"/>
      <c r="E760" s="112"/>
      <c r="F760" s="1178"/>
      <c r="G760" s="112"/>
      <c r="H760" s="1179"/>
      <c r="I760" s="112"/>
      <c r="J760" s="112"/>
      <c r="K760" s="1181"/>
      <c r="L760" s="112"/>
    </row>
    <row r="761" spans="1:12" x14ac:dyDescent="0.2">
      <c r="A761" s="112"/>
      <c r="B761" s="1171"/>
      <c r="C761" s="112"/>
      <c r="D761" s="112"/>
      <c r="E761" s="112"/>
      <c r="F761" s="1178"/>
      <c r="G761" s="112"/>
      <c r="H761" s="1179"/>
      <c r="I761" s="112"/>
      <c r="J761" s="112"/>
      <c r="K761" s="1181"/>
      <c r="L761" s="112"/>
    </row>
    <row r="762" spans="1:12" x14ac:dyDescent="0.2">
      <c r="A762" s="112"/>
      <c r="B762" s="1171"/>
      <c r="C762" s="112"/>
      <c r="D762" s="112"/>
      <c r="E762" s="112"/>
      <c r="F762" s="1178"/>
      <c r="G762" s="112"/>
      <c r="H762" s="1179"/>
      <c r="I762" s="112"/>
      <c r="J762" s="112"/>
      <c r="K762" s="1181"/>
      <c r="L762" s="112"/>
    </row>
    <row r="763" spans="1:12" x14ac:dyDescent="0.2">
      <c r="A763" s="112"/>
      <c r="B763" s="1171"/>
      <c r="C763" s="112"/>
      <c r="D763" s="112"/>
      <c r="E763" s="112"/>
      <c r="F763" s="1178"/>
      <c r="G763" s="112"/>
      <c r="H763" s="1179"/>
      <c r="I763" s="112"/>
      <c r="J763" s="112"/>
      <c r="K763" s="1181"/>
      <c r="L763" s="112"/>
    </row>
    <row r="764" spans="1:12" x14ac:dyDescent="0.2">
      <c r="A764" s="112"/>
      <c r="B764" s="1171"/>
      <c r="C764" s="112"/>
      <c r="D764" s="112"/>
      <c r="E764" s="112"/>
      <c r="F764" s="1178"/>
      <c r="G764" s="112"/>
      <c r="H764" s="1179"/>
      <c r="I764" s="112"/>
      <c r="J764" s="112"/>
      <c r="K764" s="1181"/>
      <c r="L764" s="112"/>
    </row>
    <row r="765" spans="1:12" x14ac:dyDescent="0.2">
      <c r="A765" s="112"/>
      <c r="B765" s="1171"/>
      <c r="C765" s="112"/>
      <c r="D765" s="112"/>
      <c r="E765" s="112"/>
      <c r="F765" s="1178"/>
      <c r="G765" s="112"/>
      <c r="H765" s="1179"/>
      <c r="I765" s="112"/>
      <c r="J765" s="112"/>
      <c r="K765" s="1181"/>
      <c r="L765" s="112"/>
    </row>
    <row r="766" spans="1:12" x14ac:dyDescent="0.2">
      <c r="A766" s="112"/>
      <c r="B766" s="1171"/>
      <c r="C766" s="112"/>
      <c r="D766" s="112"/>
      <c r="E766" s="112"/>
      <c r="F766" s="1178"/>
      <c r="G766" s="112"/>
      <c r="H766" s="1179"/>
      <c r="I766" s="112"/>
      <c r="J766" s="112"/>
      <c r="K766" s="1181"/>
      <c r="L766" s="112"/>
    </row>
    <row r="767" spans="1:12" x14ac:dyDescent="0.2">
      <c r="A767" s="112"/>
      <c r="B767" s="1171"/>
      <c r="C767" s="112"/>
      <c r="D767" s="112"/>
      <c r="E767" s="112"/>
      <c r="F767" s="1178"/>
      <c r="G767" s="112"/>
      <c r="H767" s="1179"/>
      <c r="I767" s="112"/>
      <c r="J767" s="112"/>
      <c r="K767" s="1181"/>
      <c r="L767" s="112"/>
    </row>
    <row r="768" spans="1:12" x14ac:dyDescent="0.2">
      <c r="A768" s="112"/>
      <c r="B768" s="1171"/>
      <c r="C768" s="112"/>
      <c r="D768" s="112"/>
      <c r="E768" s="112"/>
      <c r="F768" s="1178"/>
      <c r="G768" s="112"/>
      <c r="H768" s="1179"/>
      <c r="I768" s="112"/>
      <c r="J768" s="112"/>
      <c r="K768" s="1181"/>
      <c r="L768" s="112"/>
    </row>
    <row r="769" spans="1:12" x14ac:dyDescent="0.2">
      <c r="A769" s="112"/>
      <c r="B769" s="1171"/>
      <c r="C769" s="112"/>
      <c r="D769" s="112"/>
      <c r="E769" s="112"/>
      <c r="F769" s="1178"/>
      <c r="G769" s="112"/>
      <c r="H769" s="1179"/>
      <c r="I769" s="112"/>
      <c r="J769" s="112"/>
      <c r="K769" s="1181"/>
      <c r="L769" s="112"/>
    </row>
    <row r="770" spans="1:12" x14ac:dyDescent="0.2">
      <c r="A770" s="112"/>
      <c r="B770" s="1171"/>
      <c r="C770" s="112"/>
      <c r="D770" s="112"/>
      <c r="E770" s="112"/>
      <c r="F770" s="1178"/>
      <c r="G770" s="112"/>
      <c r="H770" s="1179"/>
      <c r="I770" s="112"/>
      <c r="J770" s="112"/>
      <c r="K770" s="1181"/>
      <c r="L770" s="112"/>
    </row>
    <row r="771" spans="1:12" x14ac:dyDescent="0.2">
      <c r="A771" s="112"/>
      <c r="B771" s="1171"/>
      <c r="C771" s="112"/>
      <c r="D771" s="112"/>
      <c r="E771" s="112"/>
      <c r="F771" s="1178"/>
      <c r="G771" s="112"/>
      <c r="H771" s="1179"/>
      <c r="I771" s="112"/>
      <c r="J771" s="112"/>
      <c r="K771" s="1181"/>
      <c r="L771" s="112"/>
    </row>
    <row r="772" spans="1:12" x14ac:dyDescent="0.2">
      <c r="A772" s="112"/>
      <c r="B772" s="1171"/>
      <c r="C772" s="112"/>
      <c r="D772" s="112"/>
      <c r="E772" s="112"/>
      <c r="F772" s="1178"/>
      <c r="G772" s="112"/>
      <c r="H772" s="1179"/>
      <c r="I772" s="112"/>
      <c r="J772" s="112"/>
      <c r="K772" s="1181"/>
      <c r="L772" s="112"/>
    </row>
    <row r="773" spans="1:12" x14ac:dyDescent="0.2">
      <c r="A773" s="112"/>
      <c r="B773" s="1171"/>
      <c r="C773" s="112"/>
      <c r="D773" s="112"/>
      <c r="E773" s="112"/>
      <c r="F773" s="1178"/>
      <c r="G773" s="112"/>
      <c r="H773" s="1179"/>
      <c r="I773" s="112"/>
      <c r="J773" s="112"/>
      <c r="K773" s="1181"/>
      <c r="L773" s="112"/>
    </row>
    <row r="774" spans="1:12" x14ac:dyDescent="0.2">
      <c r="A774" s="112"/>
      <c r="B774" s="1171"/>
      <c r="C774" s="112"/>
      <c r="D774" s="112"/>
      <c r="E774" s="112"/>
      <c r="F774" s="1178"/>
      <c r="G774" s="112"/>
      <c r="H774" s="1179"/>
      <c r="I774" s="112"/>
      <c r="J774" s="112"/>
      <c r="K774" s="1181"/>
      <c r="L774" s="112"/>
    </row>
    <row r="775" spans="1:12" x14ac:dyDescent="0.2">
      <c r="A775" s="112"/>
      <c r="B775" s="1171"/>
      <c r="C775" s="112"/>
      <c r="D775" s="112"/>
      <c r="E775" s="112"/>
      <c r="F775" s="1178"/>
      <c r="G775" s="112"/>
      <c r="H775" s="1179"/>
      <c r="I775" s="112"/>
      <c r="J775" s="112"/>
      <c r="K775" s="1181"/>
      <c r="L775" s="112"/>
    </row>
    <row r="776" spans="1:12" x14ac:dyDescent="0.2">
      <c r="A776" s="112"/>
      <c r="B776" s="1171"/>
      <c r="C776" s="112"/>
      <c r="D776" s="112"/>
      <c r="E776" s="112"/>
      <c r="F776" s="1178"/>
      <c r="G776" s="112"/>
      <c r="H776" s="1179"/>
      <c r="I776" s="112"/>
      <c r="J776" s="112"/>
      <c r="K776" s="1181"/>
      <c r="L776" s="112"/>
    </row>
    <row r="777" spans="1:12" x14ac:dyDescent="0.2">
      <c r="A777" s="112"/>
      <c r="B777" s="1171"/>
      <c r="C777" s="112"/>
      <c r="D777" s="112"/>
      <c r="E777" s="112"/>
      <c r="F777" s="1178"/>
      <c r="G777" s="112"/>
      <c r="H777" s="1179"/>
      <c r="I777" s="112"/>
      <c r="J777" s="112"/>
      <c r="K777" s="1181"/>
      <c r="L777" s="112"/>
    </row>
    <row r="778" spans="1:12" x14ac:dyDescent="0.2">
      <c r="A778" s="112"/>
      <c r="B778" s="1171"/>
      <c r="C778" s="112"/>
      <c r="D778" s="112"/>
      <c r="E778" s="112"/>
      <c r="F778" s="1178"/>
      <c r="G778" s="112"/>
      <c r="H778" s="1179"/>
      <c r="I778" s="112"/>
      <c r="J778" s="112"/>
      <c r="K778" s="1181"/>
      <c r="L778" s="112"/>
    </row>
    <row r="779" spans="1:12" x14ac:dyDescent="0.2">
      <c r="A779" s="112"/>
      <c r="B779" s="1171"/>
      <c r="C779" s="112"/>
      <c r="D779" s="112"/>
      <c r="E779" s="112"/>
      <c r="F779" s="1178"/>
      <c r="G779" s="112"/>
      <c r="H779" s="1179"/>
      <c r="I779" s="112"/>
      <c r="J779" s="112"/>
      <c r="K779" s="1181"/>
      <c r="L779" s="112"/>
    </row>
    <row r="780" spans="1:12" x14ac:dyDescent="0.2">
      <c r="A780" s="112"/>
      <c r="B780" s="1171"/>
      <c r="C780" s="112"/>
      <c r="D780" s="112"/>
      <c r="E780" s="112"/>
      <c r="F780" s="1178"/>
      <c r="G780" s="112"/>
      <c r="H780" s="1179"/>
      <c r="I780" s="112"/>
      <c r="J780" s="112"/>
      <c r="K780" s="1181"/>
      <c r="L780" s="112"/>
    </row>
    <row r="781" spans="1:12" x14ac:dyDescent="0.2">
      <c r="A781" s="112"/>
      <c r="B781" s="1171"/>
      <c r="C781" s="112"/>
      <c r="D781" s="112"/>
      <c r="E781" s="112"/>
      <c r="F781" s="1178"/>
      <c r="G781" s="112"/>
      <c r="H781" s="1179"/>
      <c r="I781" s="112"/>
      <c r="J781" s="112"/>
      <c r="K781" s="1181"/>
      <c r="L781" s="112"/>
    </row>
    <row r="782" spans="1:12" x14ac:dyDescent="0.2">
      <c r="A782" s="112"/>
      <c r="B782" s="1171"/>
      <c r="C782" s="112"/>
      <c r="D782" s="112"/>
      <c r="E782" s="112"/>
      <c r="F782" s="1178"/>
      <c r="G782" s="112"/>
      <c r="H782" s="1179"/>
      <c r="I782" s="112"/>
      <c r="J782" s="112"/>
      <c r="K782" s="1181"/>
      <c r="L782" s="112"/>
    </row>
    <row r="783" spans="1:12" x14ac:dyDescent="0.2">
      <c r="A783" s="112"/>
      <c r="B783" s="1171"/>
      <c r="C783" s="112"/>
      <c r="D783" s="112"/>
      <c r="E783" s="112"/>
      <c r="F783" s="1178"/>
      <c r="G783" s="112"/>
      <c r="H783" s="1179"/>
      <c r="I783" s="112"/>
      <c r="J783" s="112"/>
      <c r="K783" s="1181"/>
      <c r="L783" s="112"/>
    </row>
    <row r="784" spans="1:12" x14ac:dyDescent="0.2">
      <c r="A784" s="112"/>
      <c r="B784" s="1171"/>
      <c r="C784" s="112"/>
      <c r="D784" s="112"/>
      <c r="E784" s="112"/>
      <c r="F784" s="1178"/>
      <c r="G784" s="112"/>
      <c r="H784" s="1179"/>
      <c r="I784" s="112"/>
      <c r="J784" s="112"/>
      <c r="K784" s="1181"/>
      <c r="L784" s="112"/>
    </row>
    <row r="785" spans="1:12" x14ac:dyDescent="0.2">
      <c r="A785" s="112"/>
      <c r="B785" s="1171"/>
      <c r="C785" s="112"/>
      <c r="D785" s="112"/>
      <c r="E785" s="112"/>
      <c r="F785" s="1178"/>
      <c r="G785" s="112"/>
      <c r="H785" s="1179"/>
      <c r="I785" s="112"/>
      <c r="J785" s="112"/>
      <c r="K785" s="1181"/>
      <c r="L785" s="112"/>
    </row>
    <row r="786" spans="1:12" x14ac:dyDescent="0.2">
      <c r="A786" s="112"/>
      <c r="B786" s="1171"/>
      <c r="C786" s="112"/>
      <c r="D786" s="112"/>
      <c r="E786" s="112"/>
      <c r="F786" s="1178"/>
      <c r="G786" s="112"/>
      <c r="H786" s="1179"/>
      <c r="I786" s="112"/>
      <c r="J786" s="112"/>
      <c r="K786" s="1181"/>
      <c r="L786" s="112"/>
    </row>
    <row r="787" spans="1:12" x14ac:dyDescent="0.2">
      <c r="A787" s="112"/>
      <c r="B787" s="1171"/>
      <c r="C787" s="112"/>
      <c r="D787" s="112"/>
      <c r="E787" s="112"/>
      <c r="F787" s="1178"/>
      <c r="G787" s="112"/>
      <c r="H787" s="1179"/>
      <c r="I787" s="112"/>
      <c r="J787" s="112"/>
      <c r="K787" s="1181"/>
      <c r="L787" s="112"/>
    </row>
    <row r="788" spans="1:12" x14ac:dyDescent="0.2">
      <c r="A788" s="112"/>
      <c r="B788" s="1171"/>
      <c r="C788" s="112"/>
      <c r="D788" s="112"/>
      <c r="E788" s="112"/>
      <c r="F788" s="1178"/>
      <c r="G788" s="112"/>
      <c r="H788" s="1179"/>
      <c r="I788" s="112"/>
      <c r="J788" s="112"/>
      <c r="K788" s="1181"/>
      <c r="L788" s="112"/>
    </row>
    <row r="789" spans="1:12" x14ac:dyDescent="0.2">
      <c r="A789" s="112"/>
      <c r="B789" s="1171"/>
      <c r="C789" s="112"/>
      <c r="D789" s="112"/>
      <c r="E789" s="112"/>
      <c r="F789" s="1178"/>
      <c r="G789" s="112"/>
      <c r="H789" s="1179"/>
      <c r="I789" s="112"/>
      <c r="J789" s="112"/>
      <c r="K789" s="1181"/>
      <c r="L789" s="112"/>
    </row>
    <row r="790" spans="1:12" x14ac:dyDescent="0.2">
      <c r="A790" s="112"/>
      <c r="B790" s="1171"/>
      <c r="C790" s="112"/>
      <c r="D790" s="112"/>
      <c r="E790" s="112"/>
      <c r="F790" s="1178"/>
      <c r="G790" s="112"/>
      <c r="H790" s="1179"/>
      <c r="I790" s="112"/>
      <c r="J790" s="112"/>
      <c r="K790" s="1181"/>
      <c r="L790" s="112"/>
    </row>
    <row r="791" spans="1:12" x14ac:dyDescent="0.2">
      <c r="A791" s="112"/>
      <c r="B791" s="1171"/>
      <c r="C791" s="112"/>
      <c r="D791" s="112"/>
      <c r="E791" s="112"/>
      <c r="F791" s="1178"/>
      <c r="G791" s="112"/>
      <c r="H791" s="1179"/>
      <c r="I791" s="112"/>
      <c r="J791" s="112"/>
      <c r="K791" s="1181"/>
      <c r="L791" s="112"/>
    </row>
    <row r="792" spans="1:12" x14ac:dyDescent="0.2">
      <c r="A792" s="112"/>
      <c r="B792" s="1171"/>
      <c r="C792" s="112"/>
      <c r="D792" s="112"/>
      <c r="E792" s="112"/>
      <c r="F792" s="1178"/>
      <c r="G792" s="112"/>
      <c r="H792" s="1179"/>
      <c r="I792" s="112"/>
      <c r="J792" s="112"/>
      <c r="K792" s="1181"/>
      <c r="L792" s="112"/>
    </row>
    <row r="793" spans="1:12" x14ac:dyDescent="0.2">
      <c r="A793" s="112"/>
      <c r="B793" s="1171"/>
      <c r="C793" s="112"/>
      <c r="D793" s="112"/>
      <c r="E793" s="112"/>
      <c r="F793" s="1178"/>
      <c r="G793" s="112"/>
      <c r="H793" s="1179"/>
      <c r="I793" s="112"/>
      <c r="J793" s="112"/>
      <c r="K793" s="1181"/>
      <c r="L793" s="112"/>
    </row>
    <row r="794" spans="1:12" x14ac:dyDescent="0.2">
      <c r="A794" s="112"/>
      <c r="B794" s="1171"/>
      <c r="C794" s="112"/>
      <c r="D794" s="112"/>
      <c r="E794" s="112"/>
      <c r="F794" s="1178"/>
      <c r="G794" s="112"/>
      <c r="H794" s="1179"/>
      <c r="I794" s="112"/>
      <c r="J794" s="112"/>
      <c r="K794" s="1181"/>
      <c r="L794" s="112"/>
    </row>
    <row r="795" spans="1:12" x14ac:dyDescent="0.2">
      <c r="A795" s="112"/>
      <c r="B795" s="1171"/>
      <c r="C795" s="112"/>
      <c r="D795" s="112"/>
      <c r="E795" s="112"/>
      <c r="F795" s="1178"/>
      <c r="G795" s="112"/>
      <c r="H795" s="1179"/>
      <c r="I795" s="112"/>
      <c r="J795" s="112"/>
      <c r="K795" s="1181"/>
      <c r="L795" s="112"/>
    </row>
    <row r="796" spans="1:12" x14ac:dyDescent="0.2">
      <c r="A796" s="112"/>
      <c r="B796" s="1171"/>
      <c r="C796" s="112"/>
      <c r="D796" s="112"/>
      <c r="E796" s="112"/>
      <c r="F796" s="1178"/>
      <c r="G796" s="112"/>
      <c r="H796" s="1179"/>
      <c r="I796" s="112"/>
      <c r="J796" s="112"/>
      <c r="K796" s="1181"/>
      <c r="L796" s="112"/>
    </row>
    <row r="797" spans="1:12" x14ac:dyDescent="0.2">
      <c r="A797" s="112"/>
      <c r="B797" s="1171"/>
      <c r="C797" s="112"/>
      <c r="D797" s="112"/>
      <c r="E797" s="112"/>
      <c r="F797" s="1178"/>
      <c r="G797" s="112"/>
      <c r="H797" s="1179"/>
      <c r="I797" s="112"/>
      <c r="J797" s="112"/>
      <c r="K797" s="1181"/>
      <c r="L797" s="112"/>
    </row>
    <row r="798" spans="1:12" x14ac:dyDescent="0.2">
      <c r="A798" s="112"/>
      <c r="B798" s="1171"/>
      <c r="C798" s="112"/>
      <c r="D798" s="112"/>
      <c r="E798" s="112"/>
      <c r="F798" s="1178"/>
      <c r="G798" s="112"/>
      <c r="H798" s="1179"/>
      <c r="I798" s="112"/>
      <c r="J798" s="112"/>
      <c r="K798" s="1181"/>
      <c r="L798" s="112"/>
    </row>
    <row r="799" spans="1:12" x14ac:dyDescent="0.2">
      <c r="A799" s="112"/>
      <c r="B799" s="1171"/>
      <c r="C799" s="112"/>
      <c r="D799" s="112"/>
      <c r="E799" s="112"/>
      <c r="F799" s="1178"/>
      <c r="G799" s="112"/>
      <c r="H799" s="1179"/>
      <c r="I799" s="112"/>
      <c r="J799" s="112"/>
      <c r="K799" s="1181"/>
      <c r="L799" s="112"/>
    </row>
    <row r="800" spans="1:12" x14ac:dyDescent="0.2">
      <c r="A800" s="112"/>
      <c r="B800" s="1171"/>
      <c r="C800" s="112"/>
      <c r="D800" s="112"/>
      <c r="E800" s="112"/>
      <c r="F800" s="1178"/>
      <c r="G800" s="112"/>
      <c r="H800" s="1179"/>
      <c r="I800" s="112"/>
      <c r="J800" s="112"/>
      <c r="K800" s="1181"/>
      <c r="L800" s="112"/>
    </row>
    <row r="801" spans="1:12" x14ac:dyDescent="0.2">
      <c r="A801" s="112"/>
      <c r="B801" s="1171"/>
      <c r="C801" s="112"/>
      <c r="D801" s="112"/>
      <c r="E801" s="112"/>
      <c r="F801" s="1178"/>
      <c r="G801" s="112"/>
      <c r="H801" s="1179"/>
      <c r="I801" s="112"/>
      <c r="J801" s="112"/>
      <c r="K801" s="1181"/>
      <c r="L801" s="112"/>
    </row>
    <row r="802" spans="1:12" x14ac:dyDescent="0.2">
      <c r="A802" s="112"/>
      <c r="B802" s="1171"/>
      <c r="C802" s="112"/>
      <c r="D802" s="112"/>
      <c r="E802" s="112"/>
      <c r="F802" s="1178"/>
      <c r="G802" s="112"/>
      <c r="H802" s="1179"/>
      <c r="I802" s="112"/>
      <c r="J802" s="112"/>
      <c r="K802" s="1181"/>
      <c r="L802" s="112"/>
    </row>
    <row r="803" spans="1:12" x14ac:dyDescent="0.2">
      <c r="A803" s="112"/>
      <c r="B803" s="1171"/>
      <c r="C803" s="112"/>
      <c r="D803" s="112"/>
      <c r="E803" s="112"/>
      <c r="F803" s="1178"/>
      <c r="G803" s="112"/>
      <c r="H803" s="1179"/>
      <c r="I803" s="112"/>
      <c r="J803" s="112"/>
      <c r="K803" s="1181"/>
      <c r="L803" s="112"/>
    </row>
    <row r="804" spans="1:12" x14ac:dyDescent="0.2">
      <c r="A804" s="112"/>
      <c r="B804" s="1171"/>
      <c r="C804" s="112"/>
      <c r="D804" s="112"/>
      <c r="E804" s="112"/>
      <c r="F804" s="1178"/>
      <c r="G804" s="112"/>
      <c r="H804" s="1179"/>
      <c r="I804" s="112"/>
      <c r="J804" s="112"/>
      <c r="K804" s="1181"/>
      <c r="L804" s="112"/>
    </row>
    <row r="805" spans="1:12" x14ac:dyDescent="0.2">
      <c r="A805" s="112"/>
      <c r="B805" s="1171"/>
      <c r="C805" s="112"/>
      <c r="D805" s="112"/>
      <c r="E805" s="112"/>
      <c r="F805" s="1178"/>
      <c r="G805" s="112"/>
      <c r="H805" s="1179"/>
      <c r="I805" s="112"/>
      <c r="J805" s="112"/>
      <c r="K805" s="1181"/>
      <c r="L805" s="112"/>
    </row>
    <row r="806" spans="1:12" x14ac:dyDescent="0.2">
      <c r="A806" s="112"/>
      <c r="B806" s="1171"/>
      <c r="C806" s="112"/>
      <c r="D806" s="112"/>
      <c r="E806" s="112"/>
      <c r="F806" s="1178"/>
      <c r="G806" s="112"/>
      <c r="H806" s="1179"/>
      <c r="I806" s="112"/>
      <c r="J806" s="112"/>
      <c r="K806" s="1181"/>
      <c r="L806" s="112"/>
    </row>
    <row r="807" spans="1:12" x14ac:dyDescent="0.2">
      <c r="A807" s="112"/>
      <c r="B807" s="1171"/>
      <c r="C807" s="112"/>
      <c r="D807" s="112"/>
      <c r="E807" s="112"/>
      <c r="F807" s="1178"/>
      <c r="G807" s="112"/>
      <c r="H807" s="1179"/>
      <c r="I807" s="112"/>
      <c r="J807" s="112"/>
      <c r="K807" s="1181"/>
      <c r="L807" s="112"/>
    </row>
    <row r="808" spans="1:12" x14ac:dyDescent="0.2">
      <c r="A808" s="112"/>
      <c r="B808" s="1171"/>
      <c r="C808" s="112"/>
      <c r="D808" s="112"/>
      <c r="E808" s="112"/>
      <c r="F808" s="1178"/>
      <c r="G808" s="112"/>
      <c r="H808" s="1179"/>
      <c r="I808" s="112"/>
      <c r="J808" s="112"/>
      <c r="K808" s="1181"/>
      <c r="L808" s="112"/>
    </row>
    <row r="809" spans="1:12" x14ac:dyDescent="0.2">
      <c r="A809" s="112"/>
      <c r="B809" s="1171"/>
      <c r="C809" s="112"/>
      <c r="D809" s="112"/>
      <c r="E809" s="112"/>
      <c r="F809" s="1178"/>
      <c r="G809" s="112"/>
      <c r="H809" s="1179"/>
      <c r="I809" s="112"/>
      <c r="J809" s="112"/>
      <c r="K809" s="1181"/>
      <c r="L809" s="112"/>
    </row>
    <row r="810" spans="1:12" x14ac:dyDescent="0.2">
      <c r="A810" s="112"/>
      <c r="B810" s="1171"/>
      <c r="C810" s="112"/>
      <c r="D810" s="112"/>
      <c r="E810" s="112"/>
      <c r="F810" s="1178"/>
      <c r="G810" s="112"/>
      <c r="H810" s="1179"/>
      <c r="I810" s="112"/>
      <c r="J810" s="112"/>
      <c r="K810" s="1181"/>
      <c r="L810" s="112"/>
    </row>
    <row r="811" spans="1:12" x14ac:dyDescent="0.2">
      <c r="A811" s="112"/>
      <c r="B811" s="1171"/>
      <c r="C811" s="112"/>
      <c r="D811" s="112"/>
      <c r="E811" s="112"/>
      <c r="F811" s="1178"/>
      <c r="G811" s="112"/>
      <c r="H811" s="1179"/>
      <c r="I811" s="112"/>
      <c r="J811" s="112"/>
      <c r="K811" s="1181"/>
      <c r="L811" s="112"/>
    </row>
    <row r="812" spans="1:12" x14ac:dyDescent="0.2">
      <c r="A812" s="112"/>
      <c r="B812" s="1171"/>
      <c r="C812" s="112"/>
      <c r="D812" s="112"/>
      <c r="E812" s="112"/>
      <c r="F812" s="1178"/>
      <c r="G812" s="112"/>
      <c r="H812" s="1179"/>
      <c r="I812" s="112"/>
      <c r="J812" s="112"/>
      <c r="K812" s="1181"/>
      <c r="L812" s="112"/>
    </row>
    <row r="813" spans="1:12" x14ac:dyDescent="0.2">
      <c r="A813" s="112"/>
      <c r="B813" s="1171"/>
      <c r="C813" s="112"/>
      <c r="D813" s="112"/>
      <c r="E813" s="112"/>
      <c r="F813" s="1178"/>
      <c r="G813" s="112"/>
      <c r="H813" s="1179"/>
      <c r="I813" s="112"/>
      <c r="J813" s="112"/>
      <c r="K813" s="1181"/>
      <c r="L813" s="112"/>
    </row>
    <row r="814" spans="1:12" x14ac:dyDescent="0.2">
      <c r="A814" s="112"/>
      <c r="B814" s="1171"/>
      <c r="C814" s="112"/>
      <c r="D814" s="112"/>
      <c r="E814" s="112"/>
      <c r="F814" s="1178"/>
      <c r="G814" s="112"/>
      <c r="H814" s="1179"/>
      <c r="I814" s="112"/>
      <c r="J814" s="112"/>
      <c r="K814" s="1181"/>
      <c r="L814" s="112"/>
    </row>
    <row r="815" spans="1:12" x14ac:dyDescent="0.2">
      <c r="A815" s="112"/>
      <c r="B815" s="1171"/>
      <c r="C815" s="112"/>
      <c r="D815" s="112"/>
      <c r="E815" s="112"/>
      <c r="F815" s="1178"/>
      <c r="G815" s="112"/>
      <c r="H815" s="1179"/>
      <c r="I815" s="112"/>
      <c r="J815" s="112"/>
      <c r="K815" s="1181"/>
      <c r="L815" s="112"/>
    </row>
    <row r="816" spans="1:12" x14ac:dyDescent="0.2">
      <c r="A816" s="112"/>
      <c r="B816" s="1171"/>
      <c r="C816" s="112"/>
      <c r="D816" s="112"/>
      <c r="E816" s="112"/>
      <c r="F816" s="1178"/>
      <c r="G816" s="112"/>
      <c r="H816" s="1179"/>
      <c r="I816" s="112"/>
      <c r="J816" s="112"/>
      <c r="K816" s="1181"/>
      <c r="L816" s="112"/>
    </row>
    <row r="817" spans="1:12" x14ac:dyDescent="0.2">
      <c r="A817" s="112"/>
      <c r="B817" s="1171"/>
      <c r="C817" s="112"/>
      <c r="D817" s="112"/>
      <c r="E817" s="112"/>
      <c r="F817" s="1178"/>
      <c r="G817" s="112"/>
      <c r="H817" s="1179"/>
      <c r="I817" s="112"/>
      <c r="J817" s="112"/>
      <c r="K817" s="1181"/>
      <c r="L817" s="112"/>
    </row>
    <row r="818" spans="1:12" x14ac:dyDescent="0.2">
      <c r="A818" s="112"/>
      <c r="B818" s="1171"/>
      <c r="C818" s="112"/>
      <c r="D818" s="112"/>
      <c r="E818" s="112"/>
      <c r="F818" s="1178"/>
      <c r="G818" s="112"/>
      <c r="H818" s="1179"/>
      <c r="I818" s="112"/>
      <c r="J818" s="112"/>
      <c r="K818" s="1181"/>
      <c r="L818" s="112"/>
    </row>
    <row r="819" spans="1:12" x14ac:dyDescent="0.2">
      <c r="A819" s="112"/>
      <c r="B819" s="1171"/>
      <c r="C819" s="112"/>
      <c r="D819" s="112"/>
      <c r="E819" s="112"/>
      <c r="F819" s="1178"/>
      <c r="G819" s="112"/>
      <c r="H819" s="1179"/>
      <c r="I819" s="112"/>
      <c r="J819" s="112"/>
      <c r="K819" s="1181"/>
      <c r="L819" s="112"/>
    </row>
    <row r="820" spans="1:12" x14ac:dyDescent="0.2">
      <c r="A820" s="112"/>
      <c r="B820" s="1171"/>
      <c r="C820" s="112"/>
      <c r="D820" s="112"/>
      <c r="E820" s="112"/>
      <c r="F820" s="1178"/>
      <c r="G820" s="112"/>
      <c r="H820" s="1179"/>
      <c r="I820" s="112"/>
      <c r="J820" s="112"/>
      <c r="K820" s="1181"/>
      <c r="L820" s="112"/>
    </row>
    <row r="821" spans="1:12" x14ac:dyDescent="0.2">
      <c r="A821" s="112"/>
      <c r="B821" s="1171"/>
      <c r="C821" s="112"/>
      <c r="D821" s="112"/>
      <c r="E821" s="112"/>
      <c r="F821" s="1178"/>
      <c r="G821" s="112"/>
      <c r="H821" s="1179"/>
      <c r="I821" s="112"/>
      <c r="J821" s="112"/>
      <c r="K821" s="1181"/>
      <c r="L821" s="112"/>
    </row>
    <row r="822" spans="1:12" x14ac:dyDescent="0.2">
      <c r="A822" s="112"/>
      <c r="B822" s="1171"/>
      <c r="C822" s="112"/>
      <c r="D822" s="112"/>
      <c r="E822" s="112"/>
      <c r="F822" s="1178"/>
      <c r="G822" s="112"/>
      <c r="H822" s="1179"/>
      <c r="I822" s="112"/>
      <c r="J822" s="112"/>
      <c r="K822" s="1181"/>
      <c r="L822" s="112"/>
    </row>
    <row r="823" spans="1:12" x14ac:dyDescent="0.2">
      <c r="A823" s="112"/>
      <c r="B823" s="1171"/>
      <c r="C823" s="112"/>
      <c r="D823" s="112"/>
      <c r="E823" s="112"/>
      <c r="F823" s="1178"/>
      <c r="G823" s="112"/>
      <c r="H823" s="1179"/>
      <c r="I823" s="112"/>
      <c r="J823" s="112"/>
      <c r="K823" s="1181"/>
      <c r="L823" s="112"/>
    </row>
    <row r="824" spans="1:12" x14ac:dyDescent="0.2">
      <c r="A824" s="112"/>
      <c r="B824" s="1171"/>
      <c r="C824" s="112"/>
      <c r="D824" s="112"/>
      <c r="E824" s="112"/>
      <c r="F824" s="1178"/>
      <c r="G824" s="112"/>
      <c r="H824" s="1179"/>
      <c r="I824" s="112"/>
      <c r="J824" s="112"/>
      <c r="K824" s="1181"/>
      <c r="L824" s="112"/>
    </row>
    <row r="825" spans="1:12" x14ac:dyDescent="0.2">
      <c r="A825" s="112"/>
      <c r="B825" s="1171"/>
      <c r="C825" s="112"/>
      <c r="D825" s="112"/>
      <c r="E825" s="112"/>
      <c r="F825" s="1178"/>
      <c r="G825" s="112"/>
      <c r="H825" s="1179"/>
      <c r="I825" s="112"/>
      <c r="J825" s="112"/>
      <c r="K825" s="1181"/>
      <c r="L825" s="112"/>
    </row>
    <row r="826" spans="1:12" x14ac:dyDescent="0.2">
      <c r="A826" s="112"/>
      <c r="B826" s="1171"/>
      <c r="C826" s="112"/>
      <c r="D826" s="112"/>
      <c r="E826" s="112"/>
      <c r="F826" s="1178"/>
      <c r="G826" s="112"/>
      <c r="H826" s="1179"/>
      <c r="I826" s="112"/>
      <c r="J826" s="112"/>
      <c r="K826" s="1181"/>
      <c r="L826" s="112"/>
    </row>
    <row r="827" spans="1:12" x14ac:dyDescent="0.2">
      <c r="A827" s="112"/>
      <c r="B827" s="1171"/>
      <c r="C827" s="112"/>
      <c r="D827" s="112"/>
      <c r="E827" s="112"/>
      <c r="F827" s="1178"/>
      <c r="G827" s="112"/>
      <c r="H827" s="1179"/>
      <c r="I827" s="112"/>
      <c r="J827" s="112"/>
      <c r="K827" s="1181"/>
      <c r="L827" s="112"/>
    </row>
    <row r="828" spans="1:12" x14ac:dyDescent="0.2">
      <c r="A828" s="112"/>
      <c r="B828" s="1171"/>
      <c r="C828" s="112"/>
      <c r="D828" s="112"/>
      <c r="E828" s="112"/>
      <c r="F828" s="1178"/>
      <c r="G828" s="112"/>
      <c r="H828" s="1179"/>
      <c r="I828" s="112"/>
      <c r="J828" s="112"/>
      <c r="K828" s="1181"/>
      <c r="L828" s="112"/>
    </row>
    <row r="829" spans="1:12" x14ac:dyDescent="0.2">
      <c r="A829" s="112"/>
      <c r="B829" s="1171"/>
      <c r="C829" s="112"/>
      <c r="D829" s="112"/>
      <c r="E829" s="112"/>
      <c r="F829" s="1178"/>
      <c r="G829" s="112"/>
      <c r="H829" s="1179"/>
      <c r="I829" s="112"/>
      <c r="J829" s="112"/>
      <c r="K829" s="1181"/>
      <c r="L829" s="112"/>
    </row>
    <row r="830" spans="1:12" x14ac:dyDescent="0.2">
      <c r="A830" s="112"/>
      <c r="B830" s="1171"/>
      <c r="C830" s="112"/>
      <c r="D830" s="112"/>
      <c r="E830" s="112"/>
      <c r="F830" s="1178"/>
      <c r="G830" s="112"/>
      <c r="H830" s="1179"/>
      <c r="I830" s="112"/>
      <c r="J830" s="112"/>
      <c r="K830" s="1181"/>
      <c r="L830" s="112"/>
    </row>
    <row r="831" spans="1:12" x14ac:dyDescent="0.2">
      <c r="A831" s="112"/>
      <c r="B831" s="1171"/>
      <c r="C831" s="112"/>
      <c r="D831" s="112"/>
      <c r="E831" s="112"/>
      <c r="F831" s="1178"/>
      <c r="G831" s="112"/>
      <c r="H831" s="1179"/>
      <c r="I831" s="112"/>
      <c r="J831" s="112"/>
      <c r="K831" s="1181"/>
      <c r="L831" s="112"/>
    </row>
    <row r="832" spans="1:12" x14ac:dyDescent="0.2">
      <c r="A832" s="112"/>
      <c r="B832" s="1171"/>
      <c r="C832" s="112"/>
      <c r="D832" s="112"/>
      <c r="E832" s="112"/>
      <c r="F832" s="1178"/>
      <c r="G832" s="112"/>
      <c r="H832" s="1179"/>
      <c r="I832" s="112"/>
      <c r="J832" s="112"/>
      <c r="K832" s="1181"/>
      <c r="L832" s="112"/>
    </row>
    <row r="833" spans="1:12" x14ac:dyDescent="0.2">
      <c r="A833" s="112"/>
      <c r="B833" s="1171"/>
      <c r="C833" s="112"/>
      <c r="D833" s="112"/>
      <c r="E833" s="112"/>
      <c r="F833" s="1178"/>
      <c r="G833" s="112"/>
      <c r="H833" s="1179"/>
      <c r="I833" s="112"/>
      <c r="J833" s="112"/>
      <c r="K833" s="1181"/>
      <c r="L833" s="112"/>
    </row>
    <row r="834" spans="1:12" x14ac:dyDescent="0.2">
      <c r="A834" s="112"/>
      <c r="B834" s="1171"/>
      <c r="C834" s="112"/>
      <c r="D834" s="112"/>
      <c r="E834" s="112"/>
      <c r="F834" s="1178"/>
      <c r="G834" s="112"/>
      <c r="H834" s="1179"/>
      <c r="I834" s="112"/>
      <c r="J834" s="112"/>
      <c r="K834" s="1181"/>
      <c r="L834" s="112"/>
    </row>
    <row r="835" spans="1:12" x14ac:dyDescent="0.2">
      <c r="A835" s="112"/>
      <c r="B835" s="1171"/>
      <c r="C835" s="112"/>
      <c r="D835" s="112"/>
      <c r="E835" s="112"/>
      <c r="F835" s="1178"/>
      <c r="G835" s="112"/>
      <c r="H835" s="1179"/>
      <c r="I835" s="112"/>
      <c r="J835" s="112"/>
      <c r="K835" s="1181"/>
      <c r="L835" s="112"/>
    </row>
    <row r="836" spans="1:12" x14ac:dyDescent="0.2">
      <c r="A836" s="112"/>
      <c r="B836" s="1171"/>
      <c r="C836" s="112"/>
      <c r="D836" s="112"/>
      <c r="E836" s="112"/>
      <c r="F836" s="1178"/>
      <c r="G836" s="112"/>
      <c r="H836" s="1179"/>
      <c r="I836" s="112"/>
      <c r="J836" s="112"/>
      <c r="K836" s="1181"/>
      <c r="L836" s="112"/>
    </row>
    <row r="837" spans="1:12" x14ac:dyDescent="0.2">
      <c r="A837" s="112"/>
      <c r="B837" s="1171"/>
      <c r="C837" s="112"/>
      <c r="D837" s="112"/>
      <c r="E837" s="112"/>
      <c r="F837" s="1178"/>
      <c r="G837" s="112"/>
      <c r="H837" s="1179"/>
      <c r="I837" s="112"/>
      <c r="J837" s="112"/>
      <c r="K837" s="1181"/>
      <c r="L837" s="112"/>
    </row>
    <row r="838" spans="1:12" x14ac:dyDescent="0.2">
      <c r="A838" s="112"/>
      <c r="B838" s="1171"/>
      <c r="C838" s="112"/>
      <c r="D838" s="112"/>
      <c r="E838" s="112"/>
      <c r="F838" s="1178"/>
      <c r="G838" s="112"/>
      <c r="H838" s="1179"/>
      <c r="I838" s="112"/>
      <c r="J838" s="112"/>
      <c r="K838" s="1181"/>
      <c r="L838" s="112"/>
    </row>
    <row r="839" spans="1:12" x14ac:dyDescent="0.2">
      <c r="A839" s="112"/>
      <c r="B839" s="1171"/>
      <c r="C839" s="112"/>
      <c r="D839" s="112"/>
      <c r="E839" s="112"/>
      <c r="F839" s="1178"/>
      <c r="G839" s="112"/>
      <c r="H839" s="1179"/>
      <c r="I839" s="112"/>
      <c r="J839" s="112"/>
      <c r="K839" s="1181"/>
      <c r="L839" s="112"/>
    </row>
    <row r="840" spans="1:12" x14ac:dyDescent="0.2">
      <c r="A840" s="112"/>
      <c r="B840" s="1171"/>
      <c r="C840" s="112"/>
      <c r="D840" s="112"/>
      <c r="E840" s="112"/>
      <c r="F840" s="1178"/>
      <c r="G840" s="112"/>
      <c r="H840" s="1179"/>
      <c r="I840" s="112"/>
      <c r="J840" s="112"/>
      <c r="K840" s="1181"/>
      <c r="L840" s="112"/>
    </row>
    <row r="841" spans="1:12" x14ac:dyDescent="0.2">
      <c r="A841" s="112"/>
      <c r="B841" s="1171"/>
      <c r="C841" s="112"/>
      <c r="D841" s="112"/>
      <c r="E841" s="112"/>
      <c r="F841" s="1178"/>
      <c r="G841" s="112"/>
      <c r="H841" s="1179"/>
      <c r="I841" s="112"/>
      <c r="J841" s="112"/>
      <c r="K841" s="1181"/>
      <c r="L841" s="112"/>
    </row>
    <row r="842" spans="1:12" x14ac:dyDescent="0.2">
      <c r="A842" s="112"/>
      <c r="B842" s="1171"/>
      <c r="C842" s="112"/>
      <c r="D842" s="112"/>
      <c r="E842" s="112"/>
      <c r="F842" s="1178"/>
      <c r="G842" s="112"/>
      <c r="H842" s="1179"/>
      <c r="I842" s="112"/>
      <c r="J842" s="112"/>
      <c r="K842" s="1181"/>
      <c r="L842" s="112"/>
    </row>
    <row r="843" spans="1:12" x14ac:dyDescent="0.2">
      <c r="A843" s="112"/>
      <c r="B843" s="1171"/>
      <c r="C843" s="112"/>
      <c r="D843" s="112"/>
      <c r="E843" s="112"/>
      <c r="F843" s="1178"/>
      <c r="G843" s="112"/>
      <c r="H843" s="1179"/>
      <c r="I843" s="112"/>
      <c r="J843" s="112"/>
      <c r="K843" s="1181"/>
      <c r="L843" s="112"/>
    </row>
    <row r="844" spans="1:12" x14ac:dyDescent="0.2">
      <c r="A844" s="112"/>
      <c r="B844" s="1171"/>
      <c r="C844" s="112"/>
      <c r="D844" s="112"/>
      <c r="E844" s="112"/>
      <c r="F844" s="1178"/>
      <c r="G844" s="112"/>
      <c r="H844" s="1179"/>
      <c r="I844" s="112"/>
      <c r="J844" s="112"/>
      <c r="K844" s="1181"/>
      <c r="L844" s="112"/>
    </row>
    <row r="845" spans="1:12" x14ac:dyDescent="0.2">
      <c r="A845" s="112"/>
      <c r="B845" s="1171"/>
      <c r="C845" s="112"/>
      <c r="D845" s="112"/>
      <c r="E845" s="112"/>
      <c r="F845" s="1178"/>
      <c r="G845" s="112"/>
      <c r="H845" s="1179"/>
      <c r="I845" s="112"/>
      <c r="J845" s="112"/>
      <c r="K845" s="1181"/>
      <c r="L845" s="112"/>
    </row>
    <row r="846" spans="1:12" x14ac:dyDescent="0.2">
      <c r="A846" s="112"/>
      <c r="B846" s="1171"/>
      <c r="C846" s="112"/>
      <c r="D846" s="112"/>
      <c r="E846" s="112"/>
      <c r="F846" s="1178"/>
      <c r="G846" s="112"/>
      <c r="H846" s="1179"/>
      <c r="I846" s="112"/>
      <c r="J846" s="112"/>
      <c r="K846" s="1181"/>
      <c r="L846" s="112"/>
    </row>
    <row r="847" spans="1:12" x14ac:dyDescent="0.2">
      <c r="A847" s="112"/>
      <c r="B847" s="1171"/>
      <c r="C847" s="112"/>
      <c r="D847" s="112"/>
      <c r="E847" s="112"/>
      <c r="F847" s="1178"/>
      <c r="G847" s="112"/>
      <c r="H847" s="1179"/>
      <c r="I847" s="112"/>
      <c r="J847" s="112"/>
      <c r="K847" s="1181"/>
      <c r="L847" s="112"/>
    </row>
    <row r="848" spans="1:12" x14ac:dyDescent="0.2">
      <c r="A848" s="112"/>
      <c r="B848" s="1171"/>
      <c r="C848" s="112"/>
      <c r="D848" s="112"/>
      <c r="E848" s="112"/>
      <c r="F848" s="1178"/>
      <c r="G848" s="112"/>
      <c r="H848" s="1179"/>
      <c r="I848" s="112"/>
      <c r="J848" s="112"/>
      <c r="K848" s="1181"/>
      <c r="L848" s="112"/>
    </row>
    <row r="849" spans="1:12" x14ac:dyDescent="0.2">
      <c r="A849" s="112"/>
      <c r="B849" s="1171"/>
      <c r="C849" s="112"/>
      <c r="D849" s="112"/>
      <c r="E849" s="112"/>
      <c r="F849" s="1178"/>
      <c r="G849" s="112"/>
      <c r="H849" s="1179"/>
      <c r="I849" s="112"/>
      <c r="J849" s="112"/>
      <c r="K849" s="1181"/>
      <c r="L849" s="112"/>
    </row>
    <row r="850" spans="1:12" x14ac:dyDescent="0.2">
      <c r="A850" s="112"/>
      <c r="B850" s="1171"/>
      <c r="C850" s="112"/>
      <c r="D850" s="112"/>
      <c r="E850" s="112"/>
      <c r="F850" s="1178"/>
      <c r="G850" s="112"/>
      <c r="H850" s="1179"/>
      <c r="I850" s="112"/>
      <c r="J850" s="112"/>
      <c r="K850" s="1181"/>
      <c r="L850" s="112"/>
    </row>
    <row r="851" spans="1:12" x14ac:dyDescent="0.2">
      <c r="A851" s="112"/>
      <c r="B851" s="1171"/>
      <c r="C851" s="112"/>
      <c r="D851" s="112"/>
      <c r="E851" s="112"/>
      <c r="F851" s="1178"/>
      <c r="G851" s="112"/>
      <c r="H851" s="1179"/>
      <c r="I851" s="112"/>
      <c r="J851" s="112"/>
      <c r="K851" s="1181"/>
      <c r="L851" s="112"/>
    </row>
    <row r="852" spans="1:12" x14ac:dyDescent="0.2">
      <c r="A852" s="112"/>
      <c r="B852" s="1171"/>
      <c r="C852" s="112"/>
      <c r="D852" s="112"/>
      <c r="E852" s="112"/>
      <c r="F852" s="1178"/>
      <c r="G852" s="112"/>
      <c r="H852" s="1179"/>
      <c r="I852" s="112"/>
      <c r="J852" s="112"/>
      <c r="K852" s="1181"/>
      <c r="L852" s="112"/>
    </row>
    <row r="853" spans="1:12" x14ac:dyDescent="0.2">
      <c r="A853" s="112"/>
      <c r="B853" s="1171"/>
      <c r="C853" s="112"/>
      <c r="D853" s="112"/>
      <c r="E853" s="112"/>
      <c r="F853" s="1178"/>
      <c r="G853" s="112"/>
      <c r="H853" s="1179"/>
      <c r="I853" s="112"/>
      <c r="J853" s="112"/>
      <c r="K853" s="1181"/>
      <c r="L853" s="112"/>
    </row>
    <row r="854" spans="1:12" x14ac:dyDescent="0.2">
      <c r="A854" s="112"/>
      <c r="B854" s="1171"/>
      <c r="C854" s="112"/>
      <c r="D854" s="112"/>
      <c r="E854" s="112"/>
      <c r="F854" s="1178"/>
      <c r="G854" s="112"/>
      <c r="H854" s="1179"/>
      <c r="I854" s="112"/>
      <c r="J854" s="112"/>
      <c r="K854" s="1181"/>
      <c r="L854" s="112"/>
    </row>
    <row r="855" spans="1:12" x14ac:dyDescent="0.2">
      <c r="A855" s="112"/>
      <c r="B855" s="1171"/>
      <c r="C855" s="112"/>
      <c r="D855" s="112"/>
      <c r="E855" s="112"/>
      <c r="F855" s="1178"/>
      <c r="G855" s="112"/>
      <c r="H855" s="1179"/>
      <c r="I855" s="112"/>
      <c r="J855" s="112"/>
      <c r="K855" s="1181"/>
      <c r="L855" s="112"/>
    </row>
    <row r="856" spans="1:12" x14ac:dyDescent="0.2">
      <c r="A856" s="112"/>
      <c r="B856" s="1171"/>
      <c r="C856" s="112"/>
      <c r="D856" s="112"/>
      <c r="E856" s="112"/>
      <c r="F856" s="1178"/>
      <c r="G856" s="112"/>
      <c r="H856" s="1179"/>
      <c r="I856" s="112"/>
      <c r="J856" s="112"/>
      <c r="K856" s="1181"/>
      <c r="L856" s="112"/>
    </row>
    <row r="857" spans="1:12" x14ac:dyDescent="0.2">
      <c r="A857" s="112"/>
      <c r="B857" s="1171"/>
      <c r="C857" s="112"/>
      <c r="D857" s="112"/>
      <c r="E857" s="112"/>
      <c r="F857" s="1178"/>
      <c r="G857" s="112"/>
      <c r="H857" s="1179"/>
      <c r="I857" s="112"/>
      <c r="J857" s="112"/>
      <c r="K857" s="1181"/>
      <c r="L857" s="112"/>
    </row>
    <row r="858" spans="1:12" x14ac:dyDescent="0.2">
      <c r="A858" s="112"/>
      <c r="B858" s="1171"/>
      <c r="C858" s="112"/>
      <c r="D858" s="112"/>
      <c r="E858" s="112"/>
      <c r="F858" s="1178"/>
      <c r="G858" s="112"/>
      <c r="H858" s="1179"/>
      <c r="I858" s="112"/>
      <c r="J858" s="112"/>
      <c r="K858" s="1181"/>
      <c r="L858" s="112"/>
    </row>
    <row r="859" spans="1:12" x14ac:dyDescent="0.2">
      <c r="A859" s="112"/>
      <c r="B859" s="1171"/>
      <c r="C859" s="112"/>
      <c r="D859" s="112"/>
      <c r="E859" s="112"/>
      <c r="F859" s="1178"/>
      <c r="G859" s="112"/>
      <c r="H859" s="1179"/>
      <c r="I859" s="112"/>
      <c r="J859" s="112"/>
      <c r="K859" s="1181"/>
      <c r="L859" s="112"/>
    </row>
    <row r="860" spans="1:12" x14ac:dyDescent="0.2">
      <c r="A860" s="112"/>
      <c r="B860" s="1171"/>
      <c r="C860" s="112"/>
      <c r="D860" s="112"/>
      <c r="E860" s="112"/>
      <c r="F860" s="1178"/>
      <c r="G860" s="112"/>
      <c r="H860" s="1179"/>
      <c r="I860" s="112"/>
      <c r="J860" s="112"/>
      <c r="K860" s="1181"/>
      <c r="L860" s="112"/>
    </row>
    <row r="861" spans="1:12" x14ac:dyDescent="0.2">
      <c r="A861" s="112"/>
      <c r="B861" s="1171"/>
      <c r="C861" s="112"/>
      <c r="D861" s="112"/>
      <c r="E861" s="112"/>
      <c r="F861" s="1178"/>
      <c r="G861" s="112"/>
      <c r="H861" s="1179"/>
      <c r="I861" s="112"/>
      <c r="J861" s="112"/>
      <c r="K861" s="1181"/>
      <c r="L861" s="112"/>
    </row>
    <row r="862" spans="1:12" x14ac:dyDescent="0.2">
      <c r="A862" s="112"/>
      <c r="B862" s="1171"/>
      <c r="C862" s="112"/>
      <c r="D862" s="112"/>
      <c r="E862" s="112"/>
      <c r="F862" s="1178"/>
      <c r="G862" s="112"/>
      <c r="H862" s="1179"/>
      <c r="I862" s="112"/>
      <c r="J862" s="112"/>
      <c r="K862" s="1181"/>
      <c r="L862" s="112"/>
    </row>
    <row r="863" spans="1:12" x14ac:dyDescent="0.2">
      <c r="A863" s="112"/>
      <c r="B863" s="1171"/>
      <c r="C863" s="112"/>
      <c r="D863" s="112"/>
      <c r="E863" s="112"/>
      <c r="F863" s="1178"/>
      <c r="G863" s="112"/>
      <c r="H863" s="1179"/>
      <c r="I863" s="112"/>
      <c r="J863" s="112"/>
      <c r="K863" s="1181"/>
      <c r="L863" s="112"/>
    </row>
    <row r="864" spans="1:12" x14ac:dyDescent="0.2">
      <c r="A864" s="112"/>
      <c r="B864" s="1171"/>
      <c r="C864" s="112"/>
      <c r="D864" s="112"/>
      <c r="E864" s="112"/>
      <c r="F864" s="1178"/>
      <c r="G864" s="112"/>
      <c r="H864" s="1179"/>
      <c r="I864" s="112"/>
      <c r="J864" s="112"/>
      <c r="K864" s="1181"/>
      <c r="L864" s="112"/>
    </row>
    <row r="865" spans="1:12" x14ac:dyDescent="0.2">
      <c r="A865" s="112"/>
      <c r="B865" s="1171"/>
      <c r="C865" s="112"/>
      <c r="D865" s="112"/>
      <c r="E865" s="112"/>
      <c r="F865" s="1178"/>
      <c r="G865" s="112"/>
      <c r="H865" s="1179"/>
      <c r="I865" s="112"/>
      <c r="J865" s="112"/>
      <c r="K865" s="1181"/>
      <c r="L865" s="112"/>
    </row>
    <row r="866" spans="1:12" x14ac:dyDescent="0.2">
      <c r="A866" s="112"/>
      <c r="B866" s="1171"/>
      <c r="C866" s="112"/>
      <c r="D866" s="112"/>
      <c r="E866" s="112"/>
      <c r="F866" s="1178"/>
      <c r="G866" s="112"/>
      <c r="H866" s="1179"/>
      <c r="I866" s="112"/>
      <c r="J866" s="112"/>
      <c r="K866" s="1181"/>
      <c r="L866" s="112"/>
    </row>
    <row r="867" spans="1:12" x14ac:dyDescent="0.2">
      <c r="A867" s="112"/>
      <c r="B867" s="1171"/>
      <c r="C867" s="112"/>
      <c r="D867" s="112"/>
      <c r="E867" s="112"/>
      <c r="F867" s="1178"/>
      <c r="G867" s="112"/>
      <c r="H867" s="1179"/>
      <c r="I867" s="112"/>
      <c r="J867" s="112"/>
      <c r="K867" s="1181"/>
      <c r="L867" s="112"/>
    </row>
    <row r="868" spans="1:12" x14ac:dyDescent="0.2">
      <c r="A868" s="112"/>
      <c r="B868" s="1171"/>
      <c r="C868" s="112"/>
      <c r="D868" s="112"/>
      <c r="E868" s="112"/>
      <c r="F868" s="1178"/>
      <c r="G868" s="112"/>
      <c r="H868" s="1179"/>
      <c r="I868" s="112"/>
      <c r="J868" s="112"/>
      <c r="K868" s="1181"/>
      <c r="L868" s="112"/>
    </row>
    <row r="869" spans="1:12" x14ac:dyDescent="0.2">
      <c r="A869" s="112"/>
      <c r="B869" s="1171"/>
      <c r="C869" s="112"/>
      <c r="D869" s="112"/>
      <c r="E869" s="112"/>
      <c r="F869" s="1178"/>
      <c r="G869" s="112"/>
      <c r="H869" s="1179"/>
      <c r="I869" s="112"/>
      <c r="J869" s="112"/>
      <c r="K869" s="1181"/>
      <c r="L869" s="112"/>
    </row>
    <row r="870" spans="1:12" x14ac:dyDescent="0.2">
      <c r="A870" s="112"/>
      <c r="B870" s="1171"/>
      <c r="C870" s="112"/>
      <c r="D870" s="112"/>
      <c r="E870" s="112"/>
      <c r="F870" s="1178"/>
      <c r="G870" s="112"/>
      <c r="H870" s="1179"/>
      <c r="I870" s="112"/>
      <c r="J870" s="112"/>
      <c r="K870" s="1181"/>
      <c r="L870" s="112"/>
    </row>
    <row r="871" spans="1:12" x14ac:dyDescent="0.2">
      <c r="A871" s="112"/>
      <c r="B871" s="1171"/>
      <c r="C871" s="112"/>
      <c r="D871" s="112"/>
      <c r="E871" s="112"/>
      <c r="F871" s="1178"/>
      <c r="G871" s="112"/>
      <c r="H871" s="1179"/>
      <c r="I871" s="112"/>
      <c r="J871" s="112"/>
      <c r="K871" s="1181"/>
      <c r="L871" s="112"/>
    </row>
    <row r="872" spans="1:12" x14ac:dyDescent="0.2">
      <c r="A872" s="112"/>
      <c r="B872" s="1171"/>
      <c r="C872" s="112"/>
      <c r="D872" s="112"/>
      <c r="E872" s="112"/>
      <c r="F872" s="1178"/>
      <c r="G872" s="112"/>
      <c r="H872" s="1179"/>
      <c r="I872" s="112"/>
      <c r="J872" s="112"/>
      <c r="K872" s="1181"/>
      <c r="L872" s="112"/>
    </row>
    <row r="873" spans="1:12" x14ac:dyDescent="0.2">
      <c r="A873" s="112"/>
      <c r="B873" s="1171"/>
      <c r="C873" s="112"/>
      <c r="D873" s="112"/>
      <c r="E873" s="112"/>
      <c r="F873" s="1178"/>
      <c r="G873" s="112"/>
      <c r="H873" s="1179"/>
      <c r="I873" s="112"/>
      <c r="J873" s="112"/>
      <c r="K873" s="1181"/>
      <c r="L873" s="112"/>
    </row>
    <row r="874" spans="1:12" x14ac:dyDescent="0.2">
      <c r="A874" s="112"/>
      <c r="B874" s="1171"/>
      <c r="C874" s="112"/>
      <c r="D874" s="112"/>
      <c r="E874" s="112"/>
      <c r="F874" s="1178"/>
      <c r="G874" s="112"/>
      <c r="H874" s="1179"/>
      <c r="I874" s="112"/>
      <c r="J874" s="112"/>
      <c r="K874" s="1181"/>
      <c r="L874" s="112"/>
    </row>
    <row r="875" spans="1:12" x14ac:dyDescent="0.2">
      <c r="A875" s="112"/>
      <c r="B875" s="1171"/>
      <c r="C875" s="112"/>
      <c r="D875" s="112"/>
      <c r="E875" s="112"/>
      <c r="F875" s="1178"/>
      <c r="G875" s="112"/>
      <c r="H875" s="1179"/>
      <c r="I875" s="112"/>
      <c r="J875" s="112"/>
      <c r="K875" s="1181"/>
      <c r="L875" s="112"/>
    </row>
    <row r="876" spans="1:12" x14ac:dyDescent="0.2">
      <c r="A876" s="112"/>
      <c r="B876" s="1171"/>
      <c r="C876" s="112"/>
      <c r="D876" s="112"/>
      <c r="E876" s="112"/>
      <c r="F876" s="1178"/>
      <c r="G876" s="112"/>
      <c r="H876" s="1179"/>
      <c r="I876" s="112"/>
      <c r="J876" s="112"/>
      <c r="K876" s="1181"/>
      <c r="L876" s="112"/>
    </row>
    <row r="877" spans="1:12" x14ac:dyDescent="0.2">
      <c r="A877" s="112"/>
      <c r="B877" s="1171"/>
      <c r="C877" s="112"/>
      <c r="D877" s="112"/>
      <c r="E877" s="112"/>
      <c r="F877" s="1178"/>
      <c r="G877" s="112"/>
      <c r="H877" s="1179"/>
      <c r="I877" s="112"/>
      <c r="J877" s="112"/>
      <c r="K877" s="1181"/>
      <c r="L877" s="112"/>
    </row>
    <row r="878" spans="1:12" x14ac:dyDescent="0.2">
      <c r="A878" s="112"/>
      <c r="B878" s="1171"/>
      <c r="C878" s="112"/>
      <c r="D878" s="112"/>
      <c r="E878" s="112"/>
      <c r="F878" s="1178"/>
      <c r="G878" s="112"/>
      <c r="H878" s="1179"/>
      <c r="I878" s="112"/>
      <c r="J878" s="112"/>
      <c r="K878" s="1181"/>
      <c r="L878" s="112"/>
    </row>
    <row r="879" spans="1:12" x14ac:dyDescent="0.2">
      <c r="A879" s="112"/>
      <c r="B879" s="1171"/>
      <c r="C879" s="112"/>
      <c r="D879" s="112"/>
      <c r="E879" s="112"/>
      <c r="F879" s="1178"/>
      <c r="G879" s="112"/>
      <c r="H879" s="1179"/>
      <c r="I879" s="112"/>
      <c r="J879" s="112"/>
      <c r="K879" s="1181"/>
      <c r="L879" s="112"/>
    </row>
    <row r="880" spans="1:12" x14ac:dyDescent="0.2">
      <c r="A880" s="112"/>
      <c r="B880" s="1171"/>
      <c r="C880" s="112"/>
      <c r="D880" s="112"/>
      <c r="E880" s="112"/>
      <c r="F880" s="1178"/>
      <c r="G880" s="112"/>
      <c r="H880" s="1179"/>
      <c r="I880" s="112"/>
      <c r="J880" s="112"/>
      <c r="K880" s="1181"/>
      <c r="L880" s="112"/>
    </row>
    <row r="881" spans="1:12" x14ac:dyDescent="0.2">
      <c r="A881" s="112"/>
      <c r="B881" s="1171"/>
      <c r="C881" s="112"/>
      <c r="D881" s="112"/>
      <c r="E881" s="112"/>
      <c r="F881" s="1178"/>
      <c r="G881" s="112"/>
      <c r="H881" s="1179"/>
      <c r="I881" s="112"/>
      <c r="J881" s="112"/>
      <c r="K881" s="1181"/>
      <c r="L881" s="112"/>
    </row>
    <row r="882" spans="1:12" x14ac:dyDescent="0.2">
      <c r="A882" s="112"/>
      <c r="B882" s="1171"/>
      <c r="C882" s="112"/>
      <c r="D882" s="112"/>
      <c r="E882" s="112"/>
      <c r="F882" s="1178"/>
      <c r="G882" s="112"/>
      <c r="H882" s="1179"/>
      <c r="I882" s="112"/>
      <c r="J882" s="112"/>
      <c r="K882" s="1181"/>
      <c r="L882" s="112"/>
    </row>
    <row r="883" spans="1:12" x14ac:dyDescent="0.2">
      <c r="A883" s="112"/>
      <c r="B883" s="1171"/>
      <c r="C883" s="112"/>
      <c r="D883" s="112"/>
      <c r="E883" s="112"/>
      <c r="F883" s="1178"/>
      <c r="G883" s="112"/>
      <c r="H883" s="1179"/>
      <c r="I883" s="112"/>
      <c r="J883" s="112"/>
      <c r="K883" s="1181"/>
      <c r="L883" s="112"/>
    </row>
    <row r="884" spans="1:12" x14ac:dyDescent="0.2">
      <c r="A884" s="112"/>
      <c r="B884" s="1171"/>
      <c r="C884" s="112"/>
      <c r="D884" s="112"/>
      <c r="E884" s="112"/>
      <c r="F884" s="1178"/>
      <c r="G884" s="112"/>
      <c r="H884" s="1179"/>
      <c r="I884" s="112"/>
      <c r="J884" s="112"/>
      <c r="K884" s="1181"/>
      <c r="L884" s="112"/>
    </row>
    <row r="885" spans="1:12" x14ac:dyDescent="0.2">
      <c r="A885" s="112"/>
      <c r="B885" s="1171"/>
      <c r="C885" s="112"/>
      <c r="D885" s="112"/>
      <c r="E885" s="112"/>
      <c r="F885" s="1178"/>
      <c r="G885" s="112"/>
      <c r="H885" s="1179"/>
      <c r="I885" s="112"/>
      <c r="J885" s="112"/>
      <c r="K885" s="1181"/>
      <c r="L885" s="112"/>
    </row>
    <row r="886" spans="1:12" x14ac:dyDescent="0.2">
      <c r="A886" s="112"/>
      <c r="B886" s="1171"/>
      <c r="C886" s="112"/>
      <c r="D886" s="112"/>
      <c r="E886" s="112"/>
      <c r="F886" s="1178"/>
      <c r="G886" s="112"/>
      <c r="H886" s="1179"/>
      <c r="I886" s="112"/>
      <c r="J886" s="112"/>
      <c r="K886" s="1181"/>
      <c r="L886" s="112"/>
    </row>
    <row r="887" spans="1:12" x14ac:dyDescent="0.2">
      <c r="A887" s="112"/>
      <c r="B887" s="1171"/>
      <c r="C887" s="112"/>
      <c r="D887" s="112"/>
      <c r="E887" s="112"/>
      <c r="F887" s="1178"/>
      <c r="G887" s="112"/>
      <c r="H887" s="1179"/>
      <c r="I887" s="112"/>
      <c r="J887" s="112"/>
      <c r="K887" s="1181"/>
      <c r="L887" s="112"/>
    </row>
    <row r="888" spans="1:12" x14ac:dyDescent="0.2">
      <c r="A888" s="112"/>
      <c r="B888" s="1171"/>
      <c r="C888" s="112"/>
      <c r="D888" s="112"/>
      <c r="E888" s="112"/>
      <c r="F888" s="1178"/>
      <c r="G888" s="112"/>
      <c r="H888" s="1179"/>
      <c r="I888" s="112"/>
      <c r="J888" s="112"/>
      <c r="K888" s="1181"/>
      <c r="L888" s="112"/>
    </row>
    <row r="889" spans="1:12" x14ac:dyDescent="0.2">
      <c r="A889" s="112"/>
      <c r="B889" s="1171"/>
      <c r="C889" s="112"/>
      <c r="D889" s="112"/>
      <c r="E889" s="112"/>
      <c r="F889" s="1178"/>
      <c r="G889" s="112"/>
      <c r="H889" s="1179"/>
      <c r="I889" s="112"/>
      <c r="J889" s="112"/>
      <c r="K889" s="1181"/>
      <c r="L889" s="112"/>
    </row>
    <row r="890" spans="1:12" x14ac:dyDescent="0.2">
      <c r="A890" s="112"/>
      <c r="B890" s="1171"/>
      <c r="C890" s="112"/>
      <c r="D890" s="112"/>
      <c r="E890" s="112"/>
      <c r="F890" s="1178"/>
      <c r="G890" s="112"/>
      <c r="H890" s="1179"/>
      <c r="I890" s="112"/>
      <c r="J890" s="112"/>
      <c r="K890" s="1181"/>
      <c r="L890" s="112"/>
    </row>
    <row r="891" spans="1:12" x14ac:dyDescent="0.2">
      <c r="A891" s="112"/>
      <c r="B891" s="1171"/>
      <c r="C891" s="112"/>
      <c r="D891" s="112"/>
      <c r="E891" s="112"/>
      <c r="F891" s="1178"/>
      <c r="G891" s="112"/>
      <c r="H891" s="1179"/>
      <c r="I891" s="112"/>
      <c r="J891" s="112"/>
      <c r="K891" s="1181"/>
      <c r="L891" s="112"/>
    </row>
    <row r="892" spans="1:12" x14ac:dyDescent="0.2">
      <c r="A892" s="112"/>
      <c r="B892" s="1171"/>
      <c r="C892" s="112"/>
      <c r="D892" s="112"/>
      <c r="E892" s="112"/>
      <c r="F892" s="1178"/>
      <c r="G892" s="112"/>
      <c r="H892" s="1179"/>
      <c r="I892" s="112"/>
      <c r="J892" s="112"/>
      <c r="K892" s="1181"/>
      <c r="L892" s="112"/>
    </row>
    <row r="893" spans="1:12" x14ac:dyDescent="0.2">
      <c r="A893" s="112"/>
      <c r="B893" s="1171"/>
      <c r="C893" s="112"/>
      <c r="D893" s="112"/>
      <c r="E893" s="112"/>
      <c r="F893" s="1178"/>
      <c r="G893" s="112"/>
      <c r="H893" s="1179"/>
      <c r="I893" s="112"/>
      <c r="J893" s="112"/>
      <c r="K893" s="1181"/>
      <c r="L893" s="112"/>
    </row>
    <row r="894" spans="1:12" x14ac:dyDescent="0.2">
      <c r="A894" s="112"/>
      <c r="B894" s="1171"/>
      <c r="C894" s="112"/>
      <c r="D894" s="112"/>
      <c r="E894" s="112"/>
      <c r="F894" s="1178"/>
      <c r="G894" s="112"/>
      <c r="H894" s="1179"/>
      <c r="I894" s="112"/>
      <c r="J894" s="112"/>
      <c r="K894" s="1181"/>
      <c r="L894" s="112"/>
    </row>
    <row r="895" spans="1:12" x14ac:dyDescent="0.2">
      <c r="A895" s="112"/>
      <c r="B895" s="1171"/>
      <c r="C895" s="112"/>
      <c r="D895" s="112"/>
      <c r="E895" s="112"/>
      <c r="F895" s="1178"/>
      <c r="G895" s="112"/>
      <c r="H895" s="1179"/>
      <c r="I895" s="112"/>
      <c r="J895" s="112"/>
      <c r="K895" s="1181"/>
      <c r="L895" s="112"/>
    </row>
    <row r="896" spans="1:12" x14ac:dyDescent="0.2">
      <c r="A896" s="112"/>
      <c r="B896" s="1171"/>
      <c r="C896" s="112"/>
      <c r="D896" s="112"/>
      <c r="E896" s="112"/>
      <c r="F896" s="1178"/>
      <c r="G896" s="112"/>
      <c r="H896" s="1179"/>
      <c r="I896" s="112"/>
      <c r="J896" s="112"/>
      <c r="K896" s="1181"/>
      <c r="L896" s="112"/>
    </row>
    <row r="897" spans="1:12" x14ac:dyDescent="0.2">
      <c r="A897" s="112"/>
      <c r="B897" s="1171"/>
      <c r="C897" s="112"/>
      <c r="D897" s="112"/>
      <c r="E897" s="112"/>
      <c r="F897" s="1178"/>
      <c r="G897" s="112"/>
      <c r="H897" s="1179"/>
      <c r="I897" s="112"/>
      <c r="J897" s="112"/>
      <c r="K897" s="1181"/>
      <c r="L897" s="112"/>
    </row>
    <row r="898" spans="1:12" x14ac:dyDescent="0.2">
      <c r="A898" s="112"/>
      <c r="B898" s="1171"/>
      <c r="C898" s="112"/>
      <c r="D898" s="112"/>
      <c r="E898" s="112"/>
      <c r="F898" s="1178"/>
      <c r="G898" s="112"/>
      <c r="H898" s="1179"/>
      <c r="I898" s="112"/>
      <c r="J898" s="112"/>
      <c r="K898" s="1181"/>
      <c r="L898" s="112"/>
    </row>
    <row r="899" spans="1:12" x14ac:dyDescent="0.2">
      <c r="A899" s="112"/>
      <c r="B899" s="1171"/>
      <c r="C899" s="112"/>
      <c r="D899" s="112"/>
      <c r="E899" s="112"/>
      <c r="F899" s="1178"/>
      <c r="G899" s="112"/>
      <c r="H899" s="1179"/>
      <c r="I899" s="112"/>
      <c r="J899" s="112"/>
      <c r="K899" s="1181"/>
      <c r="L899" s="112"/>
    </row>
    <row r="900" spans="1:12" x14ac:dyDescent="0.2">
      <c r="A900" s="112"/>
      <c r="B900" s="1171"/>
      <c r="C900" s="112"/>
      <c r="D900" s="112"/>
      <c r="E900" s="112"/>
      <c r="F900" s="1178"/>
      <c r="G900" s="112"/>
      <c r="H900" s="1179"/>
      <c r="I900" s="112"/>
      <c r="J900" s="112"/>
      <c r="K900" s="1181"/>
      <c r="L900" s="112"/>
    </row>
    <row r="901" spans="1:12" x14ac:dyDescent="0.2">
      <c r="A901" s="112"/>
      <c r="B901" s="1171"/>
      <c r="C901" s="112"/>
      <c r="D901" s="112"/>
      <c r="E901" s="112"/>
      <c r="F901" s="1178"/>
      <c r="G901" s="112"/>
      <c r="H901" s="1179"/>
      <c r="I901" s="112"/>
      <c r="J901" s="112"/>
      <c r="K901" s="1181"/>
      <c r="L901" s="112"/>
    </row>
    <row r="902" spans="1:12" x14ac:dyDescent="0.2">
      <c r="A902" s="112"/>
      <c r="B902" s="1171"/>
      <c r="C902" s="112"/>
      <c r="D902" s="112"/>
      <c r="E902" s="112"/>
      <c r="F902" s="1178"/>
      <c r="G902" s="112"/>
      <c r="H902" s="1179"/>
      <c r="I902" s="112"/>
      <c r="J902" s="112"/>
      <c r="K902" s="1181"/>
      <c r="L902" s="112"/>
    </row>
    <row r="903" spans="1:12" x14ac:dyDescent="0.2">
      <c r="A903" s="112"/>
      <c r="B903" s="1171"/>
      <c r="C903" s="112"/>
      <c r="D903" s="112"/>
      <c r="E903" s="112"/>
      <c r="F903" s="1178"/>
      <c r="G903" s="112"/>
      <c r="H903" s="1179"/>
      <c r="I903" s="112"/>
      <c r="J903" s="112"/>
      <c r="K903" s="1181"/>
      <c r="L903" s="112"/>
    </row>
    <row r="904" spans="1:12" x14ac:dyDescent="0.2">
      <c r="A904" s="112"/>
      <c r="B904" s="1171"/>
      <c r="C904" s="112"/>
      <c r="D904" s="112"/>
      <c r="E904" s="112"/>
      <c r="F904" s="1178"/>
      <c r="G904" s="112"/>
      <c r="H904" s="1179"/>
      <c r="I904" s="112"/>
      <c r="J904" s="112"/>
      <c r="K904" s="1181"/>
      <c r="L904" s="112"/>
    </row>
    <row r="905" spans="1:12" x14ac:dyDescent="0.2">
      <c r="A905" s="112"/>
      <c r="B905" s="1171"/>
      <c r="C905" s="112"/>
      <c r="D905" s="112"/>
      <c r="E905" s="112"/>
      <c r="F905" s="1178"/>
      <c r="G905" s="112"/>
      <c r="H905" s="1179"/>
      <c r="I905" s="112"/>
      <c r="J905" s="112"/>
      <c r="K905" s="1181"/>
      <c r="L905" s="112"/>
    </row>
    <row r="906" spans="1:12" x14ac:dyDescent="0.2">
      <c r="A906" s="112"/>
      <c r="B906" s="1171"/>
      <c r="C906" s="112"/>
      <c r="D906" s="112"/>
      <c r="E906" s="112"/>
      <c r="F906" s="1178"/>
      <c r="G906" s="112"/>
      <c r="H906" s="1179"/>
      <c r="I906" s="112"/>
      <c r="J906" s="112"/>
      <c r="K906" s="1181"/>
      <c r="L906" s="112"/>
    </row>
    <row r="907" spans="1:12" x14ac:dyDescent="0.2">
      <c r="A907" s="112"/>
      <c r="B907" s="1171"/>
      <c r="C907" s="112"/>
      <c r="D907" s="112"/>
      <c r="E907" s="112"/>
      <c r="F907" s="1178"/>
      <c r="G907" s="112"/>
      <c r="H907" s="1179"/>
      <c r="I907" s="112"/>
      <c r="J907" s="112"/>
      <c r="K907" s="1181"/>
      <c r="L907" s="112"/>
    </row>
    <row r="908" spans="1:12" x14ac:dyDescent="0.2">
      <c r="A908" s="112"/>
      <c r="B908" s="1171"/>
      <c r="C908" s="112"/>
      <c r="D908" s="112"/>
      <c r="E908" s="112"/>
      <c r="F908" s="1178"/>
      <c r="G908" s="112"/>
      <c r="H908" s="1179"/>
      <c r="I908" s="112"/>
      <c r="J908" s="112"/>
      <c r="K908" s="1181"/>
      <c r="L908" s="112"/>
    </row>
    <row r="909" spans="1:12" x14ac:dyDescent="0.2">
      <c r="A909" s="112"/>
      <c r="B909" s="1171"/>
      <c r="C909" s="112"/>
      <c r="D909" s="112"/>
      <c r="E909" s="112"/>
      <c r="F909" s="1178"/>
      <c r="G909" s="112"/>
      <c r="H909" s="1179"/>
      <c r="I909" s="112"/>
      <c r="J909" s="112"/>
      <c r="K909" s="1181"/>
      <c r="L909" s="112"/>
    </row>
    <row r="910" spans="1:12" x14ac:dyDescent="0.2">
      <c r="A910" s="112"/>
      <c r="B910" s="1171"/>
      <c r="C910" s="112"/>
      <c r="D910" s="112"/>
      <c r="E910" s="112"/>
      <c r="F910" s="1178"/>
      <c r="G910" s="112"/>
      <c r="H910" s="1179"/>
      <c r="I910" s="112"/>
      <c r="J910" s="112"/>
      <c r="K910" s="1181"/>
      <c r="L910" s="112"/>
    </row>
    <row r="911" spans="1:12" x14ac:dyDescent="0.2">
      <c r="A911" s="112"/>
      <c r="B911" s="1171"/>
      <c r="C911" s="112"/>
      <c r="D911" s="112"/>
      <c r="E911" s="112"/>
      <c r="F911" s="1178"/>
      <c r="G911" s="112"/>
      <c r="H911" s="1179"/>
      <c r="I911" s="112"/>
      <c r="J911" s="112"/>
      <c r="K911" s="1181"/>
      <c r="L911" s="112"/>
    </row>
    <row r="912" spans="1:12" x14ac:dyDescent="0.2">
      <c r="A912" s="112"/>
      <c r="B912" s="1171"/>
      <c r="C912" s="112"/>
      <c r="D912" s="112"/>
      <c r="E912" s="112"/>
      <c r="F912" s="1178"/>
      <c r="G912" s="112"/>
      <c r="H912" s="1179"/>
      <c r="I912" s="112"/>
      <c r="J912" s="112"/>
      <c r="K912" s="1181"/>
      <c r="L912" s="112"/>
    </row>
    <row r="913" spans="1:12" x14ac:dyDescent="0.2">
      <c r="A913" s="112"/>
      <c r="B913" s="1171"/>
      <c r="C913" s="112"/>
      <c r="D913" s="112"/>
      <c r="E913" s="112"/>
      <c r="F913" s="1178"/>
      <c r="G913" s="112"/>
      <c r="H913" s="1179"/>
      <c r="I913" s="112"/>
      <c r="J913" s="112"/>
      <c r="K913" s="1181"/>
      <c r="L913" s="112"/>
    </row>
    <row r="914" spans="1:12" x14ac:dyDescent="0.2">
      <c r="A914" s="112"/>
      <c r="B914" s="1171"/>
      <c r="C914" s="112"/>
      <c r="D914" s="112"/>
      <c r="E914" s="112"/>
      <c r="F914" s="1178"/>
      <c r="G914" s="112"/>
      <c r="H914" s="1179"/>
      <c r="I914" s="112"/>
      <c r="J914" s="112"/>
      <c r="K914" s="1181"/>
      <c r="L914" s="112"/>
    </row>
    <row r="915" spans="1:12" x14ac:dyDescent="0.2">
      <c r="A915" s="112"/>
      <c r="B915" s="1171"/>
      <c r="C915" s="112"/>
      <c r="D915" s="112"/>
      <c r="E915" s="112"/>
      <c r="F915" s="1178"/>
      <c r="G915" s="112"/>
      <c r="H915" s="1179"/>
      <c r="I915" s="112"/>
      <c r="J915" s="112"/>
      <c r="K915" s="1181"/>
      <c r="L915" s="112"/>
    </row>
    <row r="916" spans="1:12" x14ac:dyDescent="0.2">
      <c r="A916" s="112"/>
      <c r="B916" s="1171"/>
      <c r="C916" s="112"/>
      <c r="D916" s="112"/>
      <c r="E916" s="112"/>
      <c r="F916" s="1178"/>
      <c r="G916" s="112"/>
      <c r="H916" s="1179"/>
      <c r="I916" s="112"/>
      <c r="J916" s="112"/>
      <c r="K916" s="1181"/>
      <c r="L916" s="112"/>
    </row>
    <row r="917" spans="1:12" x14ac:dyDescent="0.2">
      <c r="A917" s="112"/>
      <c r="B917" s="1171"/>
      <c r="C917" s="112"/>
      <c r="D917" s="112"/>
      <c r="E917" s="112"/>
      <c r="F917" s="1178"/>
      <c r="G917" s="112"/>
      <c r="H917" s="1179"/>
      <c r="I917" s="112"/>
      <c r="J917" s="112"/>
      <c r="K917" s="1181"/>
      <c r="L917" s="112"/>
    </row>
    <row r="918" spans="1:12" x14ac:dyDescent="0.2">
      <c r="A918" s="112"/>
      <c r="B918" s="1171"/>
      <c r="C918" s="112"/>
      <c r="D918" s="112"/>
      <c r="E918" s="112"/>
      <c r="F918" s="1178"/>
      <c r="G918" s="112"/>
      <c r="H918" s="1179"/>
      <c r="I918" s="112"/>
      <c r="J918" s="112"/>
      <c r="K918" s="1181"/>
      <c r="L918" s="112"/>
    </row>
    <row r="919" spans="1:12" x14ac:dyDescent="0.2">
      <c r="A919" s="112"/>
      <c r="B919" s="1171"/>
      <c r="C919" s="112"/>
      <c r="D919" s="112"/>
      <c r="E919" s="112"/>
      <c r="F919" s="1178"/>
      <c r="G919" s="112"/>
      <c r="H919" s="1179"/>
      <c r="I919" s="112"/>
      <c r="J919" s="112"/>
      <c r="K919" s="1181"/>
      <c r="L919" s="112"/>
    </row>
    <row r="920" spans="1:12" x14ac:dyDescent="0.2">
      <c r="A920" s="112"/>
      <c r="B920" s="1171"/>
      <c r="C920" s="112"/>
      <c r="D920" s="112"/>
      <c r="E920" s="112"/>
      <c r="F920" s="1178"/>
      <c r="G920" s="112"/>
      <c r="H920" s="1179"/>
      <c r="I920" s="112"/>
      <c r="J920" s="112"/>
      <c r="K920" s="1181"/>
      <c r="L920" s="112"/>
    </row>
    <row r="921" spans="1:12" x14ac:dyDescent="0.2">
      <c r="A921" s="112"/>
      <c r="B921" s="1171"/>
      <c r="C921" s="112"/>
      <c r="D921" s="112"/>
      <c r="E921" s="112"/>
      <c r="F921" s="1178"/>
      <c r="G921" s="112"/>
      <c r="H921" s="1179"/>
      <c r="I921" s="112"/>
      <c r="J921" s="112"/>
      <c r="K921" s="1181"/>
      <c r="L921" s="112"/>
    </row>
    <row r="922" spans="1:12" x14ac:dyDescent="0.2">
      <c r="A922" s="112"/>
      <c r="B922" s="1171"/>
      <c r="C922" s="112"/>
      <c r="D922" s="112"/>
      <c r="E922" s="112"/>
      <c r="F922" s="1178"/>
      <c r="G922" s="112"/>
      <c r="H922" s="1179"/>
      <c r="I922" s="112"/>
      <c r="J922" s="112"/>
      <c r="K922" s="1181"/>
      <c r="L922" s="112"/>
    </row>
    <row r="923" spans="1:12" x14ac:dyDescent="0.2">
      <c r="A923" s="112"/>
      <c r="B923" s="1171"/>
      <c r="C923" s="112"/>
      <c r="D923" s="112"/>
      <c r="E923" s="112"/>
      <c r="F923" s="1178"/>
      <c r="G923" s="112"/>
      <c r="H923" s="1179"/>
      <c r="I923" s="112"/>
      <c r="J923" s="112"/>
      <c r="K923" s="1181"/>
      <c r="L923" s="112"/>
    </row>
    <row r="924" spans="1:12" x14ac:dyDescent="0.2">
      <c r="A924" s="112"/>
      <c r="B924" s="1171"/>
      <c r="C924" s="112"/>
      <c r="D924" s="112"/>
      <c r="E924" s="112"/>
      <c r="F924" s="1178"/>
      <c r="G924" s="112"/>
      <c r="H924" s="1179"/>
      <c r="I924" s="112"/>
      <c r="J924" s="112"/>
      <c r="K924" s="1181"/>
      <c r="L924" s="112"/>
    </row>
    <row r="925" spans="1:12" x14ac:dyDescent="0.2">
      <c r="A925" s="112"/>
      <c r="B925" s="1171"/>
      <c r="C925" s="112"/>
      <c r="D925" s="112"/>
      <c r="E925" s="112"/>
      <c r="F925" s="1178"/>
      <c r="G925" s="112"/>
      <c r="H925" s="1179"/>
      <c r="I925" s="112"/>
      <c r="J925" s="112"/>
      <c r="K925" s="1181"/>
      <c r="L925" s="112"/>
    </row>
    <row r="926" spans="1:12" x14ac:dyDescent="0.2">
      <c r="A926" s="112"/>
      <c r="B926" s="1171"/>
      <c r="C926" s="112"/>
      <c r="D926" s="112"/>
      <c r="E926" s="112"/>
      <c r="F926" s="1178"/>
      <c r="G926" s="112"/>
      <c r="H926" s="1179"/>
      <c r="I926" s="112"/>
      <c r="J926" s="112"/>
      <c r="K926" s="1181"/>
      <c r="L926" s="112"/>
    </row>
    <row r="927" spans="1:12" x14ac:dyDescent="0.2">
      <c r="A927" s="112"/>
      <c r="B927" s="1171"/>
      <c r="C927" s="112"/>
      <c r="D927" s="112"/>
      <c r="E927" s="112"/>
      <c r="F927" s="1178"/>
      <c r="G927" s="112"/>
      <c r="H927" s="1179"/>
      <c r="I927" s="112"/>
      <c r="J927" s="112"/>
      <c r="K927" s="1181"/>
      <c r="L927" s="112"/>
    </row>
    <row r="928" spans="1:12" x14ac:dyDescent="0.2">
      <c r="A928" s="112"/>
      <c r="B928" s="1171"/>
      <c r="C928" s="112"/>
      <c r="D928" s="112"/>
      <c r="E928" s="112"/>
      <c r="F928" s="1178"/>
      <c r="G928" s="112"/>
      <c r="H928" s="1179"/>
      <c r="I928" s="112"/>
      <c r="J928" s="112"/>
      <c r="K928" s="1181"/>
      <c r="L928" s="112"/>
    </row>
    <row r="929" spans="1:12" x14ac:dyDescent="0.2">
      <c r="A929" s="112"/>
      <c r="B929" s="1171"/>
      <c r="C929" s="112"/>
      <c r="D929" s="112"/>
      <c r="E929" s="112"/>
      <c r="F929" s="1178"/>
      <c r="G929" s="112"/>
      <c r="H929" s="1179"/>
      <c r="I929" s="112"/>
      <c r="J929" s="112"/>
      <c r="K929" s="1181"/>
      <c r="L929" s="112"/>
    </row>
    <row r="930" spans="1:12" x14ac:dyDescent="0.2">
      <c r="A930" s="112"/>
      <c r="B930" s="1171"/>
      <c r="C930" s="112"/>
      <c r="D930" s="112"/>
      <c r="E930" s="112"/>
      <c r="F930" s="1178"/>
      <c r="G930" s="112"/>
      <c r="H930" s="1179"/>
      <c r="I930" s="112"/>
      <c r="J930" s="112"/>
      <c r="K930" s="1181"/>
      <c r="L930" s="112"/>
    </row>
    <row r="931" spans="1:12" x14ac:dyDescent="0.2">
      <c r="A931" s="112"/>
      <c r="B931" s="1171"/>
      <c r="C931" s="112"/>
      <c r="D931" s="112"/>
      <c r="E931" s="112"/>
      <c r="F931" s="1178"/>
      <c r="G931" s="112"/>
      <c r="H931" s="1179"/>
      <c r="I931" s="112"/>
      <c r="J931" s="112"/>
      <c r="K931" s="1181"/>
      <c r="L931" s="112"/>
    </row>
    <row r="932" spans="1:12" x14ac:dyDescent="0.2">
      <c r="A932" s="112"/>
      <c r="B932" s="1171"/>
      <c r="C932" s="112"/>
      <c r="D932" s="112"/>
      <c r="E932" s="112"/>
      <c r="F932" s="1178"/>
      <c r="G932" s="112"/>
      <c r="H932" s="1179"/>
      <c r="I932" s="112"/>
      <c r="J932" s="112"/>
      <c r="K932" s="1181"/>
      <c r="L932" s="112"/>
    </row>
    <row r="933" spans="1:12" x14ac:dyDescent="0.2">
      <c r="A933" s="112"/>
      <c r="B933" s="1171"/>
      <c r="C933" s="112"/>
      <c r="D933" s="112"/>
      <c r="E933" s="112"/>
      <c r="F933" s="1178"/>
      <c r="G933" s="112"/>
      <c r="H933" s="1179"/>
      <c r="I933" s="112"/>
      <c r="J933" s="112"/>
      <c r="K933" s="1181"/>
      <c r="L933" s="112"/>
    </row>
    <row r="934" spans="1:12" x14ac:dyDescent="0.2">
      <c r="A934" s="112"/>
      <c r="B934" s="1171"/>
      <c r="C934" s="112"/>
      <c r="D934" s="112"/>
      <c r="E934" s="112"/>
      <c r="F934" s="1178"/>
      <c r="G934" s="112"/>
      <c r="H934" s="1179"/>
      <c r="I934" s="112"/>
      <c r="J934" s="112"/>
      <c r="K934" s="1181"/>
      <c r="L934" s="112"/>
    </row>
    <row r="935" spans="1:12" x14ac:dyDescent="0.2">
      <c r="A935" s="112"/>
      <c r="B935" s="1171"/>
      <c r="C935" s="112"/>
      <c r="D935" s="112"/>
      <c r="E935" s="112"/>
      <c r="F935" s="1178"/>
      <c r="G935" s="112"/>
      <c r="H935" s="1179"/>
      <c r="I935" s="112"/>
      <c r="J935" s="112"/>
      <c r="K935" s="1181"/>
      <c r="L935" s="112"/>
    </row>
    <row r="936" spans="1:12" x14ac:dyDescent="0.2">
      <c r="A936" s="112"/>
      <c r="B936" s="1171"/>
      <c r="C936" s="112"/>
      <c r="D936" s="112"/>
      <c r="E936" s="112"/>
      <c r="F936" s="1178"/>
      <c r="G936" s="112"/>
      <c r="H936" s="1179"/>
      <c r="I936" s="112"/>
      <c r="J936" s="112"/>
      <c r="K936" s="1181"/>
      <c r="L936" s="112"/>
    </row>
    <row r="937" spans="1:12" x14ac:dyDescent="0.2">
      <c r="A937" s="112"/>
      <c r="B937" s="1171"/>
      <c r="C937" s="112"/>
      <c r="D937" s="112"/>
      <c r="E937" s="112"/>
      <c r="F937" s="1178"/>
      <c r="G937" s="112"/>
      <c r="H937" s="1179"/>
      <c r="I937" s="112"/>
      <c r="J937" s="112"/>
      <c r="K937" s="1181"/>
      <c r="L937" s="112"/>
    </row>
    <row r="938" spans="1:12" x14ac:dyDescent="0.2">
      <c r="A938" s="112"/>
      <c r="B938" s="1171"/>
      <c r="C938" s="112"/>
      <c r="D938" s="112"/>
      <c r="E938" s="112"/>
      <c r="F938" s="1178"/>
      <c r="G938" s="112"/>
      <c r="H938" s="1179"/>
      <c r="I938" s="112"/>
      <c r="J938" s="112"/>
      <c r="K938" s="1181"/>
      <c r="L938" s="112"/>
    </row>
    <row r="939" spans="1:12" x14ac:dyDescent="0.2">
      <c r="A939" s="112"/>
      <c r="B939" s="1171"/>
      <c r="C939" s="112"/>
      <c r="D939" s="112"/>
      <c r="E939" s="112"/>
      <c r="F939" s="1178"/>
      <c r="G939" s="112"/>
      <c r="H939" s="1179"/>
      <c r="I939" s="112"/>
      <c r="J939" s="112"/>
      <c r="K939" s="1181"/>
      <c r="L939" s="112"/>
    </row>
    <row r="940" spans="1:12" x14ac:dyDescent="0.2">
      <c r="A940" s="112"/>
      <c r="B940" s="1171"/>
      <c r="C940" s="112"/>
      <c r="D940" s="112"/>
      <c r="E940" s="112"/>
      <c r="F940" s="1178"/>
      <c r="G940" s="112"/>
      <c r="H940" s="1179"/>
      <c r="I940" s="112"/>
      <c r="J940" s="112"/>
      <c r="K940" s="1181"/>
      <c r="L940" s="112"/>
    </row>
    <row r="941" spans="1:12" x14ac:dyDescent="0.2">
      <c r="A941" s="112"/>
      <c r="B941" s="1171"/>
      <c r="C941" s="112"/>
      <c r="D941" s="112"/>
      <c r="E941" s="112"/>
      <c r="F941" s="1178"/>
      <c r="G941" s="112"/>
      <c r="H941" s="1179"/>
      <c r="I941" s="112"/>
      <c r="J941" s="112"/>
      <c r="K941" s="1181"/>
      <c r="L941" s="112"/>
    </row>
    <row r="942" spans="1:12" x14ac:dyDescent="0.2">
      <c r="A942" s="112"/>
      <c r="B942" s="1171"/>
      <c r="C942" s="112"/>
      <c r="D942" s="112"/>
      <c r="E942" s="112"/>
      <c r="F942" s="1178"/>
      <c r="G942" s="112"/>
      <c r="H942" s="1179"/>
      <c r="I942" s="112"/>
      <c r="J942" s="112"/>
      <c r="K942" s="1181"/>
      <c r="L942" s="112"/>
    </row>
    <row r="943" spans="1:12" x14ac:dyDescent="0.2">
      <c r="A943" s="112"/>
      <c r="B943" s="1171"/>
      <c r="C943" s="112"/>
      <c r="D943" s="112"/>
      <c r="E943" s="112"/>
      <c r="F943" s="1178"/>
      <c r="G943" s="112"/>
      <c r="H943" s="1179"/>
      <c r="I943" s="112"/>
      <c r="J943" s="112"/>
      <c r="K943" s="1181"/>
      <c r="L943" s="112"/>
    </row>
    <row r="944" spans="1:12" x14ac:dyDescent="0.2">
      <c r="A944" s="112"/>
      <c r="B944" s="1171"/>
      <c r="C944" s="112"/>
      <c r="D944" s="112"/>
      <c r="E944" s="112"/>
      <c r="F944" s="1178"/>
      <c r="G944" s="112"/>
      <c r="H944" s="1179"/>
      <c r="I944" s="112"/>
      <c r="J944" s="112"/>
      <c r="K944" s="1181"/>
      <c r="L944" s="112"/>
    </row>
    <row r="945" spans="1:12" x14ac:dyDescent="0.2">
      <c r="A945" s="112"/>
      <c r="B945" s="1171"/>
      <c r="C945" s="112"/>
      <c r="D945" s="112"/>
      <c r="E945" s="112"/>
      <c r="F945" s="1178"/>
      <c r="G945" s="112"/>
      <c r="H945" s="1179"/>
      <c r="I945" s="112"/>
      <c r="J945" s="112"/>
      <c r="K945" s="1181"/>
      <c r="L945" s="112"/>
    </row>
    <row r="946" spans="1:12" x14ac:dyDescent="0.2">
      <c r="A946" s="112"/>
      <c r="B946" s="1171"/>
      <c r="C946" s="112"/>
      <c r="D946" s="112"/>
      <c r="E946" s="112"/>
      <c r="F946" s="1178"/>
      <c r="G946" s="112"/>
      <c r="H946" s="1179"/>
      <c r="I946" s="112"/>
      <c r="J946" s="112"/>
      <c r="K946" s="1181"/>
      <c r="L946" s="112"/>
    </row>
    <row r="947" spans="1:12" x14ac:dyDescent="0.2">
      <c r="A947" s="112"/>
      <c r="B947" s="1171"/>
      <c r="C947" s="112"/>
      <c r="D947" s="112"/>
      <c r="E947" s="112"/>
      <c r="F947" s="1178"/>
      <c r="G947" s="112"/>
      <c r="H947" s="1179"/>
      <c r="I947" s="112"/>
      <c r="J947" s="112"/>
      <c r="K947" s="1181"/>
      <c r="L947" s="112"/>
    </row>
    <row r="948" spans="1:12" x14ac:dyDescent="0.2">
      <c r="A948" s="112"/>
      <c r="B948" s="1171"/>
      <c r="C948" s="112"/>
      <c r="D948" s="112"/>
      <c r="E948" s="112"/>
      <c r="F948" s="1178"/>
      <c r="G948" s="112"/>
      <c r="H948" s="1179"/>
      <c r="I948" s="112"/>
      <c r="J948" s="112"/>
      <c r="K948" s="1181"/>
      <c r="L948" s="112"/>
    </row>
    <row r="949" spans="1:12" x14ac:dyDescent="0.2">
      <c r="A949" s="112"/>
      <c r="B949" s="1171"/>
      <c r="C949" s="112"/>
      <c r="D949" s="112"/>
      <c r="E949" s="112"/>
      <c r="F949" s="1178"/>
      <c r="G949" s="112"/>
      <c r="H949" s="1179"/>
      <c r="I949" s="112"/>
      <c r="J949" s="112"/>
      <c r="K949" s="1181"/>
      <c r="L949" s="112"/>
    </row>
    <row r="950" spans="1:12" x14ac:dyDescent="0.2">
      <c r="A950" s="112"/>
      <c r="B950" s="1171"/>
      <c r="C950" s="112"/>
      <c r="D950" s="112"/>
      <c r="E950" s="112"/>
      <c r="F950" s="1178"/>
      <c r="G950" s="112"/>
      <c r="H950" s="1179"/>
      <c r="I950" s="112"/>
      <c r="J950" s="112"/>
      <c r="K950" s="1181"/>
      <c r="L950" s="112"/>
    </row>
    <row r="951" spans="1:12" x14ac:dyDescent="0.2">
      <c r="A951" s="112"/>
      <c r="B951" s="1171"/>
      <c r="C951" s="112"/>
      <c r="D951" s="112"/>
      <c r="E951" s="112"/>
      <c r="F951" s="1178"/>
      <c r="G951" s="112"/>
      <c r="H951" s="1179"/>
      <c r="I951" s="112"/>
      <c r="J951" s="112"/>
      <c r="K951" s="1181"/>
      <c r="L951" s="112"/>
    </row>
    <row r="952" spans="1:12" x14ac:dyDescent="0.2">
      <c r="A952" s="112"/>
      <c r="B952" s="1171"/>
      <c r="C952" s="112"/>
      <c r="D952" s="112"/>
      <c r="E952" s="112"/>
      <c r="F952" s="1178"/>
      <c r="G952" s="112"/>
      <c r="H952" s="1179"/>
      <c r="I952" s="112"/>
      <c r="J952" s="112"/>
      <c r="K952" s="1181"/>
      <c r="L952" s="112"/>
    </row>
    <row r="953" spans="1:12" x14ac:dyDescent="0.2">
      <c r="A953" s="112"/>
      <c r="B953" s="1171"/>
      <c r="C953" s="112"/>
      <c r="D953" s="112"/>
      <c r="E953" s="112"/>
      <c r="F953" s="1178"/>
      <c r="G953" s="112"/>
      <c r="H953" s="1179"/>
      <c r="I953" s="112"/>
      <c r="J953" s="112"/>
      <c r="K953" s="1181"/>
      <c r="L953" s="112"/>
    </row>
    <row r="954" spans="1:12" x14ac:dyDescent="0.2">
      <c r="A954" s="112"/>
      <c r="B954" s="1171"/>
      <c r="C954" s="112"/>
      <c r="D954" s="112"/>
      <c r="E954" s="112"/>
      <c r="F954" s="1178"/>
      <c r="G954" s="112"/>
      <c r="H954" s="1179"/>
      <c r="I954" s="112"/>
      <c r="J954" s="112"/>
      <c r="K954" s="1181"/>
      <c r="L954" s="112"/>
    </row>
    <row r="955" spans="1:12" x14ac:dyDescent="0.2">
      <c r="A955" s="112"/>
      <c r="B955" s="1171"/>
      <c r="C955" s="112"/>
      <c r="D955" s="112"/>
      <c r="E955" s="112"/>
      <c r="F955" s="1178"/>
      <c r="G955" s="112"/>
      <c r="H955" s="1179"/>
      <c r="I955" s="112"/>
      <c r="J955" s="112"/>
      <c r="K955" s="1181"/>
      <c r="L955" s="112"/>
    </row>
    <row r="956" spans="1:12" x14ac:dyDescent="0.2">
      <c r="A956" s="112"/>
      <c r="B956" s="1171"/>
      <c r="C956" s="112"/>
      <c r="D956" s="112"/>
      <c r="E956" s="112"/>
      <c r="F956" s="1178"/>
      <c r="G956" s="112"/>
      <c r="H956" s="1179"/>
      <c r="I956" s="112"/>
      <c r="J956" s="112"/>
      <c r="K956" s="1181"/>
      <c r="L956" s="112"/>
    </row>
    <row r="957" spans="1:12" x14ac:dyDescent="0.2">
      <c r="A957" s="112"/>
      <c r="B957" s="1171"/>
      <c r="C957" s="112"/>
      <c r="D957" s="112"/>
      <c r="E957" s="112"/>
      <c r="F957" s="1178"/>
      <c r="G957" s="112"/>
      <c r="H957" s="1179"/>
      <c r="I957" s="112"/>
      <c r="J957" s="112"/>
      <c r="K957" s="1181"/>
      <c r="L957" s="112"/>
    </row>
    <row r="958" spans="1:12" x14ac:dyDescent="0.2">
      <c r="A958" s="112"/>
      <c r="B958" s="1171"/>
      <c r="C958" s="112"/>
      <c r="D958" s="112"/>
      <c r="E958" s="112"/>
      <c r="F958" s="1178"/>
      <c r="G958" s="112"/>
      <c r="H958" s="1179"/>
      <c r="I958" s="112"/>
      <c r="J958" s="112"/>
      <c r="K958" s="1181"/>
      <c r="L958" s="112"/>
    </row>
    <row r="959" spans="1:12" x14ac:dyDescent="0.2">
      <c r="A959" s="112"/>
      <c r="B959" s="1171"/>
      <c r="C959" s="112"/>
      <c r="D959" s="112"/>
      <c r="E959" s="112"/>
      <c r="F959" s="1178"/>
      <c r="G959" s="112"/>
      <c r="H959" s="1179"/>
      <c r="I959" s="112"/>
      <c r="J959" s="112"/>
      <c r="K959" s="1181"/>
      <c r="L959" s="112"/>
    </row>
    <row r="960" spans="1:12" x14ac:dyDescent="0.2">
      <c r="A960" s="112"/>
      <c r="B960" s="1171"/>
      <c r="C960" s="112"/>
      <c r="D960" s="112"/>
      <c r="E960" s="112"/>
      <c r="F960" s="1178"/>
      <c r="G960" s="112"/>
      <c r="H960" s="1179"/>
      <c r="I960" s="112"/>
      <c r="J960" s="112"/>
      <c r="K960" s="1181"/>
      <c r="L960" s="112"/>
    </row>
    <row r="961" spans="1:12" x14ac:dyDescent="0.2">
      <c r="A961" s="112"/>
      <c r="B961" s="1171"/>
      <c r="C961" s="112"/>
      <c r="D961" s="112"/>
      <c r="E961" s="112"/>
      <c r="F961" s="1178"/>
      <c r="G961" s="112"/>
      <c r="H961" s="1179"/>
      <c r="I961" s="112"/>
      <c r="J961" s="112"/>
      <c r="K961" s="1181"/>
      <c r="L961" s="112"/>
    </row>
    <row r="962" spans="1:12" x14ac:dyDescent="0.2">
      <c r="A962" s="112"/>
      <c r="B962" s="1171"/>
      <c r="C962" s="112"/>
      <c r="D962" s="112"/>
      <c r="E962" s="112"/>
      <c r="F962" s="1178"/>
      <c r="G962" s="112"/>
      <c r="H962" s="1179"/>
      <c r="I962" s="112"/>
      <c r="J962" s="112"/>
      <c r="K962" s="1181"/>
      <c r="L962" s="112"/>
    </row>
    <row r="963" spans="1:12" x14ac:dyDescent="0.2">
      <c r="A963" s="112"/>
      <c r="B963" s="1171"/>
      <c r="C963" s="112"/>
      <c r="D963" s="112"/>
      <c r="E963" s="112"/>
      <c r="F963" s="1178"/>
      <c r="G963" s="112"/>
      <c r="H963" s="1179"/>
      <c r="I963" s="112"/>
      <c r="J963" s="112"/>
      <c r="K963" s="1181"/>
      <c r="L963" s="112"/>
    </row>
    <row r="964" spans="1:12" x14ac:dyDescent="0.2">
      <c r="A964" s="112"/>
      <c r="B964" s="1171"/>
      <c r="C964" s="112"/>
      <c r="D964" s="112"/>
      <c r="E964" s="112"/>
      <c r="F964" s="1178"/>
      <c r="G964" s="112"/>
      <c r="H964" s="1179"/>
      <c r="I964" s="112"/>
      <c r="J964" s="112"/>
      <c r="K964" s="1181"/>
      <c r="L964" s="112"/>
    </row>
    <row r="965" spans="1:12" x14ac:dyDescent="0.2">
      <c r="A965" s="112"/>
      <c r="B965" s="1171"/>
      <c r="C965" s="112"/>
      <c r="D965" s="112"/>
      <c r="E965" s="112"/>
      <c r="F965" s="1178"/>
      <c r="G965" s="112"/>
      <c r="H965" s="1179"/>
      <c r="I965" s="112"/>
      <c r="J965" s="112"/>
      <c r="K965" s="1181"/>
      <c r="L965" s="112"/>
    </row>
    <row r="966" spans="1:12" x14ac:dyDescent="0.2">
      <c r="A966" s="112"/>
      <c r="B966" s="1171"/>
      <c r="C966" s="112"/>
      <c r="D966" s="112"/>
      <c r="E966" s="112"/>
      <c r="F966" s="1178"/>
      <c r="G966" s="112"/>
      <c r="H966" s="1179"/>
      <c r="I966" s="112"/>
      <c r="J966" s="112"/>
      <c r="K966" s="1181"/>
      <c r="L966" s="112"/>
    </row>
    <row r="967" spans="1:12" x14ac:dyDescent="0.2">
      <c r="A967" s="112"/>
      <c r="B967" s="1171"/>
      <c r="C967" s="112"/>
      <c r="D967" s="112"/>
      <c r="E967" s="112"/>
      <c r="F967" s="1178"/>
      <c r="G967" s="112"/>
      <c r="H967" s="1179"/>
      <c r="I967" s="112"/>
      <c r="J967" s="112"/>
      <c r="K967" s="1181"/>
      <c r="L967" s="112"/>
    </row>
    <row r="968" spans="1:12" x14ac:dyDescent="0.2">
      <c r="A968" s="112"/>
      <c r="B968" s="1171"/>
      <c r="C968" s="112"/>
      <c r="D968" s="112"/>
      <c r="E968" s="112"/>
      <c r="F968" s="1178"/>
      <c r="G968" s="112"/>
      <c r="H968" s="1179"/>
      <c r="I968" s="112"/>
      <c r="J968" s="112"/>
      <c r="K968" s="1181"/>
      <c r="L968" s="112"/>
    </row>
    <row r="969" spans="1:12" x14ac:dyDescent="0.2">
      <c r="A969" s="112"/>
      <c r="B969" s="1171"/>
      <c r="C969" s="112"/>
      <c r="D969" s="112"/>
      <c r="E969" s="112"/>
      <c r="F969" s="1178"/>
      <c r="G969" s="112"/>
      <c r="H969" s="1179"/>
      <c r="I969" s="112"/>
      <c r="J969" s="112"/>
      <c r="K969" s="1181"/>
      <c r="L969" s="112"/>
    </row>
    <row r="970" spans="1:12" x14ac:dyDescent="0.2">
      <c r="A970" s="112"/>
      <c r="B970" s="1171"/>
      <c r="C970" s="112"/>
      <c r="D970" s="112"/>
      <c r="E970" s="112"/>
      <c r="F970" s="1178"/>
      <c r="G970" s="112"/>
      <c r="H970" s="1179"/>
      <c r="I970" s="112"/>
      <c r="J970" s="112"/>
      <c r="K970" s="1181"/>
      <c r="L970" s="112"/>
    </row>
    <row r="971" spans="1:12" x14ac:dyDescent="0.2">
      <c r="A971" s="112"/>
      <c r="B971" s="1171"/>
      <c r="C971" s="112"/>
      <c r="D971" s="112"/>
      <c r="E971" s="112"/>
      <c r="F971" s="1178"/>
      <c r="G971" s="112"/>
      <c r="H971" s="1179"/>
      <c r="I971" s="112"/>
      <c r="J971" s="112"/>
      <c r="K971" s="1181"/>
      <c r="L971" s="112"/>
    </row>
    <row r="972" spans="1:12" x14ac:dyDescent="0.2">
      <c r="A972" s="112"/>
      <c r="B972" s="1171"/>
      <c r="C972" s="112"/>
      <c r="D972" s="112"/>
      <c r="E972" s="112"/>
      <c r="F972" s="1178"/>
      <c r="G972" s="112"/>
      <c r="H972" s="1179"/>
      <c r="I972" s="112"/>
      <c r="J972" s="112"/>
      <c r="K972" s="1181"/>
      <c r="L972" s="112"/>
    </row>
    <row r="973" spans="1:12" x14ac:dyDescent="0.2">
      <c r="A973" s="112"/>
      <c r="B973" s="1171"/>
      <c r="C973" s="112"/>
      <c r="D973" s="112"/>
      <c r="E973" s="112"/>
      <c r="F973" s="1178"/>
      <c r="G973" s="112"/>
      <c r="H973" s="1179"/>
      <c r="I973" s="112"/>
      <c r="J973" s="112"/>
      <c r="K973" s="1181"/>
      <c r="L973" s="112"/>
    </row>
    <row r="974" spans="1:12" x14ac:dyDescent="0.2">
      <c r="A974" s="112"/>
      <c r="B974" s="1171"/>
      <c r="C974" s="112"/>
      <c r="D974" s="112"/>
      <c r="E974" s="112"/>
      <c r="F974" s="1178"/>
      <c r="G974" s="112"/>
      <c r="H974" s="1179"/>
      <c r="I974" s="112"/>
      <c r="J974" s="112"/>
      <c r="K974" s="1181"/>
      <c r="L974" s="112"/>
    </row>
    <row r="975" spans="1:12" x14ac:dyDescent="0.2">
      <c r="A975" s="112"/>
      <c r="B975" s="1171"/>
      <c r="C975" s="112"/>
      <c r="D975" s="112"/>
      <c r="E975" s="112"/>
      <c r="F975" s="1178"/>
      <c r="G975" s="112"/>
      <c r="H975" s="1179"/>
      <c r="I975" s="112"/>
      <c r="J975" s="112"/>
      <c r="K975" s="1181"/>
      <c r="L975" s="112"/>
    </row>
    <row r="976" spans="1:12" x14ac:dyDescent="0.2">
      <c r="A976" s="112"/>
      <c r="B976" s="1171"/>
      <c r="C976" s="112"/>
      <c r="D976" s="112"/>
      <c r="E976" s="112"/>
      <c r="F976" s="1178"/>
      <c r="G976" s="112"/>
      <c r="H976" s="1179"/>
      <c r="I976" s="112"/>
      <c r="J976" s="112"/>
      <c r="K976" s="1181"/>
      <c r="L976" s="112"/>
    </row>
    <row r="977" spans="1:12" x14ac:dyDescent="0.2">
      <c r="A977" s="112"/>
      <c r="B977" s="1171"/>
      <c r="C977" s="112"/>
      <c r="D977" s="112"/>
      <c r="E977" s="112"/>
      <c r="F977" s="1178"/>
      <c r="G977" s="112"/>
      <c r="H977" s="1179"/>
      <c r="I977" s="112"/>
      <c r="J977" s="112"/>
      <c r="K977" s="1181"/>
      <c r="L977" s="112"/>
    </row>
    <row r="978" spans="1:12" x14ac:dyDescent="0.2">
      <c r="A978" s="112"/>
      <c r="B978" s="1171"/>
      <c r="C978" s="112"/>
      <c r="D978" s="112"/>
      <c r="E978" s="112"/>
      <c r="F978" s="1178"/>
      <c r="G978" s="112"/>
      <c r="H978" s="1179"/>
      <c r="I978" s="112"/>
      <c r="J978" s="112"/>
      <c r="K978" s="1181"/>
      <c r="L978" s="112"/>
    </row>
    <row r="979" spans="1:12" x14ac:dyDescent="0.2">
      <c r="A979" s="112"/>
      <c r="B979" s="1171"/>
      <c r="C979" s="112"/>
      <c r="D979" s="112"/>
      <c r="E979" s="112"/>
      <c r="F979" s="1178"/>
      <c r="G979" s="112"/>
      <c r="H979" s="1179"/>
      <c r="I979" s="112"/>
      <c r="J979" s="112"/>
      <c r="K979" s="1181"/>
      <c r="L979" s="112"/>
    </row>
    <row r="980" spans="1:12" x14ac:dyDescent="0.2">
      <c r="A980" s="112"/>
      <c r="B980" s="1171"/>
      <c r="C980" s="112"/>
      <c r="D980" s="112"/>
      <c r="E980" s="112"/>
      <c r="F980" s="1178"/>
      <c r="G980" s="112"/>
      <c r="H980" s="1179"/>
      <c r="I980" s="112"/>
      <c r="J980" s="112"/>
      <c r="K980" s="1181"/>
      <c r="L980" s="112"/>
    </row>
    <row r="981" spans="1:12" x14ac:dyDescent="0.2">
      <c r="A981" s="112"/>
      <c r="B981" s="1171"/>
      <c r="C981" s="112"/>
      <c r="D981" s="112"/>
      <c r="E981" s="112"/>
      <c r="F981" s="1178"/>
      <c r="G981" s="112"/>
      <c r="H981" s="1179"/>
      <c r="I981" s="112"/>
      <c r="J981" s="112"/>
      <c r="K981" s="1181"/>
      <c r="L981" s="112"/>
    </row>
    <row r="982" spans="1:12" x14ac:dyDescent="0.2">
      <c r="A982" s="112"/>
      <c r="B982" s="1171"/>
      <c r="C982" s="112"/>
      <c r="D982" s="112"/>
      <c r="E982" s="112"/>
      <c r="F982" s="1178"/>
      <c r="G982" s="112"/>
      <c r="H982" s="1179"/>
      <c r="I982" s="112"/>
      <c r="J982" s="112"/>
      <c r="K982" s="1181"/>
      <c r="L982" s="112"/>
    </row>
    <row r="983" spans="1:12" x14ac:dyDescent="0.2">
      <c r="A983" s="112"/>
      <c r="B983" s="1171"/>
      <c r="C983" s="112"/>
      <c r="D983" s="112"/>
      <c r="E983" s="112"/>
      <c r="F983" s="1178"/>
      <c r="G983" s="112"/>
      <c r="H983" s="1179"/>
      <c r="I983" s="112"/>
      <c r="J983" s="112"/>
      <c r="K983" s="1181"/>
      <c r="L983" s="112"/>
    </row>
    <row r="984" spans="1:12" x14ac:dyDescent="0.2">
      <c r="A984" s="112"/>
      <c r="B984" s="1171"/>
      <c r="C984" s="112"/>
      <c r="D984" s="112"/>
      <c r="E984" s="112"/>
      <c r="F984" s="1178"/>
      <c r="G984" s="112"/>
      <c r="H984" s="1179"/>
      <c r="I984" s="112"/>
      <c r="J984" s="112"/>
      <c r="K984" s="1181"/>
      <c r="L984" s="112"/>
    </row>
    <row r="985" spans="1:12" x14ac:dyDescent="0.2">
      <c r="A985" s="112"/>
      <c r="B985" s="1171"/>
      <c r="C985" s="112"/>
      <c r="D985" s="112"/>
      <c r="E985" s="112"/>
      <c r="F985" s="1178"/>
      <c r="G985" s="112"/>
      <c r="H985" s="1179"/>
      <c r="I985" s="112"/>
      <c r="J985" s="112"/>
      <c r="K985" s="1181"/>
      <c r="L985" s="112"/>
    </row>
    <row r="986" spans="1:12" x14ac:dyDescent="0.2">
      <c r="A986" s="112"/>
      <c r="B986" s="1171"/>
      <c r="C986" s="112"/>
      <c r="D986" s="112"/>
      <c r="E986" s="112"/>
      <c r="F986" s="1178"/>
      <c r="G986" s="112"/>
      <c r="H986" s="1179"/>
      <c r="I986" s="112"/>
      <c r="J986" s="112"/>
      <c r="K986" s="1181"/>
      <c r="L986" s="112"/>
    </row>
    <row r="987" spans="1:12" x14ac:dyDescent="0.2">
      <c r="A987" s="112"/>
      <c r="B987" s="1171"/>
      <c r="C987" s="112"/>
      <c r="D987" s="112"/>
      <c r="E987" s="112"/>
      <c r="F987" s="1178"/>
      <c r="G987" s="112"/>
      <c r="H987" s="1179"/>
      <c r="I987" s="112"/>
      <c r="J987" s="112"/>
      <c r="K987" s="1181"/>
      <c r="L987" s="112"/>
    </row>
    <row r="988" spans="1:12" x14ac:dyDescent="0.2">
      <c r="A988" s="112"/>
      <c r="B988" s="1171"/>
      <c r="C988" s="112"/>
      <c r="D988" s="112"/>
      <c r="E988" s="112"/>
      <c r="F988" s="1178"/>
      <c r="G988" s="112"/>
      <c r="H988" s="1179"/>
      <c r="I988" s="112"/>
      <c r="J988" s="112"/>
      <c r="K988" s="1181"/>
      <c r="L988" s="112"/>
    </row>
    <row r="989" spans="1:12" x14ac:dyDescent="0.2">
      <c r="A989" s="112"/>
      <c r="B989" s="1171"/>
      <c r="C989" s="112"/>
      <c r="D989" s="112"/>
      <c r="E989" s="112"/>
      <c r="F989" s="1178"/>
      <c r="G989" s="112"/>
      <c r="H989" s="1179"/>
      <c r="I989" s="112"/>
      <c r="J989" s="112"/>
      <c r="K989" s="1181"/>
      <c r="L989" s="112"/>
    </row>
    <row r="990" spans="1:12" x14ac:dyDescent="0.2">
      <c r="A990" s="112"/>
      <c r="B990" s="1171"/>
      <c r="C990" s="112"/>
      <c r="D990" s="112"/>
      <c r="E990" s="112"/>
      <c r="F990" s="1178"/>
      <c r="G990" s="112"/>
      <c r="H990" s="1179"/>
      <c r="I990" s="112"/>
      <c r="J990" s="112"/>
      <c r="K990" s="1181"/>
      <c r="L990" s="112"/>
    </row>
    <row r="991" spans="1:12" x14ac:dyDescent="0.2">
      <c r="A991" s="112"/>
      <c r="B991" s="1171"/>
      <c r="C991" s="112"/>
      <c r="D991" s="112"/>
      <c r="E991" s="112"/>
      <c r="F991" s="1178"/>
      <c r="G991" s="112"/>
      <c r="H991" s="1179"/>
      <c r="I991" s="112"/>
      <c r="J991" s="112"/>
      <c r="K991" s="1181"/>
      <c r="L991" s="112"/>
    </row>
    <row r="992" spans="1:12" x14ac:dyDescent="0.2">
      <c r="A992" s="112"/>
      <c r="B992" s="1171"/>
      <c r="C992" s="112"/>
      <c r="D992" s="112"/>
      <c r="E992" s="112"/>
      <c r="F992" s="1178"/>
      <c r="G992" s="112"/>
      <c r="H992" s="1179"/>
      <c r="I992" s="112"/>
      <c r="J992" s="112"/>
      <c r="K992" s="1181"/>
      <c r="L992" s="112"/>
    </row>
    <row r="993" spans="1:12" x14ac:dyDescent="0.2">
      <c r="A993" s="112"/>
      <c r="B993" s="1171"/>
      <c r="C993" s="112"/>
      <c r="D993" s="112"/>
      <c r="E993" s="112"/>
      <c r="F993" s="1178"/>
      <c r="G993" s="112"/>
      <c r="H993" s="1179"/>
      <c r="I993" s="112"/>
      <c r="J993" s="112"/>
      <c r="K993" s="1181"/>
      <c r="L993" s="112"/>
    </row>
    <row r="994" spans="1:12" x14ac:dyDescent="0.2">
      <c r="A994" s="112"/>
      <c r="B994" s="1171"/>
      <c r="C994" s="112"/>
      <c r="D994" s="112"/>
      <c r="E994" s="112"/>
      <c r="F994" s="1178"/>
      <c r="G994" s="112"/>
      <c r="H994" s="1179"/>
      <c r="I994" s="112"/>
      <c r="J994" s="112"/>
      <c r="K994" s="1181"/>
      <c r="L994" s="112"/>
    </row>
    <row r="995" spans="1:12" x14ac:dyDescent="0.2">
      <c r="A995" s="112"/>
      <c r="B995" s="1171"/>
      <c r="C995" s="112"/>
      <c r="D995" s="112"/>
      <c r="E995" s="112"/>
      <c r="F995" s="1178"/>
      <c r="G995" s="112"/>
      <c r="H995" s="1179"/>
      <c r="I995" s="112"/>
      <c r="J995" s="112"/>
      <c r="K995" s="1181"/>
      <c r="L995" s="112"/>
    </row>
    <row r="996" spans="1:12" x14ac:dyDescent="0.2">
      <c r="A996" s="112"/>
      <c r="B996" s="1171"/>
      <c r="C996" s="112"/>
      <c r="D996" s="112"/>
      <c r="E996" s="112"/>
      <c r="F996" s="1178"/>
      <c r="G996" s="112"/>
      <c r="H996" s="1179"/>
      <c r="I996" s="112"/>
      <c r="J996" s="112"/>
      <c r="K996" s="1181"/>
      <c r="L996" s="112"/>
    </row>
    <row r="997" spans="1:12" x14ac:dyDescent="0.2">
      <c r="A997" s="112"/>
      <c r="B997" s="1171"/>
      <c r="C997" s="112"/>
      <c r="D997" s="112"/>
      <c r="E997" s="112"/>
      <c r="F997" s="1178"/>
      <c r="G997" s="112"/>
      <c r="H997" s="1179"/>
      <c r="I997" s="112"/>
      <c r="J997" s="112"/>
      <c r="K997" s="1181"/>
      <c r="L997" s="112"/>
    </row>
    <row r="998" spans="1:12" x14ac:dyDescent="0.2">
      <c r="A998" s="112"/>
      <c r="B998" s="1171"/>
      <c r="C998" s="112"/>
      <c r="D998" s="112"/>
      <c r="E998" s="112"/>
      <c r="F998" s="1178"/>
      <c r="G998" s="112"/>
      <c r="H998" s="1179"/>
      <c r="I998" s="112"/>
      <c r="J998" s="112"/>
      <c r="K998" s="1181"/>
      <c r="L998" s="112"/>
    </row>
    <row r="999" spans="1:12" x14ac:dyDescent="0.2">
      <c r="A999" s="112"/>
      <c r="B999" s="1171"/>
      <c r="C999" s="112"/>
      <c r="D999" s="112"/>
      <c r="E999" s="112"/>
      <c r="F999" s="1178"/>
      <c r="G999" s="112"/>
      <c r="H999" s="1179"/>
      <c r="I999" s="112"/>
      <c r="J999" s="112"/>
      <c r="K999" s="1181"/>
      <c r="L999" s="112"/>
    </row>
    <row r="1000" spans="1:12" x14ac:dyDescent="0.2">
      <c r="A1000" s="112"/>
      <c r="B1000" s="1171"/>
      <c r="C1000" s="112"/>
      <c r="D1000" s="112"/>
      <c r="E1000" s="112"/>
      <c r="F1000" s="1178"/>
      <c r="G1000" s="112"/>
      <c r="H1000" s="1179"/>
      <c r="I1000" s="112"/>
      <c r="J1000" s="112"/>
      <c r="K1000" s="1181"/>
      <c r="L1000" s="112"/>
    </row>
    <row r="1001" spans="1:12" x14ac:dyDescent="0.2">
      <c r="A1001" s="112"/>
      <c r="B1001" s="1171"/>
      <c r="C1001" s="112"/>
      <c r="D1001" s="112"/>
      <c r="E1001" s="112"/>
      <c r="F1001" s="1178"/>
      <c r="G1001" s="112"/>
      <c r="H1001" s="1179"/>
      <c r="I1001" s="112"/>
      <c r="J1001" s="112"/>
      <c r="K1001" s="1181"/>
      <c r="L1001" s="112"/>
    </row>
    <row r="1002" spans="1:12" x14ac:dyDescent="0.2">
      <c r="A1002" s="112"/>
      <c r="B1002" s="1171"/>
      <c r="C1002" s="112"/>
      <c r="D1002" s="112"/>
      <c r="E1002" s="112"/>
      <c r="F1002" s="1178"/>
      <c r="G1002" s="112"/>
      <c r="H1002" s="1179"/>
      <c r="I1002" s="112"/>
      <c r="J1002" s="112"/>
      <c r="K1002" s="1181"/>
      <c r="L1002" s="112"/>
    </row>
    <row r="1003" spans="1:12" x14ac:dyDescent="0.2">
      <c r="A1003" s="112"/>
      <c r="B1003" s="1171"/>
      <c r="C1003" s="112"/>
      <c r="D1003" s="112"/>
      <c r="E1003" s="112"/>
      <c r="F1003" s="1178"/>
      <c r="G1003" s="112"/>
      <c r="H1003" s="1179"/>
      <c r="I1003" s="112"/>
      <c r="J1003" s="112"/>
      <c r="K1003" s="1181"/>
      <c r="L1003" s="112"/>
    </row>
    <row r="1004" spans="1:12" x14ac:dyDescent="0.2">
      <c r="A1004" s="112"/>
      <c r="B1004" s="1171"/>
      <c r="C1004" s="112"/>
      <c r="D1004" s="112"/>
      <c r="E1004" s="112"/>
      <c r="F1004" s="1178"/>
      <c r="G1004" s="112"/>
      <c r="H1004" s="1179"/>
      <c r="I1004" s="112"/>
      <c r="J1004" s="112"/>
      <c r="K1004" s="1181"/>
      <c r="L1004" s="112"/>
    </row>
    <row r="1005" spans="1:12" x14ac:dyDescent="0.2">
      <c r="A1005" s="112"/>
      <c r="B1005" s="1171"/>
      <c r="C1005" s="112"/>
      <c r="D1005" s="112"/>
      <c r="E1005" s="112"/>
      <c r="F1005" s="1178"/>
      <c r="G1005" s="112"/>
      <c r="H1005" s="1179"/>
      <c r="I1005" s="112"/>
      <c r="J1005" s="112"/>
      <c r="K1005" s="1181"/>
      <c r="L1005" s="112"/>
    </row>
    <row r="1006" spans="1:12" x14ac:dyDescent="0.2">
      <c r="A1006" s="112"/>
      <c r="B1006" s="1171"/>
      <c r="C1006" s="112"/>
      <c r="D1006" s="112"/>
      <c r="E1006" s="112"/>
      <c r="F1006" s="1178"/>
      <c r="G1006" s="112"/>
      <c r="H1006" s="1179"/>
      <c r="I1006" s="112"/>
      <c r="J1006" s="112"/>
      <c r="K1006" s="1181"/>
      <c r="L1006" s="112"/>
    </row>
    <row r="1007" spans="1:12" x14ac:dyDescent="0.2">
      <c r="A1007" s="112"/>
      <c r="B1007" s="1171"/>
      <c r="C1007" s="112"/>
      <c r="D1007" s="112"/>
      <c r="E1007" s="112"/>
      <c r="F1007" s="1178"/>
      <c r="G1007" s="112"/>
      <c r="H1007" s="1179"/>
      <c r="I1007" s="112"/>
      <c r="J1007" s="112"/>
      <c r="K1007" s="1181"/>
      <c r="L1007" s="112"/>
    </row>
    <row r="1008" spans="1:12" x14ac:dyDescent="0.2">
      <c r="A1008" s="112"/>
      <c r="B1008" s="1171"/>
      <c r="C1008" s="112"/>
      <c r="D1008" s="112"/>
      <c r="E1008" s="112"/>
      <c r="F1008" s="1178"/>
      <c r="G1008" s="112"/>
      <c r="H1008" s="1179"/>
      <c r="I1008" s="112"/>
      <c r="J1008" s="112"/>
      <c r="K1008" s="1181"/>
      <c r="L1008" s="112"/>
    </row>
    <row r="1009" spans="1:12" x14ac:dyDescent="0.2">
      <c r="A1009" s="112"/>
      <c r="B1009" s="1171"/>
      <c r="C1009" s="112"/>
      <c r="D1009" s="112"/>
      <c r="E1009" s="112"/>
      <c r="F1009" s="1178"/>
      <c r="G1009" s="112"/>
      <c r="H1009" s="1179"/>
      <c r="I1009" s="112"/>
      <c r="J1009" s="112"/>
      <c r="K1009" s="1181"/>
      <c r="L1009" s="112"/>
    </row>
    <row r="1010" spans="1:12" x14ac:dyDescent="0.2">
      <c r="A1010" s="112"/>
      <c r="B1010" s="1171"/>
      <c r="C1010" s="112"/>
      <c r="D1010" s="112"/>
      <c r="E1010" s="112"/>
      <c r="F1010" s="1178"/>
      <c r="G1010" s="112"/>
      <c r="H1010" s="1179"/>
      <c r="I1010" s="112"/>
      <c r="J1010" s="112"/>
      <c r="K1010" s="1181"/>
      <c r="L1010" s="112"/>
    </row>
    <row r="1011" spans="1:12" x14ac:dyDescent="0.2">
      <c r="A1011" s="112"/>
      <c r="B1011" s="1171"/>
      <c r="C1011" s="112"/>
      <c r="D1011" s="112"/>
      <c r="E1011" s="112"/>
      <c r="F1011" s="1178"/>
      <c r="G1011" s="112"/>
      <c r="H1011" s="1179"/>
      <c r="I1011" s="112"/>
      <c r="J1011" s="112"/>
      <c r="K1011" s="1181"/>
      <c r="L1011" s="112"/>
    </row>
    <row r="1012" spans="1:12" x14ac:dyDescent="0.2">
      <c r="A1012" s="112"/>
      <c r="B1012" s="1171"/>
      <c r="C1012" s="112"/>
      <c r="D1012" s="112"/>
      <c r="E1012" s="112"/>
      <c r="F1012" s="1178"/>
      <c r="G1012" s="112"/>
      <c r="H1012" s="1179"/>
      <c r="I1012" s="112"/>
      <c r="J1012" s="112"/>
      <c r="K1012" s="1181"/>
      <c r="L1012" s="112"/>
    </row>
    <row r="1013" spans="1:12" x14ac:dyDescent="0.2">
      <c r="A1013" s="112"/>
      <c r="B1013" s="1171"/>
      <c r="C1013" s="112"/>
      <c r="D1013" s="112"/>
      <c r="E1013" s="112"/>
      <c r="F1013" s="1178"/>
      <c r="G1013" s="112"/>
      <c r="H1013" s="1179"/>
      <c r="I1013" s="112"/>
      <c r="J1013" s="112"/>
      <c r="K1013" s="1181"/>
      <c r="L1013" s="112"/>
    </row>
    <row r="1014" spans="1:12" x14ac:dyDescent="0.2">
      <c r="A1014" s="112"/>
      <c r="B1014" s="1171"/>
      <c r="C1014" s="112"/>
      <c r="D1014" s="112"/>
      <c r="E1014" s="112"/>
      <c r="F1014" s="1178"/>
      <c r="G1014" s="112"/>
      <c r="H1014" s="1179"/>
      <c r="I1014" s="112"/>
      <c r="J1014" s="112"/>
      <c r="K1014" s="1181"/>
      <c r="L1014" s="112"/>
    </row>
    <row r="1015" spans="1:12" x14ac:dyDescent="0.2">
      <c r="A1015" s="112"/>
      <c r="B1015" s="1171"/>
      <c r="C1015" s="112"/>
      <c r="D1015" s="112"/>
      <c r="E1015" s="112"/>
      <c r="F1015" s="1178"/>
      <c r="G1015" s="112"/>
      <c r="H1015" s="1179"/>
      <c r="I1015" s="112"/>
      <c r="J1015" s="112"/>
      <c r="K1015" s="1181"/>
      <c r="L1015" s="112"/>
    </row>
    <row r="1016" spans="1:12" x14ac:dyDescent="0.2">
      <c r="A1016" s="112"/>
      <c r="B1016" s="1171"/>
      <c r="C1016" s="112"/>
      <c r="D1016" s="112"/>
      <c r="E1016" s="112"/>
      <c r="F1016" s="1178"/>
      <c r="G1016" s="112"/>
      <c r="H1016" s="1179"/>
      <c r="I1016" s="112"/>
      <c r="J1016" s="112"/>
      <c r="K1016" s="1181"/>
      <c r="L1016" s="112"/>
    </row>
    <row r="1017" spans="1:12" x14ac:dyDescent="0.2">
      <c r="A1017" s="112"/>
      <c r="B1017" s="1171"/>
      <c r="C1017" s="112"/>
      <c r="D1017" s="112"/>
      <c r="E1017" s="112"/>
      <c r="F1017" s="1178"/>
      <c r="G1017" s="112"/>
      <c r="H1017" s="1179"/>
      <c r="I1017" s="112"/>
      <c r="J1017" s="112"/>
      <c r="K1017" s="1181"/>
      <c r="L1017" s="112"/>
    </row>
    <row r="1018" spans="1:12" x14ac:dyDescent="0.2">
      <c r="A1018" s="112"/>
      <c r="B1018" s="1171"/>
      <c r="C1018" s="112"/>
      <c r="D1018" s="112"/>
      <c r="E1018" s="112"/>
      <c r="F1018" s="1178"/>
      <c r="G1018" s="112"/>
      <c r="H1018" s="1179"/>
      <c r="I1018" s="112"/>
      <c r="J1018" s="112"/>
      <c r="K1018" s="1181"/>
      <c r="L1018" s="112"/>
    </row>
    <row r="1019" spans="1:12" x14ac:dyDescent="0.2">
      <c r="A1019" s="112"/>
      <c r="B1019" s="1171"/>
      <c r="C1019" s="112"/>
      <c r="D1019" s="112"/>
      <c r="E1019" s="112"/>
      <c r="F1019" s="1178"/>
      <c r="G1019" s="112"/>
      <c r="H1019" s="1179"/>
      <c r="I1019" s="112"/>
      <c r="J1019" s="112"/>
      <c r="K1019" s="1181"/>
      <c r="L1019" s="112"/>
    </row>
    <row r="1020" spans="1:12" x14ac:dyDescent="0.2">
      <c r="A1020" s="112"/>
      <c r="B1020" s="1171"/>
      <c r="C1020" s="112"/>
      <c r="D1020" s="112"/>
      <c r="E1020" s="112"/>
      <c r="F1020" s="1178"/>
      <c r="G1020" s="112"/>
      <c r="H1020" s="1179"/>
      <c r="I1020" s="112"/>
      <c r="J1020" s="112"/>
      <c r="K1020" s="1181"/>
      <c r="L1020" s="112"/>
    </row>
    <row r="1021" spans="1:12" x14ac:dyDescent="0.2">
      <c r="A1021" s="112"/>
      <c r="B1021" s="1171"/>
      <c r="C1021" s="112"/>
      <c r="D1021" s="112"/>
      <c r="E1021" s="112"/>
      <c r="F1021" s="1178"/>
      <c r="G1021" s="112"/>
      <c r="H1021" s="1179"/>
      <c r="I1021" s="112"/>
      <c r="J1021" s="112"/>
      <c r="K1021" s="1181"/>
      <c r="L1021" s="112"/>
    </row>
    <row r="1022" spans="1:12" x14ac:dyDescent="0.2">
      <c r="A1022" s="112"/>
      <c r="B1022" s="1171"/>
      <c r="C1022" s="112"/>
      <c r="D1022" s="112"/>
      <c r="E1022" s="112"/>
      <c r="F1022" s="1178"/>
      <c r="G1022" s="112"/>
      <c r="H1022" s="1179"/>
      <c r="I1022" s="112"/>
      <c r="J1022" s="112"/>
      <c r="K1022" s="1181"/>
      <c r="L1022" s="112"/>
    </row>
    <row r="1023" spans="1:12" x14ac:dyDescent="0.2">
      <c r="A1023" s="112"/>
      <c r="B1023" s="1171"/>
      <c r="C1023" s="112"/>
      <c r="D1023" s="112"/>
      <c r="E1023" s="112"/>
      <c r="F1023" s="1178"/>
      <c r="G1023" s="112"/>
      <c r="H1023" s="1179"/>
      <c r="I1023" s="112"/>
      <c r="J1023" s="112"/>
      <c r="K1023" s="1181"/>
      <c r="L1023" s="112"/>
    </row>
    <row r="1024" spans="1:12" x14ac:dyDescent="0.2">
      <c r="A1024" s="112"/>
      <c r="B1024" s="1171"/>
      <c r="C1024" s="112"/>
      <c r="D1024" s="112"/>
      <c r="E1024" s="112"/>
      <c r="F1024" s="1178"/>
      <c r="G1024" s="112"/>
      <c r="H1024" s="1179"/>
      <c r="I1024" s="112"/>
      <c r="J1024" s="112"/>
      <c r="K1024" s="1181"/>
      <c r="L1024" s="112"/>
    </row>
    <row r="1025" spans="1:12" x14ac:dyDescent="0.2">
      <c r="A1025" s="112"/>
      <c r="B1025" s="1171"/>
      <c r="C1025" s="112"/>
      <c r="D1025" s="112"/>
      <c r="E1025" s="112"/>
      <c r="F1025" s="1178"/>
      <c r="G1025" s="112"/>
      <c r="H1025" s="1179"/>
      <c r="I1025" s="112"/>
      <c r="J1025" s="112"/>
      <c r="K1025" s="1181"/>
      <c r="L1025" s="112"/>
    </row>
    <row r="1026" spans="1:12" x14ac:dyDescent="0.2">
      <c r="A1026" s="112"/>
      <c r="B1026" s="1171"/>
      <c r="C1026" s="112"/>
      <c r="D1026" s="112"/>
      <c r="E1026" s="112"/>
      <c r="F1026" s="1178"/>
      <c r="G1026" s="112"/>
      <c r="H1026" s="1179"/>
      <c r="I1026" s="112"/>
      <c r="J1026" s="112"/>
      <c r="K1026" s="1181"/>
      <c r="L1026" s="112"/>
    </row>
    <row r="1027" spans="1:12" x14ac:dyDescent="0.2">
      <c r="A1027" s="112"/>
      <c r="B1027" s="1171"/>
      <c r="C1027" s="112"/>
      <c r="D1027" s="112"/>
      <c r="E1027" s="112"/>
      <c r="F1027" s="1178"/>
      <c r="G1027" s="112"/>
      <c r="H1027" s="1179"/>
      <c r="I1027" s="112"/>
      <c r="J1027" s="112"/>
      <c r="K1027" s="1181"/>
      <c r="L1027" s="112"/>
    </row>
    <row r="1028" spans="1:12" x14ac:dyDescent="0.2">
      <c r="A1028" s="112"/>
      <c r="B1028" s="1171"/>
      <c r="C1028" s="112"/>
      <c r="D1028" s="112"/>
      <c r="E1028" s="112"/>
      <c r="F1028" s="1178"/>
      <c r="G1028" s="112"/>
      <c r="H1028" s="1179"/>
      <c r="I1028" s="112"/>
      <c r="J1028" s="112"/>
      <c r="K1028" s="1181"/>
      <c r="L1028" s="112"/>
    </row>
    <row r="1029" spans="1:12" x14ac:dyDescent="0.2">
      <c r="A1029" s="112"/>
      <c r="B1029" s="1171"/>
      <c r="C1029" s="112"/>
      <c r="D1029" s="112"/>
      <c r="E1029" s="112"/>
      <c r="F1029" s="1178"/>
      <c r="G1029" s="112"/>
      <c r="H1029" s="1179"/>
      <c r="I1029" s="112"/>
      <c r="J1029" s="112"/>
      <c r="K1029" s="1181"/>
      <c r="L1029" s="112"/>
    </row>
    <row r="1030" spans="1:12" x14ac:dyDescent="0.2">
      <c r="A1030" s="112"/>
      <c r="B1030" s="1171"/>
      <c r="C1030" s="112"/>
      <c r="D1030" s="112"/>
      <c r="E1030" s="112"/>
      <c r="F1030" s="1178"/>
      <c r="G1030" s="112"/>
      <c r="H1030" s="1179"/>
      <c r="I1030" s="112"/>
      <c r="J1030" s="112"/>
      <c r="K1030" s="1181"/>
      <c r="L1030" s="112"/>
    </row>
    <row r="1031" spans="1:12" x14ac:dyDescent="0.2">
      <c r="A1031" s="112"/>
      <c r="B1031" s="1171"/>
      <c r="C1031" s="112"/>
      <c r="D1031" s="112"/>
      <c r="E1031" s="112"/>
      <c r="F1031" s="1178"/>
      <c r="G1031" s="112"/>
      <c r="H1031" s="1179"/>
      <c r="I1031" s="112"/>
      <c r="J1031" s="112"/>
      <c r="K1031" s="1181"/>
      <c r="L1031" s="112"/>
    </row>
    <row r="1032" spans="1:12" x14ac:dyDescent="0.2">
      <c r="A1032" s="112"/>
      <c r="B1032" s="1171"/>
      <c r="C1032" s="112"/>
      <c r="D1032" s="112"/>
      <c r="E1032" s="112"/>
      <c r="F1032" s="1178"/>
      <c r="G1032" s="112"/>
      <c r="H1032" s="1179"/>
      <c r="I1032" s="112"/>
      <c r="J1032" s="112"/>
      <c r="K1032" s="1181"/>
      <c r="L1032" s="112"/>
    </row>
    <row r="1033" spans="1:12" x14ac:dyDescent="0.2">
      <c r="A1033" s="112"/>
      <c r="B1033" s="1171"/>
      <c r="C1033" s="112"/>
      <c r="D1033" s="112"/>
      <c r="E1033" s="112"/>
      <c r="F1033" s="1178"/>
      <c r="G1033" s="112"/>
      <c r="H1033" s="1179"/>
      <c r="I1033" s="112"/>
      <c r="J1033" s="112"/>
      <c r="K1033" s="1181"/>
      <c r="L1033" s="112"/>
    </row>
    <row r="1034" spans="1:12" x14ac:dyDescent="0.2">
      <c r="A1034" s="112"/>
      <c r="B1034" s="1171"/>
      <c r="C1034" s="112"/>
      <c r="D1034" s="112"/>
      <c r="E1034" s="112"/>
      <c r="F1034" s="1178"/>
      <c r="G1034" s="112"/>
      <c r="H1034" s="1179"/>
      <c r="I1034" s="112"/>
      <c r="J1034" s="112"/>
      <c r="K1034" s="1181"/>
      <c r="L1034" s="112"/>
    </row>
    <row r="1035" spans="1:12" x14ac:dyDescent="0.2">
      <c r="A1035" s="112"/>
      <c r="B1035" s="1171"/>
      <c r="C1035" s="112"/>
      <c r="D1035" s="112"/>
      <c r="E1035" s="112"/>
      <c r="F1035" s="1178"/>
      <c r="G1035" s="112"/>
      <c r="H1035" s="1179"/>
      <c r="I1035" s="112"/>
      <c r="J1035" s="112"/>
      <c r="K1035" s="1181"/>
      <c r="L1035" s="112"/>
    </row>
    <row r="1036" spans="1:12" x14ac:dyDescent="0.2">
      <c r="A1036" s="112"/>
      <c r="B1036" s="1171"/>
      <c r="C1036" s="112"/>
      <c r="D1036" s="112"/>
      <c r="E1036" s="112"/>
      <c r="F1036" s="1178"/>
      <c r="G1036" s="112"/>
      <c r="H1036" s="1179"/>
      <c r="I1036" s="112"/>
      <c r="J1036" s="112"/>
      <c r="K1036" s="1181"/>
      <c r="L1036" s="112"/>
    </row>
    <row r="1037" spans="1:12" x14ac:dyDescent="0.2">
      <c r="A1037" s="112"/>
      <c r="B1037" s="1171"/>
      <c r="C1037" s="112"/>
      <c r="D1037" s="112"/>
      <c r="E1037" s="112"/>
      <c r="F1037" s="1178"/>
      <c r="G1037" s="112"/>
      <c r="H1037" s="1179"/>
      <c r="I1037" s="112"/>
      <c r="J1037" s="112"/>
      <c r="K1037" s="1181"/>
      <c r="L1037" s="112"/>
    </row>
    <row r="1038" spans="1:12" x14ac:dyDescent="0.2">
      <c r="A1038" s="112"/>
      <c r="B1038" s="1171"/>
      <c r="C1038" s="112"/>
      <c r="D1038" s="112"/>
      <c r="E1038" s="112"/>
      <c r="F1038" s="1178"/>
      <c r="G1038" s="112"/>
      <c r="H1038" s="1179"/>
      <c r="I1038" s="112"/>
      <c r="J1038" s="112"/>
      <c r="K1038" s="1181"/>
      <c r="L1038" s="112"/>
    </row>
    <row r="1039" spans="1:12" x14ac:dyDescent="0.2">
      <c r="A1039" s="112"/>
      <c r="B1039" s="1171"/>
      <c r="C1039" s="112"/>
      <c r="D1039" s="112"/>
      <c r="E1039" s="112"/>
      <c r="F1039" s="1178"/>
      <c r="G1039" s="112"/>
      <c r="H1039" s="1179"/>
      <c r="I1039" s="112"/>
      <c r="J1039" s="112"/>
      <c r="K1039" s="1181"/>
      <c r="L1039" s="112"/>
    </row>
    <row r="1040" spans="1:12" x14ac:dyDescent="0.2">
      <c r="A1040" s="112"/>
      <c r="B1040" s="1171"/>
      <c r="C1040" s="112"/>
      <c r="D1040" s="112"/>
      <c r="E1040" s="112"/>
      <c r="F1040" s="1178"/>
      <c r="G1040" s="112"/>
      <c r="H1040" s="1179"/>
      <c r="I1040" s="112"/>
      <c r="J1040" s="112"/>
      <c r="K1040" s="1181"/>
      <c r="L1040" s="112"/>
    </row>
    <row r="1041" spans="1:12" x14ac:dyDescent="0.2">
      <c r="A1041" s="112"/>
      <c r="B1041" s="1171"/>
      <c r="C1041" s="112"/>
      <c r="D1041" s="112"/>
      <c r="E1041" s="112"/>
      <c r="F1041" s="1178"/>
      <c r="G1041" s="112"/>
      <c r="H1041" s="1179"/>
      <c r="I1041" s="112"/>
      <c r="J1041" s="112"/>
      <c r="K1041" s="1181"/>
      <c r="L1041" s="112"/>
    </row>
    <row r="1042" spans="1:12" x14ac:dyDescent="0.2">
      <c r="A1042" s="112"/>
      <c r="B1042" s="1171"/>
      <c r="C1042" s="112"/>
      <c r="D1042" s="112"/>
      <c r="E1042" s="112"/>
      <c r="F1042" s="1178"/>
      <c r="G1042" s="112"/>
      <c r="H1042" s="1179"/>
      <c r="I1042" s="112"/>
      <c r="J1042" s="112"/>
      <c r="K1042" s="1181"/>
      <c r="L1042" s="112"/>
    </row>
    <row r="1043" spans="1:12" x14ac:dyDescent="0.2">
      <c r="A1043" s="112"/>
      <c r="B1043" s="1171"/>
      <c r="C1043" s="112"/>
      <c r="D1043" s="112"/>
      <c r="E1043" s="112"/>
      <c r="F1043" s="1178"/>
      <c r="G1043" s="112"/>
      <c r="H1043" s="1179"/>
      <c r="I1043" s="112"/>
      <c r="J1043" s="112"/>
      <c r="K1043" s="1181"/>
      <c r="L1043" s="112"/>
    </row>
    <row r="1044" spans="1:12" x14ac:dyDescent="0.2">
      <c r="A1044" s="112"/>
      <c r="B1044" s="1171"/>
      <c r="C1044" s="112"/>
      <c r="D1044" s="112"/>
      <c r="E1044" s="112"/>
      <c r="F1044" s="1178"/>
      <c r="G1044" s="112"/>
      <c r="H1044" s="1179"/>
      <c r="I1044" s="112"/>
      <c r="J1044" s="112"/>
      <c r="K1044" s="1181"/>
      <c r="L1044" s="112"/>
    </row>
    <row r="1045" spans="1:12" x14ac:dyDescent="0.2">
      <c r="A1045" s="112"/>
      <c r="B1045" s="1171"/>
      <c r="C1045" s="112"/>
      <c r="D1045" s="112"/>
      <c r="E1045" s="112"/>
      <c r="F1045" s="1178"/>
      <c r="G1045" s="112"/>
      <c r="H1045" s="1179"/>
      <c r="I1045" s="112"/>
      <c r="J1045" s="112"/>
      <c r="K1045" s="1181"/>
      <c r="L1045" s="112"/>
    </row>
    <row r="1046" spans="1:12" x14ac:dyDescent="0.2">
      <c r="A1046" s="112"/>
      <c r="B1046" s="1171"/>
      <c r="C1046" s="112"/>
      <c r="D1046" s="112"/>
      <c r="E1046" s="112"/>
      <c r="F1046" s="1178"/>
      <c r="G1046" s="112"/>
      <c r="H1046" s="1179"/>
      <c r="I1046" s="112"/>
      <c r="J1046" s="112"/>
      <c r="K1046" s="1181"/>
      <c r="L1046" s="112"/>
    </row>
    <row r="1047" spans="1:12" x14ac:dyDescent="0.2">
      <c r="A1047" s="112"/>
      <c r="B1047" s="1171"/>
      <c r="C1047" s="112"/>
      <c r="D1047" s="112"/>
      <c r="E1047" s="112"/>
      <c r="F1047" s="1178"/>
      <c r="G1047" s="112"/>
      <c r="H1047" s="1179"/>
      <c r="I1047" s="112"/>
      <c r="J1047" s="112"/>
      <c r="K1047" s="1181"/>
      <c r="L1047" s="112"/>
    </row>
    <row r="1048" spans="1:12" x14ac:dyDescent="0.2">
      <c r="A1048" s="112"/>
      <c r="B1048" s="1171"/>
      <c r="C1048" s="112"/>
      <c r="D1048" s="112"/>
      <c r="E1048" s="112"/>
      <c r="F1048" s="1178"/>
      <c r="G1048" s="112"/>
      <c r="H1048" s="1179"/>
      <c r="I1048" s="112"/>
      <c r="J1048" s="112"/>
      <c r="K1048" s="1181"/>
      <c r="L1048" s="112"/>
    </row>
    <row r="1049" spans="1:12" x14ac:dyDescent="0.2">
      <c r="A1049" s="112"/>
      <c r="B1049" s="1171"/>
      <c r="C1049" s="112"/>
      <c r="D1049" s="112"/>
      <c r="E1049" s="112"/>
      <c r="F1049" s="1178"/>
      <c r="G1049" s="112"/>
      <c r="H1049" s="1179"/>
      <c r="I1049" s="112"/>
      <c r="J1049" s="112"/>
      <c r="K1049" s="1181"/>
      <c r="L1049" s="112"/>
    </row>
    <row r="1050" spans="1:12" x14ac:dyDescent="0.2">
      <c r="A1050" s="112"/>
      <c r="B1050" s="1171"/>
      <c r="C1050" s="112"/>
      <c r="D1050" s="112"/>
      <c r="E1050" s="112"/>
      <c r="F1050" s="1178"/>
      <c r="G1050" s="112"/>
      <c r="H1050" s="1179"/>
      <c r="I1050" s="112"/>
      <c r="J1050" s="112"/>
      <c r="K1050" s="1181"/>
      <c r="L1050" s="112"/>
    </row>
    <row r="1051" spans="1:12" x14ac:dyDescent="0.2">
      <c r="A1051" s="112"/>
      <c r="B1051" s="1171"/>
      <c r="C1051" s="112"/>
      <c r="D1051" s="112"/>
      <c r="E1051" s="112"/>
      <c r="F1051" s="1178"/>
      <c r="G1051" s="112"/>
      <c r="H1051" s="1179"/>
      <c r="I1051" s="112"/>
      <c r="J1051" s="112"/>
      <c r="K1051" s="1181"/>
      <c r="L1051" s="112"/>
    </row>
    <row r="1052" spans="1:12" x14ac:dyDescent="0.2">
      <c r="A1052" s="112"/>
      <c r="B1052" s="1171"/>
      <c r="C1052" s="112"/>
      <c r="D1052" s="112"/>
      <c r="E1052" s="112"/>
      <c r="F1052" s="1178"/>
      <c r="G1052" s="112"/>
      <c r="H1052" s="1179"/>
      <c r="I1052" s="112"/>
      <c r="J1052" s="112"/>
      <c r="K1052" s="1181"/>
      <c r="L1052" s="112"/>
    </row>
    <row r="1053" spans="1:12" x14ac:dyDescent="0.2">
      <c r="A1053" s="112"/>
      <c r="B1053" s="1171"/>
      <c r="C1053" s="112"/>
      <c r="D1053" s="112"/>
      <c r="E1053" s="112"/>
      <c r="F1053" s="1178"/>
      <c r="G1053" s="112"/>
      <c r="H1053" s="1179"/>
      <c r="I1053" s="112"/>
      <c r="J1053" s="112"/>
      <c r="K1053" s="1181"/>
      <c r="L1053" s="112"/>
    </row>
    <row r="1054" spans="1:12" x14ac:dyDescent="0.2">
      <c r="A1054" s="112"/>
      <c r="B1054" s="1171"/>
      <c r="C1054" s="112"/>
      <c r="D1054" s="112"/>
      <c r="E1054" s="112"/>
      <c r="F1054" s="1178"/>
      <c r="G1054" s="112"/>
      <c r="H1054" s="1179"/>
      <c r="I1054" s="112"/>
      <c r="J1054" s="112"/>
      <c r="K1054" s="1181"/>
      <c r="L1054" s="112"/>
    </row>
    <row r="1055" spans="1:12" x14ac:dyDescent="0.2">
      <c r="A1055" s="112"/>
      <c r="B1055" s="1171"/>
      <c r="C1055" s="112"/>
      <c r="D1055" s="112"/>
      <c r="E1055" s="112"/>
      <c r="F1055" s="1178"/>
      <c r="G1055" s="112"/>
      <c r="H1055" s="1179"/>
      <c r="I1055" s="112"/>
      <c r="J1055" s="112"/>
      <c r="K1055" s="1181"/>
      <c r="L1055" s="112"/>
    </row>
    <row r="1056" spans="1:12" x14ac:dyDescent="0.2">
      <c r="A1056" s="112"/>
      <c r="B1056" s="1171"/>
      <c r="C1056" s="112"/>
      <c r="D1056" s="112"/>
      <c r="E1056" s="112"/>
      <c r="F1056" s="1178"/>
      <c r="G1056" s="112"/>
      <c r="H1056" s="1179"/>
      <c r="I1056" s="112"/>
      <c r="J1056" s="112"/>
      <c r="K1056" s="1181"/>
      <c r="L1056" s="112"/>
    </row>
    <row r="1057" spans="1:12" x14ac:dyDescent="0.2">
      <c r="A1057" s="112"/>
      <c r="B1057" s="1171"/>
      <c r="C1057" s="112"/>
      <c r="D1057" s="112"/>
      <c r="E1057" s="112"/>
      <c r="F1057" s="1178"/>
      <c r="G1057" s="112"/>
      <c r="H1057" s="1179"/>
      <c r="I1057" s="112"/>
      <c r="J1057" s="112"/>
      <c r="K1057" s="1181"/>
      <c r="L1057" s="112"/>
    </row>
    <row r="1058" spans="1:12" x14ac:dyDescent="0.2">
      <c r="A1058" s="112"/>
      <c r="B1058" s="1171"/>
      <c r="C1058" s="112"/>
      <c r="D1058" s="112"/>
      <c r="E1058" s="112"/>
      <c r="F1058" s="1178"/>
      <c r="G1058" s="112"/>
      <c r="H1058" s="1179"/>
      <c r="I1058" s="112"/>
      <c r="J1058" s="112"/>
      <c r="K1058" s="1181"/>
      <c r="L1058" s="112"/>
    </row>
    <row r="1059" spans="1:12" x14ac:dyDescent="0.2">
      <c r="A1059" s="112"/>
      <c r="B1059" s="1171"/>
      <c r="C1059" s="112"/>
      <c r="D1059" s="112"/>
      <c r="E1059" s="112"/>
      <c r="F1059" s="1178"/>
      <c r="G1059" s="112"/>
      <c r="H1059" s="1179"/>
      <c r="I1059" s="112"/>
      <c r="J1059" s="112"/>
      <c r="K1059" s="1181"/>
      <c r="L1059" s="112"/>
    </row>
    <row r="1060" spans="1:12" x14ac:dyDescent="0.2">
      <c r="A1060" s="112"/>
      <c r="B1060" s="1171"/>
      <c r="C1060" s="112"/>
      <c r="D1060" s="112"/>
      <c r="E1060" s="112"/>
      <c r="F1060" s="1178"/>
      <c r="G1060" s="112"/>
      <c r="H1060" s="1179"/>
      <c r="I1060" s="112"/>
      <c r="J1060" s="112"/>
      <c r="K1060" s="1181"/>
      <c r="L1060" s="112"/>
    </row>
    <row r="1061" spans="1:12" x14ac:dyDescent="0.2">
      <c r="A1061" s="112"/>
      <c r="B1061" s="1171"/>
      <c r="C1061" s="112"/>
      <c r="D1061" s="112"/>
      <c r="E1061" s="112"/>
      <c r="F1061" s="1178"/>
      <c r="G1061" s="112"/>
      <c r="H1061" s="1179"/>
      <c r="I1061" s="112"/>
      <c r="J1061" s="112"/>
      <c r="K1061" s="1181"/>
      <c r="L1061" s="112"/>
    </row>
    <row r="1062" spans="1:12" x14ac:dyDescent="0.2">
      <c r="A1062" s="112"/>
      <c r="B1062" s="1171"/>
      <c r="C1062" s="112"/>
      <c r="D1062" s="112"/>
      <c r="E1062" s="112"/>
      <c r="F1062" s="1178"/>
      <c r="G1062" s="112"/>
      <c r="H1062" s="1179"/>
      <c r="I1062" s="112"/>
      <c r="J1062" s="112"/>
      <c r="K1062" s="1181"/>
      <c r="L1062" s="112"/>
    </row>
    <row r="1063" spans="1:12" x14ac:dyDescent="0.2">
      <c r="A1063" s="112"/>
      <c r="B1063" s="1171"/>
      <c r="C1063" s="112"/>
      <c r="D1063" s="112"/>
      <c r="E1063" s="112"/>
      <c r="F1063" s="1178"/>
      <c r="G1063" s="112"/>
      <c r="H1063" s="1179"/>
      <c r="I1063" s="112"/>
      <c r="J1063" s="112"/>
      <c r="K1063" s="1181"/>
      <c r="L1063" s="112"/>
    </row>
    <row r="1064" spans="1:12" x14ac:dyDescent="0.2">
      <c r="A1064" s="112"/>
      <c r="B1064" s="1171"/>
      <c r="C1064" s="112"/>
      <c r="D1064" s="112"/>
      <c r="E1064" s="112"/>
      <c r="F1064" s="1178"/>
      <c r="G1064" s="112"/>
      <c r="H1064" s="1179"/>
      <c r="I1064" s="112"/>
      <c r="J1064" s="112"/>
      <c r="K1064" s="1181"/>
      <c r="L1064" s="112"/>
    </row>
    <row r="1065" spans="1:12" x14ac:dyDescent="0.2">
      <c r="A1065" s="112"/>
      <c r="B1065" s="1171"/>
      <c r="C1065" s="112"/>
      <c r="D1065" s="112"/>
      <c r="E1065" s="112"/>
      <c r="F1065" s="1178"/>
      <c r="G1065" s="112"/>
      <c r="H1065" s="1179"/>
      <c r="I1065" s="112"/>
      <c r="J1065" s="112"/>
      <c r="K1065" s="1181"/>
      <c r="L1065" s="112"/>
    </row>
    <row r="1066" spans="1:12" x14ac:dyDescent="0.2">
      <c r="A1066" s="112"/>
      <c r="B1066" s="1171"/>
      <c r="C1066" s="112"/>
      <c r="D1066" s="112"/>
      <c r="E1066" s="112"/>
      <c r="F1066" s="1178"/>
      <c r="G1066" s="112"/>
      <c r="H1066" s="1179"/>
      <c r="I1066" s="112"/>
      <c r="J1066" s="112"/>
      <c r="K1066" s="1181"/>
      <c r="L1066" s="112"/>
    </row>
    <row r="1067" spans="1:12" x14ac:dyDescent="0.2">
      <c r="A1067" s="112"/>
      <c r="B1067" s="1171"/>
      <c r="C1067" s="112"/>
      <c r="D1067" s="112"/>
      <c r="E1067" s="112"/>
      <c r="F1067" s="1178"/>
      <c r="G1067" s="112"/>
      <c r="H1067" s="1179"/>
      <c r="I1067" s="112"/>
      <c r="J1067" s="112"/>
      <c r="K1067" s="1181"/>
      <c r="L1067" s="112"/>
    </row>
    <row r="1068" spans="1:12" x14ac:dyDescent="0.2">
      <c r="A1068" s="112"/>
      <c r="B1068" s="1171"/>
      <c r="C1068" s="112"/>
      <c r="D1068" s="112"/>
      <c r="E1068" s="112"/>
      <c r="F1068" s="1178"/>
      <c r="G1068" s="112"/>
      <c r="H1068" s="1179"/>
      <c r="I1068" s="112"/>
      <c r="J1068" s="112"/>
      <c r="K1068" s="1181"/>
      <c r="L1068" s="112"/>
    </row>
    <row r="1069" spans="1:12" x14ac:dyDescent="0.2">
      <c r="A1069" s="112"/>
      <c r="B1069" s="1171"/>
      <c r="C1069" s="112"/>
      <c r="D1069" s="112"/>
      <c r="E1069" s="112"/>
      <c r="F1069" s="1178"/>
      <c r="G1069" s="112"/>
      <c r="H1069" s="1179"/>
      <c r="I1069" s="112"/>
      <c r="J1069" s="112"/>
      <c r="K1069" s="1181"/>
      <c r="L1069" s="112"/>
    </row>
    <row r="1070" spans="1:12" x14ac:dyDescent="0.2">
      <c r="A1070" s="112"/>
      <c r="B1070" s="1171"/>
      <c r="C1070" s="112"/>
      <c r="D1070" s="112"/>
      <c r="E1070" s="112"/>
      <c r="F1070" s="1178"/>
      <c r="G1070" s="112"/>
      <c r="H1070" s="1179"/>
      <c r="I1070" s="112"/>
      <c r="J1070" s="112"/>
      <c r="K1070" s="1181"/>
      <c r="L1070" s="112"/>
    </row>
    <row r="1071" spans="1:12" x14ac:dyDescent="0.2">
      <c r="A1071" s="112"/>
      <c r="B1071" s="1171"/>
      <c r="C1071" s="112"/>
      <c r="D1071" s="112"/>
      <c r="E1071" s="112"/>
      <c r="F1071" s="1178"/>
      <c r="G1071" s="112"/>
      <c r="H1071" s="1179"/>
      <c r="I1071" s="112"/>
      <c r="J1071" s="112"/>
      <c r="K1071" s="1181"/>
      <c r="L1071" s="112"/>
    </row>
    <row r="1072" spans="1:12" x14ac:dyDescent="0.2">
      <c r="A1072" s="112"/>
      <c r="B1072" s="1171"/>
      <c r="C1072" s="112"/>
      <c r="D1072" s="112"/>
      <c r="E1072" s="112"/>
      <c r="F1072" s="1178"/>
      <c r="G1072" s="112"/>
      <c r="H1072" s="1179"/>
      <c r="I1072" s="112"/>
      <c r="J1072" s="112"/>
      <c r="K1072" s="1181"/>
      <c r="L1072" s="112"/>
    </row>
    <row r="1073" spans="1:12" x14ac:dyDescent="0.2">
      <c r="A1073" s="112"/>
      <c r="B1073" s="1171"/>
      <c r="C1073" s="112"/>
      <c r="D1073" s="112"/>
      <c r="E1073" s="112"/>
      <c r="F1073" s="1178"/>
      <c r="G1073" s="112"/>
      <c r="H1073" s="1179"/>
      <c r="I1073" s="112"/>
      <c r="J1073" s="112"/>
      <c r="K1073" s="1181"/>
      <c r="L1073" s="112"/>
    </row>
    <row r="1074" spans="1:12" x14ac:dyDescent="0.2">
      <c r="A1074" s="112"/>
      <c r="B1074" s="1171"/>
      <c r="C1074" s="112"/>
      <c r="D1074" s="112"/>
      <c r="E1074" s="112"/>
      <c r="F1074" s="1178"/>
      <c r="G1074" s="112"/>
      <c r="H1074" s="1179"/>
      <c r="I1074" s="112"/>
      <c r="J1074" s="112"/>
      <c r="K1074" s="1181"/>
      <c r="L1074" s="112"/>
    </row>
    <row r="1075" spans="1:12" x14ac:dyDescent="0.2">
      <c r="A1075" s="112"/>
      <c r="B1075" s="1171"/>
      <c r="C1075" s="112"/>
      <c r="D1075" s="112"/>
      <c r="E1075" s="112"/>
      <c r="F1075" s="1178"/>
      <c r="G1075" s="112"/>
      <c r="H1075" s="1179"/>
      <c r="I1075" s="112"/>
      <c r="J1075" s="112"/>
      <c r="K1075" s="1181"/>
      <c r="L1075" s="112"/>
    </row>
    <row r="1076" spans="1:12" x14ac:dyDescent="0.2">
      <c r="A1076" s="112"/>
      <c r="B1076" s="1171"/>
      <c r="C1076" s="112"/>
      <c r="D1076" s="112"/>
      <c r="E1076" s="112"/>
      <c r="F1076" s="1178"/>
      <c r="G1076" s="112"/>
      <c r="H1076" s="1179"/>
      <c r="I1076" s="112"/>
      <c r="J1076" s="112"/>
      <c r="K1076" s="1181"/>
      <c r="L1076" s="112"/>
    </row>
    <row r="1077" spans="1:12" x14ac:dyDescent="0.2">
      <c r="A1077" s="112"/>
      <c r="B1077" s="1171"/>
      <c r="C1077" s="112"/>
      <c r="D1077" s="112"/>
      <c r="E1077" s="112"/>
      <c r="F1077" s="1178"/>
      <c r="G1077" s="112"/>
      <c r="H1077" s="1179"/>
      <c r="I1077" s="112"/>
      <c r="J1077" s="112"/>
      <c r="K1077" s="1181"/>
      <c r="L1077" s="112"/>
    </row>
    <row r="1078" spans="1:12" x14ac:dyDescent="0.2">
      <c r="A1078" s="112"/>
      <c r="B1078" s="1171"/>
      <c r="C1078" s="112"/>
      <c r="D1078" s="112"/>
      <c r="E1078" s="112"/>
      <c r="F1078" s="1178"/>
      <c r="G1078" s="112"/>
      <c r="H1078" s="1179"/>
      <c r="I1078" s="112"/>
      <c r="J1078" s="112"/>
      <c r="K1078" s="1181"/>
      <c r="L1078" s="112"/>
    </row>
    <row r="1079" spans="1:12" x14ac:dyDescent="0.2">
      <c r="A1079" s="112"/>
      <c r="B1079" s="1171"/>
      <c r="C1079" s="112"/>
      <c r="D1079" s="112"/>
      <c r="E1079" s="112"/>
      <c r="F1079" s="1178"/>
      <c r="G1079" s="112"/>
      <c r="H1079" s="1179"/>
      <c r="I1079" s="112"/>
      <c r="J1079" s="112"/>
      <c r="K1079" s="1181"/>
      <c r="L1079" s="112"/>
    </row>
    <row r="1080" spans="1:12" x14ac:dyDescent="0.2">
      <c r="A1080" s="112"/>
      <c r="B1080" s="1171"/>
      <c r="C1080" s="112"/>
      <c r="D1080" s="112"/>
      <c r="E1080" s="112"/>
      <c r="F1080" s="1178"/>
      <c r="G1080" s="112"/>
      <c r="H1080" s="1179"/>
      <c r="I1080" s="112"/>
      <c r="J1080" s="112"/>
      <c r="K1080" s="1181"/>
      <c r="L1080" s="112"/>
    </row>
    <row r="1081" spans="1:12" x14ac:dyDescent="0.2">
      <c r="A1081" s="112"/>
      <c r="B1081" s="1171"/>
      <c r="C1081" s="112"/>
      <c r="D1081" s="112"/>
      <c r="E1081" s="112"/>
      <c r="F1081" s="1178"/>
      <c r="G1081" s="112"/>
      <c r="H1081" s="1179"/>
      <c r="I1081" s="112"/>
      <c r="J1081" s="112"/>
      <c r="K1081" s="1181"/>
      <c r="L1081" s="112"/>
    </row>
    <row r="1082" spans="1:12" x14ac:dyDescent="0.2">
      <c r="A1082" s="112"/>
      <c r="B1082" s="1171"/>
      <c r="C1082" s="112"/>
      <c r="D1082" s="112"/>
      <c r="E1082" s="112"/>
      <c r="F1082" s="1178"/>
      <c r="G1082" s="112"/>
      <c r="H1082" s="1179"/>
      <c r="I1082" s="112"/>
      <c r="J1082" s="112"/>
      <c r="K1082" s="1181"/>
      <c r="L1082" s="112"/>
    </row>
    <row r="1083" spans="1:12" x14ac:dyDescent="0.2">
      <c r="A1083" s="112"/>
      <c r="B1083" s="1171"/>
      <c r="C1083" s="112"/>
      <c r="D1083" s="112"/>
      <c r="E1083" s="112"/>
      <c r="F1083" s="1178"/>
      <c r="G1083" s="112"/>
      <c r="H1083" s="1179"/>
      <c r="I1083" s="112"/>
      <c r="J1083" s="112"/>
      <c r="K1083" s="1181"/>
      <c r="L1083" s="112"/>
    </row>
    <row r="1084" spans="1:12" x14ac:dyDescent="0.2">
      <c r="A1084" s="112"/>
      <c r="B1084" s="1171"/>
      <c r="C1084" s="112"/>
      <c r="D1084" s="112"/>
      <c r="E1084" s="112"/>
      <c r="F1084" s="1178"/>
      <c r="G1084" s="112"/>
      <c r="H1084" s="1179"/>
      <c r="I1084" s="112"/>
      <c r="J1084" s="112"/>
      <c r="K1084" s="1181"/>
      <c r="L1084" s="112"/>
    </row>
    <row r="1085" spans="1:12" x14ac:dyDescent="0.2">
      <c r="A1085" s="112"/>
      <c r="B1085" s="1171"/>
      <c r="C1085" s="112"/>
      <c r="D1085" s="112"/>
      <c r="E1085" s="112"/>
      <c r="F1085" s="1178"/>
      <c r="G1085" s="112"/>
      <c r="H1085" s="1179"/>
      <c r="I1085" s="112"/>
      <c r="J1085" s="112"/>
      <c r="K1085" s="1181"/>
      <c r="L1085" s="112"/>
    </row>
    <row r="1086" spans="1:12" x14ac:dyDescent="0.2">
      <c r="A1086" s="112"/>
      <c r="B1086" s="1171"/>
      <c r="C1086" s="112"/>
      <c r="D1086" s="112"/>
      <c r="E1086" s="112"/>
      <c r="F1086" s="1178"/>
      <c r="G1086" s="112"/>
      <c r="H1086" s="1179"/>
      <c r="I1086" s="112"/>
      <c r="J1086" s="112"/>
      <c r="K1086" s="1181"/>
      <c r="L1086" s="112"/>
    </row>
    <row r="1087" spans="1:12" x14ac:dyDescent="0.2">
      <c r="A1087" s="112"/>
      <c r="B1087" s="1171"/>
      <c r="C1087" s="112"/>
      <c r="D1087" s="112"/>
      <c r="E1087" s="112"/>
      <c r="F1087" s="1178"/>
      <c r="G1087" s="112"/>
      <c r="H1087" s="1179"/>
      <c r="I1087" s="112"/>
      <c r="J1087" s="112"/>
      <c r="K1087" s="1181"/>
      <c r="L1087" s="112"/>
    </row>
    <row r="1088" spans="1:12" x14ac:dyDescent="0.2">
      <c r="A1088" s="112"/>
      <c r="B1088" s="1171"/>
      <c r="C1088" s="112"/>
      <c r="D1088" s="112"/>
      <c r="E1088" s="112"/>
      <c r="F1088" s="1178"/>
      <c r="G1088" s="112"/>
      <c r="H1088" s="1179"/>
      <c r="I1088" s="112"/>
      <c r="J1088" s="112"/>
      <c r="K1088" s="1181"/>
      <c r="L1088" s="112"/>
    </row>
    <row r="1089" spans="1:12" x14ac:dyDescent="0.2">
      <c r="A1089" s="112"/>
      <c r="B1089" s="1171"/>
      <c r="C1089" s="112"/>
      <c r="D1089" s="112"/>
      <c r="E1089" s="112"/>
      <c r="F1089" s="1178"/>
      <c r="G1089" s="112"/>
      <c r="H1089" s="1179"/>
      <c r="I1089" s="112"/>
      <c r="J1089" s="112"/>
      <c r="K1089" s="1181"/>
      <c r="L1089" s="112"/>
    </row>
    <row r="1090" spans="1:12" x14ac:dyDescent="0.2">
      <c r="A1090" s="112"/>
      <c r="B1090" s="1171"/>
      <c r="C1090" s="112"/>
      <c r="D1090" s="112"/>
      <c r="E1090" s="112"/>
      <c r="F1090" s="1178"/>
      <c r="G1090" s="112"/>
      <c r="H1090" s="1179"/>
      <c r="I1090" s="112"/>
      <c r="J1090" s="112"/>
      <c r="K1090" s="1181"/>
      <c r="L1090" s="112"/>
    </row>
    <row r="1091" spans="1:12" x14ac:dyDescent="0.2">
      <c r="A1091" s="112"/>
      <c r="B1091" s="1171"/>
      <c r="C1091" s="112"/>
      <c r="D1091" s="112"/>
      <c r="E1091" s="112"/>
      <c r="F1091" s="1178"/>
      <c r="G1091" s="112"/>
      <c r="H1091" s="1179"/>
      <c r="I1091" s="112"/>
      <c r="J1091" s="112"/>
      <c r="K1091" s="1181"/>
      <c r="L1091" s="112"/>
    </row>
    <row r="1092" spans="1:12" x14ac:dyDescent="0.2">
      <c r="A1092" s="112"/>
      <c r="B1092" s="1171"/>
      <c r="C1092" s="112"/>
      <c r="D1092" s="112"/>
      <c r="E1092" s="112"/>
      <c r="F1092" s="1178"/>
      <c r="G1092" s="112"/>
      <c r="H1092" s="1179"/>
      <c r="I1092" s="112"/>
      <c r="J1092" s="112"/>
      <c r="K1092" s="1181"/>
      <c r="L1092" s="112"/>
    </row>
    <row r="1093" spans="1:12" x14ac:dyDescent="0.2">
      <c r="A1093" s="112"/>
      <c r="B1093" s="1171"/>
      <c r="C1093" s="112"/>
      <c r="D1093" s="112"/>
      <c r="E1093" s="112"/>
      <c r="F1093" s="1178"/>
      <c r="G1093" s="112"/>
      <c r="H1093" s="1179"/>
      <c r="I1093" s="112"/>
      <c r="J1093" s="112"/>
      <c r="K1093" s="1181"/>
      <c r="L1093" s="112"/>
    </row>
    <row r="1094" spans="1:12" x14ac:dyDescent="0.2">
      <c r="A1094" s="112"/>
      <c r="B1094" s="1171"/>
      <c r="C1094" s="112"/>
      <c r="D1094" s="112"/>
      <c r="E1094" s="112"/>
      <c r="F1094" s="1178"/>
      <c r="G1094" s="112"/>
      <c r="H1094" s="1179"/>
      <c r="I1094" s="112"/>
      <c r="J1094" s="112"/>
      <c r="K1094" s="1181"/>
      <c r="L1094" s="112"/>
    </row>
    <row r="1095" spans="1:12" x14ac:dyDescent="0.2">
      <c r="A1095" s="112"/>
      <c r="B1095" s="1171"/>
      <c r="C1095" s="112"/>
      <c r="D1095" s="112"/>
      <c r="E1095" s="112"/>
      <c r="F1095" s="1178"/>
      <c r="G1095" s="112"/>
      <c r="H1095" s="1179"/>
      <c r="I1095" s="112"/>
      <c r="J1095" s="112"/>
      <c r="K1095" s="1181"/>
      <c r="L1095" s="112"/>
    </row>
    <row r="1096" spans="1:12" x14ac:dyDescent="0.2">
      <c r="A1096" s="112"/>
      <c r="B1096" s="1171"/>
      <c r="C1096" s="112"/>
      <c r="D1096" s="112"/>
      <c r="E1096" s="112"/>
      <c r="F1096" s="1178"/>
      <c r="G1096" s="112"/>
      <c r="H1096" s="1179"/>
      <c r="I1096" s="112"/>
      <c r="J1096" s="112"/>
      <c r="K1096" s="1181"/>
      <c r="L1096" s="112"/>
    </row>
    <row r="1097" spans="1:12" x14ac:dyDescent="0.2">
      <c r="A1097" s="112"/>
      <c r="B1097" s="1171"/>
      <c r="C1097" s="112"/>
      <c r="D1097" s="112"/>
      <c r="E1097" s="112"/>
      <c r="F1097" s="1178"/>
      <c r="G1097" s="112"/>
      <c r="H1097" s="1179"/>
      <c r="I1097" s="112"/>
      <c r="J1097" s="112"/>
      <c r="K1097" s="1181"/>
      <c r="L1097" s="112"/>
    </row>
    <row r="1098" spans="1:12" x14ac:dyDescent="0.2">
      <c r="A1098" s="112"/>
      <c r="B1098" s="1171"/>
      <c r="C1098" s="112"/>
      <c r="D1098" s="112"/>
      <c r="E1098" s="112"/>
      <c r="F1098" s="1178"/>
      <c r="G1098" s="112"/>
      <c r="H1098" s="1179"/>
      <c r="I1098" s="112"/>
      <c r="J1098" s="112"/>
      <c r="K1098" s="1181"/>
      <c r="L1098" s="112"/>
    </row>
    <row r="1099" spans="1:12" x14ac:dyDescent="0.2">
      <c r="A1099" s="112"/>
      <c r="B1099" s="1171"/>
      <c r="C1099" s="112"/>
      <c r="D1099" s="112"/>
      <c r="E1099" s="112"/>
      <c r="F1099" s="1178"/>
      <c r="G1099" s="112"/>
      <c r="H1099" s="1179"/>
      <c r="I1099" s="112"/>
      <c r="J1099" s="112"/>
      <c r="K1099" s="1181"/>
      <c r="L1099" s="112"/>
    </row>
    <row r="1100" spans="1:12" x14ac:dyDescent="0.2">
      <c r="A1100" s="112"/>
      <c r="B1100" s="1171"/>
      <c r="C1100" s="112"/>
      <c r="D1100" s="112"/>
      <c r="E1100" s="112"/>
      <c r="F1100" s="1178"/>
      <c r="G1100" s="112"/>
      <c r="H1100" s="1179"/>
      <c r="I1100" s="112"/>
      <c r="J1100" s="112"/>
      <c r="K1100" s="1181"/>
      <c r="L1100" s="112"/>
    </row>
    <row r="1101" spans="1:12" x14ac:dyDescent="0.2">
      <c r="A1101" s="112"/>
      <c r="B1101" s="1171"/>
      <c r="C1101" s="112"/>
      <c r="D1101" s="112"/>
      <c r="E1101" s="112"/>
      <c r="F1101" s="1178"/>
      <c r="G1101" s="112"/>
      <c r="H1101" s="1179"/>
      <c r="I1101" s="112"/>
      <c r="J1101" s="112"/>
      <c r="K1101" s="1181"/>
      <c r="L1101" s="112"/>
    </row>
    <row r="1102" spans="1:12" x14ac:dyDescent="0.2">
      <c r="A1102" s="112"/>
      <c r="B1102" s="1171"/>
      <c r="C1102" s="112"/>
      <c r="D1102" s="112"/>
      <c r="E1102" s="112"/>
      <c r="F1102" s="1178"/>
      <c r="G1102" s="112"/>
      <c r="H1102" s="1179"/>
      <c r="I1102" s="112"/>
      <c r="J1102" s="112"/>
      <c r="K1102" s="1181"/>
      <c r="L1102" s="112"/>
    </row>
    <row r="1103" spans="1:12" x14ac:dyDescent="0.2">
      <c r="A1103" s="112"/>
      <c r="B1103" s="1171"/>
      <c r="C1103" s="112"/>
      <c r="D1103" s="112"/>
      <c r="E1103" s="112"/>
      <c r="F1103" s="1178"/>
      <c r="G1103" s="112"/>
      <c r="H1103" s="1179"/>
      <c r="I1103" s="112"/>
      <c r="J1103" s="112"/>
      <c r="K1103" s="1181"/>
      <c r="L1103" s="112"/>
    </row>
    <row r="1104" spans="1:12" x14ac:dyDescent="0.2">
      <c r="A1104" s="112"/>
      <c r="B1104" s="1171"/>
      <c r="C1104" s="112"/>
      <c r="D1104" s="112"/>
      <c r="E1104" s="112"/>
      <c r="F1104" s="1178"/>
      <c r="G1104" s="112"/>
      <c r="H1104" s="1179"/>
      <c r="I1104" s="112"/>
      <c r="J1104" s="112"/>
      <c r="K1104" s="1181"/>
      <c r="L1104" s="112"/>
    </row>
    <row r="1105" spans="1:12" x14ac:dyDescent="0.2">
      <c r="A1105" s="112"/>
      <c r="B1105" s="1171"/>
      <c r="C1105" s="112"/>
      <c r="D1105" s="112"/>
      <c r="E1105" s="112"/>
      <c r="F1105" s="1178"/>
      <c r="G1105" s="112"/>
      <c r="H1105" s="1179"/>
      <c r="I1105" s="112"/>
      <c r="J1105" s="112"/>
      <c r="K1105" s="1181"/>
      <c r="L1105" s="112"/>
    </row>
    <row r="1106" spans="1:12" x14ac:dyDescent="0.2">
      <c r="A1106" s="112"/>
      <c r="B1106" s="1171"/>
      <c r="C1106" s="112"/>
      <c r="D1106" s="112"/>
      <c r="E1106" s="112"/>
      <c r="F1106" s="1178"/>
      <c r="G1106" s="112"/>
      <c r="H1106" s="1179"/>
      <c r="I1106" s="112"/>
      <c r="J1106" s="112"/>
      <c r="K1106" s="1181"/>
      <c r="L1106" s="112"/>
    </row>
    <row r="1107" spans="1:12" x14ac:dyDescent="0.2">
      <c r="A1107" s="112"/>
      <c r="B1107" s="1171"/>
      <c r="C1107" s="112"/>
      <c r="D1107" s="112"/>
      <c r="E1107" s="112"/>
      <c r="F1107" s="1178"/>
      <c r="G1107" s="112"/>
      <c r="H1107" s="1179"/>
      <c r="I1107" s="112"/>
      <c r="J1107" s="112"/>
      <c r="K1107" s="1181"/>
      <c r="L1107" s="112"/>
    </row>
    <row r="1108" spans="1:12" x14ac:dyDescent="0.2">
      <c r="A1108" s="112"/>
      <c r="B1108" s="1171"/>
      <c r="C1108" s="112"/>
      <c r="D1108" s="112"/>
      <c r="E1108" s="112"/>
      <c r="F1108" s="1178"/>
      <c r="G1108" s="112"/>
      <c r="H1108" s="1179"/>
      <c r="I1108" s="112"/>
      <c r="J1108" s="112"/>
      <c r="K1108" s="1181"/>
      <c r="L1108" s="112"/>
    </row>
    <row r="1109" spans="1:12" x14ac:dyDescent="0.2">
      <c r="A1109" s="112"/>
      <c r="B1109" s="1171"/>
      <c r="C1109" s="112"/>
      <c r="D1109" s="112"/>
      <c r="E1109" s="112"/>
      <c r="F1109" s="1178"/>
      <c r="G1109" s="112"/>
      <c r="H1109" s="1179"/>
      <c r="I1109" s="112"/>
      <c r="J1109" s="112"/>
      <c r="K1109" s="1181"/>
      <c r="L1109" s="112"/>
    </row>
    <row r="1110" spans="1:12" x14ac:dyDescent="0.2">
      <c r="A1110" s="112"/>
      <c r="B1110" s="1171"/>
      <c r="C1110" s="112"/>
      <c r="D1110" s="112"/>
      <c r="E1110" s="112"/>
      <c r="F1110" s="1178"/>
      <c r="G1110" s="112"/>
      <c r="H1110" s="1179"/>
      <c r="I1110" s="112"/>
      <c r="J1110" s="112"/>
      <c r="K1110" s="1181"/>
      <c r="L1110" s="112"/>
    </row>
    <row r="1111" spans="1:12" x14ac:dyDescent="0.2">
      <c r="A1111" s="112"/>
      <c r="B1111" s="1171"/>
      <c r="C1111" s="112"/>
      <c r="D1111" s="112"/>
      <c r="E1111" s="112"/>
      <c r="F1111" s="1178"/>
      <c r="G1111" s="112"/>
      <c r="H1111" s="1179"/>
      <c r="I1111" s="112"/>
      <c r="J1111" s="112"/>
      <c r="K1111" s="1181"/>
      <c r="L1111" s="112"/>
    </row>
    <row r="1112" spans="1:12" x14ac:dyDescent="0.2">
      <c r="A1112" s="112"/>
      <c r="B1112" s="1171"/>
      <c r="C1112" s="112"/>
      <c r="D1112" s="112"/>
      <c r="E1112" s="112"/>
      <c r="F1112" s="1178"/>
      <c r="G1112" s="112"/>
      <c r="H1112" s="1179"/>
      <c r="I1112" s="112"/>
      <c r="J1112" s="112"/>
      <c r="K1112" s="1181"/>
      <c r="L1112" s="112"/>
    </row>
    <row r="1113" spans="1:12" x14ac:dyDescent="0.2">
      <c r="A1113" s="112"/>
      <c r="B1113" s="1171"/>
      <c r="C1113" s="112"/>
      <c r="D1113" s="112"/>
      <c r="E1113" s="112"/>
      <c r="F1113" s="1178"/>
      <c r="G1113" s="112"/>
      <c r="H1113" s="1179"/>
      <c r="I1113" s="112"/>
      <c r="J1113" s="112"/>
      <c r="K1113" s="1181"/>
      <c r="L1113" s="112"/>
    </row>
    <row r="1114" spans="1:12" x14ac:dyDescent="0.2">
      <c r="A1114" s="112"/>
      <c r="B1114" s="1171"/>
      <c r="C1114" s="112"/>
      <c r="D1114" s="112"/>
      <c r="E1114" s="112"/>
      <c r="F1114" s="1178"/>
      <c r="G1114" s="112"/>
      <c r="H1114" s="1179"/>
      <c r="I1114" s="112"/>
      <c r="J1114" s="112"/>
      <c r="K1114" s="1181"/>
      <c r="L1114" s="112"/>
    </row>
    <row r="1115" spans="1:12" x14ac:dyDescent="0.2">
      <c r="A1115" s="112"/>
      <c r="B1115" s="1171"/>
      <c r="C1115" s="112"/>
      <c r="D1115" s="112"/>
      <c r="E1115" s="112"/>
      <c r="F1115" s="1178"/>
      <c r="G1115" s="112"/>
      <c r="H1115" s="1179"/>
      <c r="I1115" s="112"/>
      <c r="J1115" s="112"/>
      <c r="K1115" s="1181"/>
      <c r="L1115" s="112"/>
    </row>
    <row r="1116" spans="1:12" x14ac:dyDescent="0.2">
      <c r="A1116" s="112"/>
      <c r="B1116" s="1171"/>
      <c r="C1116" s="112"/>
      <c r="D1116" s="112"/>
      <c r="E1116" s="112"/>
      <c r="F1116" s="1178"/>
      <c r="G1116" s="112"/>
      <c r="H1116" s="1179"/>
      <c r="I1116" s="112"/>
      <c r="J1116" s="112"/>
      <c r="K1116" s="1181"/>
      <c r="L1116" s="112"/>
    </row>
    <row r="1117" spans="1:12" x14ac:dyDescent="0.2">
      <c r="A1117" s="112"/>
      <c r="B1117" s="1171"/>
      <c r="C1117" s="112"/>
      <c r="D1117" s="112"/>
      <c r="E1117" s="112"/>
      <c r="F1117" s="1178"/>
      <c r="G1117" s="112"/>
      <c r="H1117" s="1179"/>
      <c r="I1117" s="112"/>
      <c r="J1117" s="112"/>
      <c r="K1117" s="1181"/>
      <c r="L1117" s="112"/>
    </row>
    <row r="1118" spans="1:12" x14ac:dyDescent="0.2">
      <c r="A1118" s="112"/>
      <c r="B1118" s="1171"/>
      <c r="C1118" s="112"/>
      <c r="D1118" s="112"/>
      <c r="E1118" s="112"/>
      <c r="F1118" s="1178"/>
      <c r="G1118" s="112"/>
      <c r="H1118" s="1179"/>
      <c r="I1118" s="112"/>
      <c r="J1118" s="112"/>
      <c r="K1118" s="1181"/>
      <c r="L1118" s="112"/>
    </row>
    <row r="1119" spans="1:12" x14ac:dyDescent="0.2">
      <c r="A1119" s="112"/>
      <c r="B1119" s="1171"/>
      <c r="C1119" s="112"/>
      <c r="D1119" s="112"/>
      <c r="E1119" s="112"/>
      <c r="F1119" s="1178"/>
      <c r="G1119" s="112"/>
      <c r="H1119" s="1179"/>
      <c r="I1119" s="112"/>
      <c r="J1119" s="112"/>
      <c r="K1119" s="1181"/>
      <c r="L1119" s="112"/>
    </row>
    <row r="1120" spans="1:12" x14ac:dyDescent="0.2">
      <c r="A1120" s="112"/>
      <c r="B1120" s="1171"/>
      <c r="C1120" s="112"/>
      <c r="D1120" s="112"/>
      <c r="E1120" s="112"/>
      <c r="F1120" s="1178"/>
      <c r="G1120" s="112"/>
      <c r="H1120" s="1179"/>
      <c r="I1120" s="112"/>
      <c r="J1120" s="112"/>
      <c r="K1120" s="1181"/>
      <c r="L1120" s="112"/>
    </row>
    <row r="1121" spans="1:12" x14ac:dyDescent="0.2">
      <c r="A1121" s="112"/>
      <c r="B1121" s="1171"/>
      <c r="C1121" s="112"/>
      <c r="D1121" s="112"/>
      <c r="E1121" s="112"/>
      <c r="F1121" s="1178"/>
      <c r="G1121" s="112"/>
      <c r="H1121" s="1179"/>
      <c r="I1121" s="112"/>
      <c r="J1121" s="112"/>
      <c r="K1121" s="1181"/>
      <c r="L1121" s="112"/>
    </row>
    <row r="1122" spans="1:12" x14ac:dyDescent="0.2">
      <c r="A1122" s="112"/>
      <c r="B1122" s="1171"/>
      <c r="C1122" s="112"/>
      <c r="D1122" s="112"/>
      <c r="E1122" s="112"/>
      <c r="F1122" s="1178"/>
      <c r="G1122" s="112"/>
      <c r="H1122" s="1179"/>
      <c r="I1122" s="112"/>
      <c r="J1122" s="112"/>
      <c r="K1122" s="1181"/>
      <c r="L1122" s="112"/>
    </row>
    <row r="1123" spans="1:12" x14ac:dyDescent="0.2">
      <c r="A1123" s="112"/>
      <c r="B1123" s="1171"/>
      <c r="C1123" s="112"/>
      <c r="D1123" s="112"/>
      <c r="E1123" s="112"/>
      <c r="F1123" s="1178"/>
      <c r="G1123" s="112"/>
      <c r="H1123" s="1179"/>
      <c r="I1123" s="112"/>
      <c r="J1123" s="112"/>
      <c r="K1123" s="1181"/>
      <c r="L1123" s="112"/>
    </row>
    <row r="1124" spans="1:12" x14ac:dyDescent="0.2">
      <c r="A1124" s="112"/>
      <c r="B1124" s="1171"/>
      <c r="C1124" s="112"/>
      <c r="D1124" s="112"/>
      <c r="E1124" s="112"/>
      <c r="F1124" s="1178"/>
      <c r="G1124" s="112"/>
      <c r="H1124" s="1179"/>
      <c r="I1124" s="112"/>
      <c r="J1124" s="112"/>
      <c r="K1124" s="1181"/>
      <c r="L1124" s="112"/>
    </row>
    <row r="1125" spans="1:12" x14ac:dyDescent="0.2">
      <c r="A1125" s="112"/>
      <c r="B1125" s="1171"/>
      <c r="C1125" s="112"/>
      <c r="D1125" s="112"/>
      <c r="E1125" s="112"/>
      <c r="F1125" s="1178"/>
      <c r="G1125" s="112"/>
      <c r="H1125" s="1179"/>
      <c r="I1125" s="112"/>
      <c r="J1125" s="112"/>
      <c r="K1125" s="1181"/>
      <c r="L1125" s="112"/>
    </row>
    <row r="1126" spans="1:12" x14ac:dyDescent="0.2">
      <c r="A1126" s="112"/>
      <c r="B1126" s="1171"/>
      <c r="C1126" s="112"/>
      <c r="D1126" s="112"/>
      <c r="E1126" s="112"/>
      <c r="F1126" s="1178"/>
      <c r="G1126" s="112"/>
      <c r="H1126" s="1179"/>
      <c r="I1126" s="112"/>
      <c r="J1126" s="112"/>
      <c r="K1126" s="1181"/>
      <c r="L1126" s="112"/>
    </row>
    <row r="1127" spans="1:12" x14ac:dyDescent="0.2">
      <c r="A1127" s="112"/>
      <c r="B1127" s="1171"/>
      <c r="C1127" s="112"/>
      <c r="D1127" s="112"/>
      <c r="E1127" s="112"/>
      <c r="F1127" s="1178"/>
      <c r="G1127" s="112"/>
      <c r="H1127" s="1179"/>
      <c r="I1127" s="112"/>
      <c r="J1127" s="112"/>
      <c r="K1127" s="1181"/>
      <c r="L1127" s="112"/>
    </row>
    <row r="1128" spans="1:12" x14ac:dyDescent="0.2">
      <c r="A1128" s="112"/>
      <c r="B1128" s="1171"/>
      <c r="C1128" s="112"/>
      <c r="D1128" s="112"/>
      <c r="E1128" s="112"/>
      <c r="F1128" s="1178"/>
      <c r="G1128" s="112"/>
      <c r="H1128" s="1179"/>
      <c r="I1128" s="112"/>
      <c r="J1128" s="112"/>
      <c r="K1128" s="1181"/>
      <c r="L1128" s="112"/>
    </row>
    <row r="1129" spans="1:12" x14ac:dyDescent="0.2">
      <c r="A1129" s="112"/>
      <c r="B1129" s="1171"/>
      <c r="C1129" s="112"/>
      <c r="D1129" s="112"/>
      <c r="E1129" s="112"/>
      <c r="F1129" s="1178"/>
      <c r="G1129" s="112"/>
      <c r="H1129" s="1179"/>
      <c r="I1129" s="112"/>
      <c r="J1129" s="112"/>
      <c r="K1129" s="1181"/>
      <c r="L1129" s="112"/>
    </row>
    <row r="1130" spans="1:12" x14ac:dyDescent="0.2">
      <c r="A1130" s="112"/>
      <c r="B1130" s="1171"/>
      <c r="C1130" s="112"/>
      <c r="D1130" s="112"/>
      <c r="E1130" s="112"/>
      <c r="F1130" s="1178"/>
      <c r="G1130" s="112"/>
      <c r="H1130" s="1179"/>
      <c r="I1130" s="112"/>
      <c r="J1130" s="112"/>
      <c r="K1130" s="1181"/>
      <c r="L1130" s="112"/>
    </row>
    <row r="1131" spans="1:12" x14ac:dyDescent="0.2">
      <c r="A1131" s="112"/>
      <c r="B1131" s="1171"/>
      <c r="C1131" s="112"/>
      <c r="D1131" s="112"/>
      <c r="E1131" s="112"/>
      <c r="F1131" s="1178"/>
      <c r="G1131" s="112"/>
      <c r="H1131" s="1179"/>
      <c r="I1131" s="112"/>
      <c r="J1131" s="112"/>
      <c r="K1131" s="1181"/>
      <c r="L1131" s="112"/>
    </row>
    <row r="1132" spans="1:12" x14ac:dyDescent="0.2">
      <c r="A1132" s="112"/>
      <c r="B1132" s="1171"/>
      <c r="C1132" s="112"/>
      <c r="D1132" s="112"/>
      <c r="E1132" s="112"/>
      <c r="F1132" s="1178"/>
      <c r="G1132" s="112"/>
      <c r="H1132" s="1179"/>
      <c r="I1132" s="112"/>
      <c r="J1132" s="112"/>
      <c r="K1132" s="1181"/>
      <c r="L1132" s="112"/>
    </row>
    <row r="1133" spans="1:12" x14ac:dyDescent="0.2">
      <c r="A1133" s="112"/>
      <c r="B1133" s="1171"/>
      <c r="C1133" s="112"/>
      <c r="D1133" s="112"/>
      <c r="E1133" s="112"/>
      <c r="F1133" s="1178"/>
      <c r="G1133" s="112"/>
      <c r="H1133" s="1179"/>
      <c r="I1133" s="112"/>
      <c r="J1133" s="112"/>
      <c r="K1133" s="1181"/>
      <c r="L1133" s="112"/>
    </row>
    <row r="1134" spans="1:12" x14ac:dyDescent="0.2">
      <c r="A1134" s="112"/>
      <c r="B1134" s="1171"/>
      <c r="C1134" s="112"/>
      <c r="D1134" s="112"/>
      <c r="E1134" s="112"/>
      <c r="F1134" s="1178"/>
      <c r="G1134" s="112"/>
      <c r="H1134" s="1179"/>
      <c r="I1134" s="112"/>
      <c r="J1134" s="112"/>
      <c r="K1134" s="1181"/>
      <c r="L1134" s="112"/>
    </row>
    <row r="1135" spans="1:12" x14ac:dyDescent="0.2">
      <c r="A1135" s="112"/>
      <c r="B1135" s="1171"/>
      <c r="C1135" s="112"/>
      <c r="D1135" s="112"/>
      <c r="E1135" s="112"/>
      <c r="F1135" s="1178"/>
      <c r="G1135" s="112"/>
      <c r="H1135" s="1179"/>
      <c r="I1135" s="112"/>
      <c r="J1135" s="112"/>
      <c r="K1135" s="1181"/>
      <c r="L1135" s="112"/>
    </row>
    <row r="1136" spans="1:12" x14ac:dyDescent="0.2">
      <c r="A1136" s="112"/>
      <c r="B1136" s="1171"/>
      <c r="C1136" s="112"/>
      <c r="D1136" s="112"/>
      <c r="E1136" s="112"/>
      <c r="F1136" s="1178"/>
      <c r="G1136" s="112"/>
      <c r="H1136" s="1179"/>
      <c r="I1136" s="112"/>
      <c r="J1136" s="112"/>
      <c r="K1136" s="1181"/>
      <c r="L1136" s="112"/>
    </row>
    <row r="1137" spans="1:12" x14ac:dyDescent="0.2">
      <c r="A1137" s="112"/>
      <c r="B1137" s="1171"/>
      <c r="C1137" s="112"/>
      <c r="D1137" s="112"/>
      <c r="E1137" s="112"/>
      <c r="F1137" s="1178"/>
      <c r="G1137" s="112"/>
      <c r="H1137" s="1179"/>
      <c r="I1137" s="112"/>
      <c r="J1137" s="112"/>
      <c r="K1137" s="1181"/>
      <c r="L1137" s="112"/>
    </row>
    <row r="1138" spans="1:12" x14ac:dyDescent="0.2">
      <c r="A1138" s="112"/>
      <c r="B1138" s="1171"/>
      <c r="C1138" s="112"/>
      <c r="D1138" s="112"/>
      <c r="E1138" s="112"/>
      <c r="F1138" s="1178"/>
      <c r="G1138" s="112"/>
      <c r="H1138" s="1179"/>
      <c r="I1138" s="112"/>
      <c r="J1138" s="112"/>
      <c r="K1138" s="1181"/>
      <c r="L1138" s="112"/>
    </row>
    <row r="1139" spans="1:12" x14ac:dyDescent="0.2">
      <c r="A1139" s="112"/>
      <c r="B1139" s="1171"/>
      <c r="C1139" s="112"/>
      <c r="D1139" s="112"/>
      <c r="E1139" s="112"/>
      <c r="F1139" s="1178"/>
      <c r="G1139" s="112"/>
      <c r="H1139" s="1179"/>
      <c r="I1139" s="112"/>
      <c r="J1139" s="112"/>
      <c r="K1139" s="1181"/>
      <c r="L1139" s="112"/>
    </row>
    <row r="1140" spans="1:12" x14ac:dyDescent="0.2">
      <c r="A1140" s="112"/>
      <c r="B1140" s="1171"/>
      <c r="C1140" s="112"/>
      <c r="D1140" s="112"/>
      <c r="E1140" s="112"/>
      <c r="F1140" s="1178"/>
      <c r="G1140" s="112"/>
      <c r="H1140" s="1179"/>
      <c r="I1140" s="112"/>
      <c r="J1140" s="112"/>
      <c r="K1140" s="1181"/>
      <c r="L1140" s="112"/>
    </row>
    <row r="1141" spans="1:12" x14ac:dyDescent="0.2">
      <c r="A1141" s="112"/>
      <c r="B1141" s="1171"/>
      <c r="C1141" s="112"/>
      <c r="D1141" s="112"/>
      <c r="E1141" s="112"/>
      <c r="F1141" s="1178"/>
      <c r="G1141" s="112"/>
      <c r="H1141" s="1179"/>
      <c r="I1141" s="112"/>
      <c r="J1141" s="112"/>
      <c r="K1141" s="1181"/>
      <c r="L1141" s="112"/>
    </row>
    <row r="1142" spans="1:12" x14ac:dyDescent="0.2">
      <c r="A1142" s="112"/>
      <c r="B1142" s="1171"/>
      <c r="C1142" s="112"/>
      <c r="D1142" s="112"/>
      <c r="E1142" s="112"/>
      <c r="F1142" s="1178"/>
      <c r="G1142" s="112"/>
      <c r="H1142" s="1179"/>
      <c r="I1142" s="112"/>
      <c r="J1142" s="112"/>
      <c r="K1142" s="1181"/>
      <c r="L1142" s="112"/>
    </row>
    <row r="1143" spans="1:12" x14ac:dyDescent="0.2">
      <c r="A1143" s="112"/>
      <c r="B1143" s="1171"/>
      <c r="C1143" s="112"/>
      <c r="D1143" s="112"/>
      <c r="E1143" s="112"/>
      <c r="F1143" s="1178"/>
      <c r="G1143" s="112"/>
      <c r="H1143" s="1179"/>
      <c r="I1143" s="112"/>
      <c r="J1143" s="112"/>
      <c r="K1143" s="1181"/>
      <c r="L1143" s="112"/>
    </row>
    <row r="1144" spans="1:12" x14ac:dyDescent="0.2">
      <c r="A1144" s="112"/>
      <c r="B1144" s="1171"/>
      <c r="C1144" s="112"/>
      <c r="D1144" s="112"/>
      <c r="E1144" s="112"/>
      <c r="F1144" s="1178"/>
      <c r="G1144" s="112"/>
      <c r="H1144" s="1179"/>
      <c r="I1144" s="112"/>
      <c r="J1144" s="112"/>
      <c r="K1144" s="1181"/>
      <c r="L1144" s="112"/>
    </row>
    <row r="1145" spans="1:12" x14ac:dyDescent="0.2">
      <c r="A1145" s="112"/>
      <c r="B1145" s="1171"/>
      <c r="C1145" s="112"/>
      <c r="D1145" s="112"/>
      <c r="E1145" s="112"/>
      <c r="F1145" s="1178"/>
      <c r="G1145" s="112"/>
      <c r="H1145" s="1179"/>
      <c r="I1145" s="112"/>
      <c r="J1145" s="112"/>
      <c r="K1145" s="1181"/>
      <c r="L1145" s="112"/>
    </row>
    <row r="1146" spans="1:12" x14ac:dyDescent="0.2">
      <c r="A1146" s="112"/>
      <c r="B1146" s="1171"/>
      <c r="C1146" s="112"/>
      <c r="D1146" s="112"/>
      <c r="E1146" s="112"/>
      <c r="F1146" s="1178"/>
      <c r="G1146" s="112"/>
      <c r="H1146" s="1179"/>
      <c r="I1146" s="112"/>
      <c r="J1146" s="112"/>
      <c r="K1146" s="1181"/>
      <c r="L1146" s="112"/>
    </row>
    <row r="1147" spans="1:12" x14ac:dyDescent="0.2">
      <c r="A1147" s="112"/>
      <c r="B1147" s="1171"/>
      <c r="C1147" s="112"/>
      <c r="D1147" s="112"/>
      <c r="E1147" s="112"/>
      <c r="F1147" s="1178"/>
      <c r="G1147" s="112"/>
      <c r="H1147" s="1179"/>
      <c r="I1147" s="112"/>
      <c r="J1147" s="112"/>
      <c r="K1147" s="1181"/>
      <c r="L1147" s="112"/>
    </row>
    <row r="1148" spans="1:12" x14ac:dyDescent="0.2">
      <c r="A1148" s="112"/>
      <c r="B1148" s="1171"/>
      <c r="C1148" s="112"/>
      <c r="D1148" s="112"/>
      <c r="E1148" s="112"/>
      <c r="F1148" s="1178"/>
      <c r="G1148" s="112"/>
      <c r="H1148" s="1179"/>
      <c r="I1148" s="112"/>
      <c r="J1148" s="112"/>
      <c r="K1148" s="1181"/>
      <c r="L1148" s="112"/>
    </row>
    <row r="1149" spans="1:12" x14ac:dyDescent="0.2">
      <c r="A1149" s="112"/>
      <c r="B1149" s="1171"/>
      <c r="C1149" s="112"/>
      <c r="D1149" s="112"/>
      <c r="E1149" s="112"/>
      <c r="F1149" s="1178"/>
      <c r="G1149" s="112"/>
      <c r="H1149" s="1179"/>
      <c r="I1149" s="112"/>
      <c r="J1149" s="112"/>
      <c r="K1149" s="1181"/>
      <c r="L1149" s="112"/>
    </row>
    <row r="1150" spans="1:12" x14ac:dyDescent="0.2">
      <c r="A1150" s="112"/>
      <c r="B1150" s="1171"/>
      <c r="C1150" s="112"/>
      <c r="D1150" s="112"/>
      <c r="E1150" s="112"/>
      <c r="F1150" s="1178"/>
      <c r="G1150" s="112"/>
      <c r="H1150" s="1179"/>
      <c r="I1150" s="112"/>
      <c r="J1150" s="112"/>
      <c r="K1150" s="1181"/>
      <c r="L1150" s="112"/>
    </row>
    <row r="1151" spans="1:12" x14ac:dyDescent="0.2">
      <c r="A1151" s="112"/>
      <c r="B1151" s="1171"/>
      <c r="C1151" s="112"/>
      <c r="D1151" s="112"/>
      <c r="E1151" s="112"/>
      <c r="F1151" s="1178"/>
      <c r="G1151" s="112"/>
      <c r="H1151" s="1179"/>
      <c r="I1151" s="112"/>
      <c r="J1151" s="112"/>
      <c r="K1151" s="1181"/>
      <c r="L1151" s="112"/>
    </row>
    <row r="1152" spans="1:12" x14ac:dyDescent="0.2">
      <c r="A1152" s="112"/>
      <c r="B1152" s="1171"/>
      <c r="C1152" s="112"/>
      <c r="D1152" s="112"/>
      <c r="E1152" s="112"/>
      <c r="F1152" s="1178"/>
      <c r="G1152" s="112"/>
      <c r="H1152" s="1179"/>
      <c r="I1152" s="112"/>
      <c r="J1152" s="112"/>
      <c r="K1152" s="1181"/>
      <c r="L1152" s="112"/>
    </row>
    <row r="1153" spans="1:12" x14ac:dyDescent="0.2">
      <c r="A1153" s="112"/>
      <c r="B1153" s="1171"/>
      <c r="C1153" s="112"/>
      <c r="D1153" s="112"/>
      <c r="E1153" s="112"/>
      <c r="F1153" s="1178"/>
      <c r="G1153" s="112"/>
      <c r="H1153" s="1179"/>
      <c r="I1153" s="112"/>
      <c r="J1153" s="112"/>
      <c r="K1153" s="1181"/>
      <c r="L1153" s="112"/>
    </row>
    <row r="1154" spans="1:12" x14ac:dyDescent="0.2">
      <c r="A1154" s="112"/>
      <c r="B1154" s="1171"/>
      <c r="C1154" s="112"/>
      <c r="D1154" s="112"/>
      <c r="E1154" s="112"/>
      <c r="F1154" s="1178"/>
      <c r="G1154" s="112"/>
      <c r="H1154" s="1179"/>
      <c r="I1154" s="112"/>
      <c r="J1154" s="112"/>
      <c r="K1154" s="1181"/>
      <c r="L1154" s="112"/>
    </row>
    <row r="1155" spans="1:12" x14ac:dyDescent="0.2">
      <c r="A1155" s="112"/>
      <c r="B1155" s="1171"/>
      <c r="C1155" s="112"/>
      <c r="D1155" s="112"/>
      <c r="E1155" s="112"/>
      <c r="F1155" s="1178"/>
      <c r="G1155" s="112"/>
      <c r="H1155" s="1179"/>
      <c r="I1155" s="112"/>
      <c r="J1155" s="112"/>
      <c r="K1155" s="1181"/>
      <c r="L1155" s="112"/>
    </row>
    <row r="1156" spans="1:12" x14ac:dyDescent="0.2">
      <c r="A1156" s="112"/>
      <c r="B1156" s="1171"/>
      <c r="C1156" s="112"/>
      <c r="D1156" s="112"/>
      <c r="E1156" s="112"/>
      <c r="F1156" s="1178"/>
      <c r="G1156" s="112"/>
      <c r="H1156" s="1179"/>
      <c r="I1156" s="112"/>
      <c r="J1156" s="112"/>
      <c r="K1156" s="1181"/>
      <c r="L1156" s="112"/>
    </row>
    <row r="1157" spans="1:12" x14ac:dyDescent="0.2">
      <c r="A1157" s="112"/>
      <c r="B1157" s="1171"/>
      <c r="C1157" s="112"/>
      <c r="D1157" s="112"/>
      <c r="E1157" s="112"/>
      <c r="F1157" s="1178"/>
      <c r="G1157" s="112"/>
      <c r="H1157" s="1179"/>
      <c r="I1157" s="112"/>
      <c r="J1157" s="112"/>
      <c r="K1157" s="1181"/>
      <c r="L1157" s="112"/>
    </row>
    <row r="1158" spans="1:12" x14ac:dyDescent="0.2">
      <c r="A1158" s="112"/>
      <c r="B1158" s="1171"/>
      <c r="C1158" s="112"/>
      <c r="D1158" s="112"/>
      <c r="E1158" s="112"/>
      <c r="F1158" s="1178"/>
      <c r="G1158" s="112"/>
      <c r="H1158" s="1179"/>
      <c r="I1158" s="112"/>
      <c r="J1158" s="112"/>
      <c r="K1158" s="1181"/>
      <c r="L1158" s="112"/>
    </row>
    <row r="1159" spans="1:12" x14ac:dyDescent="0.2">
      <c r="A1159" s="112"/>
      <c r="B1159" s="1171"/>
      <c r="C1159" s="112"/>
      <c r="D1159" s="112"/>
      <c r="E1159" s="112"/>
      <c r="F1159" s="1178"/>
      <c r="G1159" s="112"/>
      <c r="H1159" s="1179"/>
      <c r="I1159" s="112"/>
      <c r="J1159" s="112"/>
      <c r="K1159" s="1181"/>
      <c r="L1159" s="112"/>
    </row>
    <row r="1160" spans="1:12" x14ac:dyDescent="0.2">
      <c r="A1160" s="112"/>
      <c r="B1160" s="1171"/>
      <c r="C1160" s="112"/>
      <c r="D1160" s="112"/>
      <c r="E1160" s="112"/>
      <c r="F1160" s="1178"/>
      <c r="G1160" s="112"/>
      <c r="H1160" s="1179"/>
      <c r="I1160" s="112"/>
      <c r="J1160" s="112"/>
      <c r="K1160" s="1181"/>
      <c r="L1160" s="112"/>
    </row>
    <row r="1161" spans="1:12" x14ac:dyDescent="0.2">
      <c r="A1161" s="112"/>
      <c r="B1161" s="1171"/>
      <c r="C1161" s="112"/>
      <c r="D1161" s="112"/>
      <c r="E1161" s="112"/>
      <c r="F1161" s="1178"/>
      <c r="G1161" s="112"/>
      <c r="H1161" s="1179"/>
      <c r="I1161" s="112"/>
      <c r="J1161" s="112"/>
      <c r="K1161" s="1181"/>
      <c r="L1161" s="112"/>
    </row>
    <row r="1162" spans="1:12" x14ac:dyDescent="0.2">
      <c r="A1162" s="112"/>
      <c r="B1162" s="1171"/>
      <c r="C1162" s="112"/>
      <c r="D1162" s="112"/>
      <c r="E1162" s="112"/>
      <c r="F1162" s="1178"/>
      <c r="G1162" s="112"/>
      <c r="H1162" s="1179"/>
      <c r="I1162" s="112"/>
      <c r="J1162" s="112"/>
      <c r="K1162" s="1181"/>
      <c r="L1162" s="112"/>
    </row>
    <row r="1163" spans="1:12" x14ac:dyDescent="0.2">
      <c r="A1163" s="112"/>
      <c r="B1163" s="1171"/>
      <c r="C1163" s="112"/>
      <c r="D1163" s="112"/>
      <c r="E1163" s="112"/>
      <c r="F1163" s="1178"/>
      <c r="G1163" s="112"/>
      <c r="H1163" s="1179"/>
      <c r="I1163" s="112"/>
      <c r="J1163" s="112"/>
      <c r="K1163" s="1181"/>
      <c r="L1163" s="112"/>
    </row>
    <row r="1164" spans="1:12" x14ac:dyDescent="0.2">
      <c r="A1164" s="112"/>
      <c r="B1164" s="1171"/>
      <c r="C1164" s="112"/>
      <c r="D1164" s="112"/>
      <c r="E1164" s="112"/>
      <c r="F1164" s="1178"/>
      <c r="G1164" s="112"/>
      <c r="H1164" s="1179"/>
      <c r="I1164" s="112"/>
      <c r="J1164" s="112"/>
      <c r="K1164" s="1181"/>
      <c r="L1164" s="112"/>
    </row>
    <row r="1165" spans="1:12" x14ac:dyDescent="0.2">
      <c r="A1165" s="112"/>
      <c r="B1165" s="1171"/>
      <c r="C1165" s="112"/>
      <c r="D1165" s="112"/>
      <c r="E1165" s="112"/>
      <c r="F1165" s="1178"/>
      <c r="G1165" s="112"/>
      <c r="H1165" s="1179"/>
      <c r="I1165" s="112"/>
      <c r="J1165" s="112"/>
      <c r="K1165" s="1181"/>
      <c r="L1165" s="112"/>
    </row>
    <row r="1166" spans="1:12" x14ac:dyDescent="0.2">
      <c r="A1166" s="112"/>
      <c r="B1166" s="1171"/>
      <c r="C1166" s="112"/>
      <c r="D1166" s="112"/>
      <c r="E1166" s="112"/>
      <c r="F1166" s="1178"/>
      <c r="G1166" s="112"/>
      <c r="H1166" s="1179"/>
      <c r="I1166" s="112"/>
      <c r="J1166" s="112"/>
      <c r="K1166" s="1181"/>
      <c r="L1166" s="112"/>
    </row>
    <row r="1167" spans="1:12" x14ac:dyDescent="0.2">
      <c r="A1167" s="112"/>
      <c r="B1167" s="1171"/>
      <c r="C1167" s="112"/>
      <c r="D1167" s="112"/>
      <c r="E1167" s="112"/>
      <c r="F1167" s="1178"/>
      <c r="G1167" s="112"/>
      <c r="H1167" s="1179"/>
      <c r="I1167" s="112"/>
      <c r="J1167" s="112"/>
      <c r="K1167" s="1181"/>
      <c r="L1167" s="112"/>
    </row>
    <row r="1168" spans="1:12" x14ac:dyDescent="0.2">
      <c r="A1168" s="112"/>
      <c r="B1168" s="1171"/>
      <c r="C1168" s="112"/>
      <c r="D1168" s="112"/>
      <c r="E1168" s="112"/>
      <c r="F1168" s="1178"/>
      <c r="G1168" s="112"/>
      <c r="H1168" s="1179"/>
      <c r="I1168" s="112"/>
      <c r="J1168" s="112"/>
      <c r="K1168" s="1181"/>
      <c r="L1168" s="112"/>
    </row>
    <row r="1169" spans="1:12" x14ac:dyDescent="0.2">
      <c r="A1169" s="112"/>
      <c r="B1169" s="1171"/>
      <c r="C1169" s="112"/>
      <c r="D1169" s="112"/>
      <c r="E1169" s="112"/>
      <c r="F1169" s="1178"/>
      <c r="G1169" s="112"/>
      <c r="H1169" s="1179"/>
      <c r="I1169" s="112"/>
      <c r="J1169" s="112"/>
      <c r="K1169" s="1181"/>
      <c r="L1169" s="112"/>
    </row>
    <row r="1170" spans="1:12" x14ac:dyDescent="0.2">
      <c r="A1170" s="112"/>
      <c r="B1170" s="1171"/>
      <c r="C1170" s="112"/>
      <c r="D1170" s="112"/>
      <c r="E1170" s="112"/>
      <c r="F1170" s="1178"/>
      <c r="G1170" s="112"/>
      <c r="H1170" s="1179"/>
      <c r="I1170" s="112"/>
      <c r="J1170" s="112"/>
      <c r="K1170" s="1181"/>
      <c r="L1170" s="112"/>
    </row>
    <row r="1171" spans="1:12" x14ac:dyDescent="0.2">
      <c r="A1171" s="112"/>
      <c r="B1171" s="1171"/>
      <c r="C1171" s="112"/>
      <c r="D1171" s="112"/>
      <c r="E1171" s="112"/>
      <c r="F1171" s="1178"/>
      <c r="G1171" s="112"/>
      <c r="H1171" s="1179"/>
      <c r="I1171" s="112"/>
      <c r="J1171" s="112"/>
      <c r="K1171" s="1181"/>
      <c r="L1171" s="112"/>
    </row>
    <row r="1172" spans="1:12" x14ac:dyDescent="0.2">
      <c r="A1172" s="112"/>
      <c r="B1172" s="1171"/>
      <c r="C1172" s="112"/>
      <c r="D1172" s="112"/>
      <c r="E1172" s="112"/>
      <c r="F1172" s="1178"/>
      <c r="G1172" s="112"/>
      <c r="H1172" s="1179"/>
      <c r="I1172" s="112"/>
      <c r="J1172" s="112"/>
      <c r="K1172" s="1181"/>
      <c r="L1172" s="112"/>
    </row>
    <row r="1173" spans="1:12" x14ac:dyDescent="0.2">
      <c r="A1173" s="112"/>
      <c r="B1173" s="1171"/>
      <c r="C1173" s="112"/>
      <c r="D1173" s="112"/>
      <c r="E1173" s="112"/>
      <c r="F1173" s="1178"/>
      <c r="G1173" s="112"/>
      <c r="H1173" s="1179"/>
      <c r="I1173" s="112"/>
      <c r="J1173" s="112"/>
      <c r="K1173" s="1181"/>
      <c r="L1173" s="112"/>
    </row>
    <row r="1174" spans="1:12" x14ac:dyDescent="0.2">
      <c r="A1174" s="112"/>
      <c r="B1174" s="1171"/>
      <c r="C1174" s="112"/>
      <c r="D1174" s="112"/>
      <c r="E1174" s="112"/>
      <c r="F1174" s="1178"/>
      <c r="G1174" s="112"/>
      <c r="H1174" s="1179"/>
      <c r="I1174" s="112"/>
      <c r="J1174" s="112"/>
      <c r="K1174" s="1181"/>
      <c r="L1174" s="112"/>
    </row>
    <row r="1175" spans="1:12" x14ac:dyDescent="0.2">
      <c r="A1175" s="112"/>
      <c r="B1175" s="1171"/>
      <c r="C1175" s="112"/>
      <c r="D1175" s="112"/>
      <c r="E1175" s="112"/>
      <c r="F1175" s="1178"/>
      <c r="G1175" s="112"/>
      <c r="H1175" s="1179"/>
      <c r="I1175" s="112"/>
      <c r="J1175" s="112"/>
      <c r="K1175" s="1181"/>
      <c r="L1175" s="112"/>
    </row>
    <row r="1176" spans="1:12" x14ac:dyDescent="0.2">
      <c r="A1176" s="112"/>
      <c r="B1176" s="1171"/>
      <c r="C1176" s="112"/>
      <c r="D1176" s="112"/>
      <c r="E1176" s="112"/>
      <c r="F1176" s="1178"/>
      <c r="G1176" s="112"/>
      <c r="H1176" s="1179"/>
      <c r="I1176" s="112"/>
      <c r="J1176" s="112"/>
      <c r="K1176" s="1181"/>
      <c r="L1176" s="112"/>
    </row>
    <row r="1177" spans="1:12" x14ac:dyDescent="0.2">
      <c r="A1177" s="112"/>
      <c r="B1177" s="1171"/>
      <c r="C1177" s="112"/>
      <c r="D1177" s="112"/>
      <c r="E1177" s="112"/>
      <c r="F1177" s="1178"/>
      <c r="G1177" s="112"/>
      <c r="H1177" s="1179"/>
      <c r="I1177" s="112"/>
      <c r="J1177" s="112"/>
      <c r="K1177" s="1181"/>
      <c r="L1177" s="112"/>
    </row>
    <row r="1178" spans="1:12" x14ac:dyDescent="0.2">
      <c r="A1178" s="112"/>
      <c r="B1178" s="1171"/>
      <c r="C1178" s="112"/>
      <c r="D1178" s="112"/>
      <c r="E1178" s="112"/>
      <c r="F1178" s="1178"/>
      <c r="G1178" s="112"/>
      <c r="H1178" s="1179"/>
      <c r="I1178" s="112"/>
      <c r="J1178" s="112"/>
      <c r="K1178" s="1181"/>
      <c r="L1178" s="112"/>
    </row>
    <row r="1179" spans="1:12" x14ac:dyDescent="0.2">
      <c r="A1179" s="112"/>
      <c r="B1179" s="1171"/>
      <c r="C1179" s="112"/>
      <c r="D1179" s="112"/>
      <c r="E1179" s="112"/>
      <c r="F1179" s="1178"/>
      <c r="G1179" s="112"/>
      <c r="H1179" s="1179"/>
      <c r="I1179" s="112"/>
      <c r="J1179" s="112"/>
      <c r="K1179" s="1181"/>
      <c r="L1179" s="112"/>
    </row>
    <row r="1180" spans="1:12" x14ac:dyDescent="0.2">
      <c r="A1180" s="112"/>
      <c r="B1180" s="1171"/>
      <c r="C1180" s="112"/>
      <c r="D1180" s="112"/>
      <c r="E1180" s="112"/>
      <c r="F1180" s="1178"/>
      <c r="G1180" s="112"/>
      <c r="H1180" s="1179"/>
      <c r="I1180" s="112"/>
      <c r="J1180" s="112"/>
      <c r="K1180" s="1181"/>
      <c r="L1180" s="112"/>
    </row>
    <row r="1181" spans="1:12" x14ac:dyDescent="0.2">
      <c r="A1181" s="112"/>
      <c r="B1181" s="1171"/>
      <c r="C1181" s="112"/>
      <c r="D1181" s="112"/>
      <c r="E1181" s="112"/>
      <c r="F1181" s="1178"/>
      <c r="G1181" s="112"/>
      <c r="H1181" s="1179"/>
      <c r="I1181" s="112"/>
      <c r="J1181" s="112"/>
      <c r="K1181" s="1181"/>
      <c r="L1181" s="112"/>
    </row>
    <row r="1182" spans="1:12" x14ac:dyDescent="0.2">
      <c r="A1182" s="112"/>
      <c r="B1182" s="1171"/>
      <c r="C1182" s="112"/>
      <c r="D1182" s="112"/>
      <c r="E1182" s="112"/>
      <c r="F1182" s="1178"/>
      <c r="G1182" s="112"/>
      <c r="H1182" s="1179"/>
      <c r="I1182" s="112"/>
      <c r="J1182" s="112"/>
      <c r="K1182" s="1181"/>
      <c r="L1182" s="112"/>
    </row>
    <row r="1183" spans="1:12" x14ac:dyDescent="0.2">
      <c r="A1183" s="112"/>
      <c r="B1183" s="1171"/>
      <c r="C1183" s="112"/>
      <c r="D1183" s="112"/>
      <c r="E1183" s="112"/>
      <c r="F1183" s="1178"/>
      <c r="G1183" s="112"/>
      <c r="H1183" s="1179"/>
      <c r="I1183" s="112"/>
      <c r="J1183" s="112"/>
      <c r="K1183" s="1181"/>
      <c r="L1183" s="112"/>
    </row>
    <row r="1184" spans="1:12" x14ac:dyDescent="0.2">
      <c r="A1184" s="112"/>
      <c r="B1184" s="1171"/>
      <c r="C1184" s="112"/>
      <c r="D1184" s="112"/>
      <c r="E1184" s="112"/>
      <c r="F1184" s="1178"/>
      <c r="G1184" s="112"/>
      <c r="H1184" s="1179"/>
      <c r="I1184" s="112"/>
      <c r="J1184" s="112"/>
      <c r="K1184" s="1181"/>
      <c r="L1184" s="112"/>
    </row>
    <row r="1185" spans="1:12" x14ac:dyDescent="0.2">
      <c r="A1185" s="112"/>
      <c r="B1185" s="1171"/>
      <c r="C1185" s="112"/>
      <c r="D1185" s="112"/>
      <c r="E1185" s="112"/>
      <c r="F1185" s="1178"/>
      <c r="G1185" s="112"/>
      <c r="H1185" s="1179"/>
      <c r="I1185" s="112"/>
      <c r="J1185" s="112"/>
      <c r="K1185" s="1181"/>
      <c r="L1185" s="112"/>
    </row>
    <row r="1186" spans="1:12" x14ac:dyDescent="0.2">
      <c r="A1186" s="112"/>
      <c r="B1186" s="1171"/>
      <c r="C1186" s="112"/>
      <c r="D1186" s="112"/>
      <c r="E1186" s="112"/>
      <c r="F1186" s="1178"/>
      <c r="G1186" s="112"/>
      <c r="H1186" s="1179"/>
      <c r="I1186" s="112"/>
      <c r="J1186" s="112"/>
      <c r="K1186" s="1181"/>
      <c r="L1186" s="112"/>
    </row>
    <row r="1187" spans="1:12" x14ac:dyDescent="0.2">
      <c r="A1187" s="112"/>
      <c r="B1187" s="1171"/>
      <c r="C1187" s="112"/>
      <c r="D1187" s="112"/>
      <c r="E1187" s="112"/>
      <c r="F1187" s="1178"/>
      <c r="G1187" s="112"/>
      <c r="H1187" s="1179"/>
      <c r="I1187" s="112"/>
      <c r="J1187" s="112"/>
      <c r="K1187" s="1181"/>
      <c r="L1187" s="112"/>
    </row>
    <row r="1188" spans="1:12" x14ac:dyDescent="0.2">
      <c r="A1188" s="112"/>
      <c r="B1188" s="1171"/>
      <c r="C1188" s="112"/>
      <c r="D1188" s="112"/>
      <c r="E1188" s="112"/>
      <c r="F1188" s="1178"/>
      <c r="G1188" s="112"/>
      <c r="H1188" s="1179"/>
      <c r="I1188" s="112"/>
      <c r="J1188" s="112"/>
      <c r="K1188" s="1181"/>
      <c r="L1188" s="112"/>
    </row>
    <row r="1189" spans="1:12" x14ac:dyDescent="0.2">
      <c r="A1189" s="112"/>
      <c r="B1189" s="1171"/>
      <c r="C1189" s="112"/>
      <c r="D1189" s="112"/>
      <c r="E1189" s="112"/>
      <c r="F1189" s="1178"/>
      <c r="G1189" s="112"/>
      <c r="H1189" s="1179"/>
      <c r="I1189" s="112"/>
      <c r="J1189" s="112"/>
      <c r="K1189" s="1181"/>
      <c r="L1189" s="112"/>
    </row>
    <row r="1190" spans="1:12" x14ac:dyDescent="0.2">
      <c r="A1190" s="112"/>
      <c r="B1190" s="1171"/>
      <c r="C1190" s="112"/>
      <c r="D1190" s="112"/>
      <c r="E1190" s="112"/>
      <c r="F1190" s="1178"/>
      <c r="G1190" s="112"/>
      <c r="H1190" s="1179"/>
      <c r="I1190" s="112"/>
      <c r="J1190" s="112"/>
      <c r="K1190" s="1181"/>
      <c r="L1190" s="112"/>
    </row>
    <row r="1191" spans="1:12" x14ac:dyDescent="0.2">
      <c r="A1191" s="112"/>
      <c r="B1191" s="1171"/>
      <c r="C1191" s="112"/>
      <c r="D1191" s="112"/>
      <c r="E1191" s="112"/>
      <c r="F1191" s="1178"/>
      <c r="G1191" s="112"/>
      <c r="H1191" s="1179"/>
      <c r="I1191" s="112"/>
      <c r="J1191" s="112"/>
      <c r="K1191" s="1181"/>
      <c r="L1191" s="112"/>
    </row>
    <row r="1192" spans="1:12" x14ac:dyDescent="0.2">
      <c r="A1192" s="112"/>
      <c r="B1192" s="1171"/>
      <c r="C1192" s="112"/>
      <c r="D1192" s="112"/>
      <c r="E1192" s="112"/>
      <c r="F1192" s="1178"/>
      <c r="G1192" s="112"/>
      <c r="H1192" s="1179"/>
      <c r="I1192" s="112"/>
      <c r="J1192" s="112"/>
      <c r="K1192" s="1181"/>
      <c r="L1192" s="112"/>
    </row>
    <row r="1193" spans="1:12" x14ac:dyDescent="0.2">
      <c r="A1193" s="112"/>
      <c r="B1193" s="1171"/>
      <c r="C1193" s="112"/>
      <c r="D1193" s="112"/>
      <c r="E1193" s="112"/>
      <c r="F1193" s="1178"/>
      <c r="G1193" s="112"/>
      <c r="H1193" s="1179"/>
      <c r="I1193" s="112"/>
      <c r="J1193" s="112"/>
      <c r="K1193" s="1181"/>
      <c r="L1193" s="112"/>
    </row>
    <row r="1194" spans="1:12" x14ac:dyDescent="0.2">
      <c r="A1194" s="112"/>
      <c r="B1194" s="1171"/>
      <c r="C1194" s="112"/>
      <c r="D1194" s="112"/>
      <c r="E1194" s="112"/>
      <c r="F1194" s="1178"/>
      <c r="G1194" s="112"/>
      <c r="H1194" s="1179"/>
      <c r="I1194" s="112"/>
      <c r="J1194" s="112"/>
      <c r="K1194" s="1181"/>
      <c r="L1194" s="112"/>
    </row>
    <row r="1195" spans="1:12" x14ac:dyDescent="0.2">
      <c r="A1195" s="112"/>
      <c r="B1195" s="1171"/>
      <c r="C1195" s="112"/>
      <c r="D1195" s="112"/>
      <c r="E1195" s="112"/>
      <c r="F1195" s="1178"/>
      <c r="G1195" s="112"/>
      <c r="H1195" s="1179"/>
      <c r="I1195" s="112"/>
      <c r="J1195" s="112"/>
      <c r="K1195" s="1181"/>
      <c r="L1195" s="112"/>
    </row>
    <row r="1196" spans="1:12" x14ac:dyDescent="0.2">
      <c r="A1196" s="112"/>
      <c r="B1196" s="1171"/>
      <c r="C1196" s="112"/>
      <c r="D1196" s="112"/>
      <c r="E1196" s="112"/>
      <c r="F1196" s="1178"/>
      <c r="G1196" s="112"/>
      <c r="H1196" s="1179"/>
      <c r="I1196" s="112"/>
      <c r="J1196" s="112"/>
      <c r="K1196" s="1181"/>
      <c r="L1196" s="112"/>
    </row>
    <row r="1197" spans="1:12" x14ac:dyDescent="0.2">
      <c r="A1197" s="112"/>
      <c r="B1197" s="1171"/>
      <c r="C1197" s="112"/>
      <c r="D1197" s="112"/>
      <c r="E1197" s="112"/>
      <c r="F1197" s="1178"/>
      <c r="G1197" s="112"/>
      <c r="H1197" s="1179"/>
      <c r="I1197" s="112"/>
      <c r="J1197" s="112"/>
      <c r="K1197" s="1181"/>
      <c r="L1197" s="112"/>
    </row>
    <row r="1198" spans="1:12" x14ac:dyDescent="0.2">
      <c r="A1198" s="112"/>
      <c r="B1198" s="1171"/>
      <c r="C1198" s="112"/>
      <c r="D1198" s="112"/>
      <c r="E1198" s="112"/>
      <c r="F1198" s="1178"/>
      <c r="G1198" s="112"/>
      <c r="H1198" s="1179"/>
      <c r="I1198" s="112"/>
      <c r="J1198" s="112"/>
      <c r="K1198" s="1181"/>
      <c r="L1198" s="112"/>
    </row>
    <row r="1199" spans="1:12" x14ac:dyDescent="0.2">
      <c r="A1199" s="112"/>
      <c r="B1199" s="1171"/>
      <c r="C1199" s="112"/>
      <c r="D1199" s="112"/>
      <c r="E1199" s="112"/>
      <c r="F1199" s="1178"/>
      <c r="G1199" s="112"/>
      <c r="H1199" s="1179"/>
      <c r="I1199" s="112"/>
      <c r="J1199" s="112"/>
      <c r="K1199" s="1181"/>
      <c r="L1199" s="112"/>
    </row>
    <row r="1200" spans="1:12" x14ac:dyDescent="0.2">
      <c r="A1200" s="112"/>
      <c r="B1200" s="1171"/>
      <c r="C1200" s="112"/>
      <c r="D1200" s="112"/>
      <c r="E1200" s="112"/>
      <c r="F1200" s="1178"/>
      <c r="G1200" s="112"/>
      <c r="H1200" s="1179"/>
      <c r="I1200" s="112"/>
      <c r="J1200" s="112"/>
      <c r="K1200" s="1181"/>
      <c r="L1200" s="112"/>
    </row>
    <row r="1201" spans="1:12" x14ac:dyDescent="0.2">
      <c r="A1201" s="112"/>
      <c r="B1201" s="1171"/>
      <c r="C1201" s="112"/>
      <c r="D1201" s="112"/>
      <c r="E1201" s="112"/>
      <c r="F1201" s="1178"/>
      <c r="G1201" s="112"/>
      <c r="H1201" s="1179"/>
      <c r="I1201" s="112"/>
      <c r="J1201" s="112"/>
      <c r="K1201" s="1181"/>
      <c r="L1201" s="112"/>
    </row>
    <row r="1202" spans="1:12" x14ac:dyDescent="0.2">
      <c r="A1202" s="112"/>
      <c r="B1202" s="1171"/>
      <c r="C1202" s="112"/>
      <c r="D1202" s="112"/>
      <c r="E1202" s="112"/>
      <c r="F1202" s="1178"/>
      <c r="G1202" s="112"/>
      <c r="H1202" s="1179"/>
      <c r="I1202" s="112"/>
      <c r="J1202" s="112"/>
      <c r="K1202" s="1181"/>
      <c r="L1202" s="112"/>
    </row>
    <row r="1203" spans="1:12" x14ac:dyDescent="0.2">
      <c r="A1203" s="112"/>
      <c r="B1203" s="1171"/>
      <c r="C1203" s="112"/>
      <c r="D1203" s="112"/>
      <c r="E1203" s="112"/>
      <c r="F1203" s="1178"/>
      <c r="G1203" s="112"/>
      <c r="H1203" s="1179"/>
      <c r="I1203" s="112"/>
      <c r="J1203" s="112"/>
      <c r="K1203" s="1181"/>
      <c r="L1203" s="112"/>
    </row>
    <row r="1204" spans="1:12" x14ac:dyDescent="0.2">
      <c r="A1204" s="112"/>
      <c r="B1204" s="1171"/>
      <c r="C1204" s="112"/>
      <c r="D1204" s="112"/>
      <c r="E1204" s="112"/>
      <c r="F1204" s="1178"/>
      <c r="G1204" s="112"/>
      <c r="H1204" s="1179"/>
      <c r="I1204" s="112"/>
      <c r="J1204" s="112"/>
      <c r="K1204" s="1181"/>
      <c r="L1204" s="112"/>
    </row>
    <row r="1205" spans="1:12" x14ac:dyDescent="0.2">
      <c r="A1205" s="112"/>
      <c r="B1205" s="1171"/>
      <c r="C1205" s="112"/>
      <c r="D1205" s="112"/>
      <c r="E1205" s="112"/>
      <c r="F1205" s="1178"/>
      <c r="G1205" s="112"/>
      <c r="H1205" s="1179"/>
      <c r="I1205" s="112"/>
      <c r="J1205" s="112"/>
      <c r="K1205" s="1181"/>
      <c r="L1205" s="112"/>
    </row>
    <row r="1206" spans="1:12" x14ac:dyDescent="0.2">
      <c r="A1206" s="112"/>
      <c r="B1206" s="1171"/>
      <c r="C1206" s="112"/>
      <c r="D1206" s="112"/>
      <c r="E1206" s="112"/>
      <c r="F1206" s="1178"/>
      <c r="G1206" s="112"/>
      <c r="H1206" s="1179"/>
      <c r="I1206" s="112"/>
      <c r="J1206" s="112"/>
      <c r="K1206" s="1181"/>
      <c r="L1206" s="112"/>
    </row>
    <row r="1207" spans="1:12" x14ac:dyDescent="0.2">
      <c r="A1207" s="112"/>
      <c r="B1207" s="1171"/>
      <c r="C1207" s="112"/>
      <c r="D1207" s="112"/>
      <c r="E1207" s="112"/>
      <c r="F1207" s="1178"/>
      <c r="G1207" s="112"/>
      <c r="H1207" s="1179"/>
      <c r="I1207" s="112"/>
      <c r="J1207" s="112"/>
      <c r="K1207" s="1181"/>
      <c r="L1207" s="112"/>
    </row>
    <row r="1208" spans="1:12" x14ac:dyDescent="0.2">
      <c r="A1208" s="112"/>
      <c r="B1208" s="1171"/>
      <c r="C1208" s="112"/>
      <c r="D1208" s="112"/>
      <c r="E1208" s="112"/>
      <c r="F1208" s="1178"/>
      <c r="G1208" s="112"/>
      <c r="H1208" s="1179"/>
      <c r="I1208" s="112"/>
      <c r="J1208" s="112"/>
      <c r="K1208" s="1181"/>
      <c r="L1208" s="112"/>
    </row>
    <row r="1209" spans="1:12" x14ac:dyDescent="0.2">
      <c r="A1209" s="112"/>
      <c r="B1209" s="1171"/>
      <c r="C1209" s="112"/>
      <c r="D1209" s="112"/>
      <c r="E1209" s="112"/>
      <c r="F1209" s="1178"/>
      <c r="G1209" s="112"/>
      <c r="H1209" s="1179"/>
      <c r="I1209" s="112"/>
      <c r="J1209" s="112"/>
      <c r="K1209" s="1181"/>
      <c r="L1209" s="112"/>
    </row>
    <row r="1210" spans="1:12" x14ac:dyDescent="0.2">
      <c r="A1210" s="112"/>
      <c r="B1210" s="1171"/>
      <c r="C1210" s="112"/>
      <c r="D1210" s="112"/>
      <c r="E1210" s="112"/>
      <c r="F1210" s="1178"/>
      <c r="G1210" s="112"/>
      <c r="H1210" s="1179"/>
      <c r="I1210" s="112"/>
      <c r="J1210" s="112"/>
      <c r="K1210" s="1181"/>
      <c r="L1210" s="112"/>
    </row>
    <row r="1211" spans="1:12" x14ac:dyDescent="0.2">
      <c r="A1211" s="112"/>
      <c r="B1211" s="1171"/>
      <c r="C1211" s="112"/>
      <c r="D1211" s="112"/>
      <c r="E1211" s="112"/>
      <c r="F1211" s="1178"/>
      <c r="G1211" s="112"/>
      <c r="H1211" s="1179"/>
      <c r="I1211" s="112"/>
      <c r="J1211" s="112"/>
      <c r="K1211" s="1181"/>
      <c r="L1211" s="112"/>
    </row>
    <row r="1212" spans="1:12" x14ac:dyDescent="0.2">
      <c r="A1212" s="112"/>
      <c r="B1212" s="1171"/>
      <c r="C1212" s="112"/>
      <c r="D1212" s="112"/>
      <c r="E1212" s="112"/>
      <c r="F1212" s="1178"/>
      <c r="G1212" s="112"/>
      <c r="H1212" s="1179"/>
      <c r="I1212" s="112"/>
      <c r="J1212" s="112"/>
      <c r="K1212" s="1181"/>
      <c r="L1212" s="112"/>
    </row>
    <row r="1213" spans="1:12" x14ac:dyDescent="0.2">
      <c r="A1213" s="112"/>
      <c r="B1213" s="1171"/>
      <c r="C1213" s="112"/>
      <c r="D1213" s="112"/>
      <c r="E1213" s="112"/>
      <c r="F1213" s="1178"/>
      <c r="G1213" s="112"/>
      <c r="H1213" s="1179"/>
      <c r="I1213" s="112"/>
      <c r="J1213" s="112"/>
      <c r="K1213" s="1181"/>
      <c r="L1213" s="112"/>
    </row>
    <row r="1214" spans="1:12" x14ac:dyDescent="0.2">
      <c r="A1214" s="112"/>
      <c r="B1214" s="1171"/>
      <c r="C1214" s="112"/>
      <c r="D1214" s="112"/>
      <c r="E1214" s="112"/>
      <c r="F1214" s="1178"/>
      <c r="G1214" s="112"/>
      <c r="H1214" s="1179"/>
      <c r="I1214" s="112"/>
      <c r="J1214" s="112"/>
      <c r="K1214" s="1181"/>
      <c r="L1214" s="112"/>
    </row>
    <row r="1215" spans="1:12" x14ac:dyDescent="0.2">
      <c r="A1215" s="112"/>
      <c r="B1215" s="1171"/>
      <c r="C1215" s="112"/>
      <c r="D1215" s="112"/>
      <c r="E1215" s="112"/>
      <c r="F1215" s="1178"/>
      <c r="G1215" s="112"/>
      <c r="H1215" s="1179"/>
      <c r="I1215" s="112"/>
      <c r="J1215" s="112"/>
      <c r="K1215" s="1181"/>
      <c r="L1215" s="112"/>
    </row>
    <row r="1216" spans="1:12" x14ac:dyDescent="0.2">
      <c r="A1216" s="112"/>
      <c r="B1216" s="1171"/>
      <c r="C1216" s="112"/>
      <c r="D1216" s="112"/>
      <c r="E1216" s="112"/>
      <c r="F1216" s="1178"/>
      <c r="G1216" s="112"/>
      <c r="H1216" s="1179"/>
      <c r="I1216" s="112"/>
      <c r="J1216" s="112"/>
      <c r="K1216" s="1181"/>
      <c r="L1216" s="112"/>
    </row>
    <row r="1217" spans="1:12" x14ac:dyDescent="0.2">
      <c r="A1217" s="112"/>
      <c r="B1217" s="1171"/>
      <c r="C1217" s="112"/>
      <c r="D1217" s="112"/>
      <c r="E1217" s="112"/>
      <c r="F1217" s="1178"/>
      <c r="G1217" s="112"/>
      <c r="H1217" s="1179"/>
      <c r="I1217" s="112"/>
      <c r="J1217" s="112"/>
      <c r="K1217" s="1181"/>
      <c r="L1217" s="112"/>
    </row>
    <row r="1218" spans="1:12" x14ac:dyDescent="0.2">
      <c r="A1218" s="112"/>
      <c r="B1218" s="1171"/>
      <c r="C1218" s="112"/>
      <c r="D1218" s="112"/>
      <c r="E1218" s="112"/>
      <c r="F1218" s="1178"/>
      <c r="G1218" s="112"/>
      <c r="H1218" s="1179"/>
      <c r="I1218" s="112"/>
      <c r="J1218" s="112"/>
      <c r="K1218" s="1181"/>
      <c r="L1218" s="112"/>
    </row>
    <row r="1219" spans="1:12" x14ac:dyDescent="0.2">
      <c r="A1219" s="112"/>
      <c r="B1219" s="1171"/>
      <c r="C1219" s="112"/>
      <c r="D1219" s="112"/>
      <c r="E1219" s="112"/>
      <c r="F1219" s="1178"/>
      <c r="G1219" s="112"/>
      <c r="H1219" s="1179"/>
      <c r="I1219" s="112"/>
      <c r="J1219" s="112"/>
      <c r="K1219" s="1181"/>
      <c r="L1219" s="112"/>
    </row>
    <row r="1220" spans="1:12" x14ac:dyDescent="0.2">
      <c r="A1220" s="112"/>
      <c r="B1220" s="1171"/>
      <c r="C1220" s="112"/>
      <c r="D1220" s="112"/>
      <c r="E1220" s="112"/>
      <c r="F1220" s="1178"/>
      <c r="G1220" s="112"/>
      <c r="H1220" s="1179"/>
      <c r="I1220" s="112"/>
      <c r="J1220" s="112"/>
      <c r="K1220" s="1181"/>
      <c r="L1220" s="112"/>
    </row>
    <row r="1221" spans="1:12" x14ac:dyDescent="0.2">
      <c r="A1221" s="112"/>
      <c r="B1221" s="1171"/>
      <c r="C1221" s="112"/>
      <c r="D1221" s="112"/>
      <c r="E1221" s="112"/>
      <c r="F1221" s="1178"/>
      <c r="G1221" s="112"/>
      <c r="H1221" s="1179"/>
      <c r="I1221" s="112"/>
      <c r="J1221" s="112"/>
      <c r="K1221" s="1181"/>
      <c r="L1221" s="112"/>
    </row>
    <row r="1222" spans="1:12" x14ac:dyDescent="0.2">
      <c r="A1222" s="112"/>
      <c r="B1222" s="1171"/>
      <c r="C1222" s="112"/>
      <c r="D1222" s="112"/>
      <c r="E1222" s="112"/>
      <c r="F1222" s="1178"/>
      <c r="G1222" s="112"/>
      <c r="H1222" s="1179"/>
      <c r="I1222" s="112"/>
      <c r="J1222" s="112"/>
      <c r="K1222" s="1181"/>
      <c r="L1222" s="112"/>
    </row>
    <row r="1223" spans="1:12" x14ac:dyDescent="0.2">
      <c r="A1223" s="112"/>
      <c r="B1223" s="1171"/>
      <c r="C1223" s="112"/>
      <c r="D1223" s="112"/>
      <c r="E1223" s="112"/>
      <c r="F1223" s="1178"/>
      <c r="G1223" s="112"/>
      <c r="H1223" s="1179"/>
      <c r="I1223" s="112"/>
      <c r="J1223" s="112"/>
      <c r="K1223" s="1181"/>
      <c r="L1223" s="112"/>
    </row>
    <row r="1224" spans="1:12" x14ac:dyDescent="0.2">
      <c r="A1224" s="112"/>
      <c r="B1224" s="1171"/>
      <c r="C1224" s="112"/>
      <c r="D1224" s="112"/>
      <c r="E1224" s="112"/>
      <c r="F1224" s="1178"/>
      <c r="G1224" s="112"/>
      <c r="H1224" s="1179"/>
      <c r="I1224" s="112"/>
      <c r="J1224" s="112"/>
      <c r="K1224" s="1181"/>
      <c r="L1224" s="112"/>
    </row>
    <row r="1225" spans="1:12" x14ac:dyDescent="0.2">
      <c r="A1225" s="112"/>
      <c r="B1225" s="1171"/>
      <c r="C1225" s="112"/>
      <c r="D1225" s="112"/>
      <c r="E1225" s="112"/>
      <c r="F1225" s="1178"/>
      <c r="G1225" s="112"/>
      <c r="H1225" s="1179"/>
      <c r="I1225" s="112"/>
      <c r="J1225" s="112"/>
      <c r="K1225" s="1181"/>
      <c r="L1225" s="112"/>
    </row>
    <row r="1226" spans="1:12" x14ac:dyDescent="0.2">
      <c r="A1226" s="112"/>
      <c r="B1226" s="1171"/>
      <c r="C1226" s="112"/>
      <c r="D1226" s="112"/>
      <c r="E1226" s="112"/>
      <c r="F1226" s="1178"/>
      <c r="G1226" s="112"/>
      <c r="H1226" s="1179"/>
      <c r="I1226" s="112"/>
      <c r="J1226" s="112"/>
      <c r="K1226" s="1181"/>
      <c r="L1226" s="112"/>
    </row>
    <row r="1227" spans="1:12" x14ac:dyDescent="0.2">
      <c r="A1227" s="112"/>
      <c r="B1227" s="1171"/>
      <c r="C1227" s="112"/>
      <c r="D1227" s="112"/>
      <c r="E1227" s="112"/>
      <c r="F1227" s="1178"/>
      <c r="G1227" s="112"/>
      <c r="H1227" s="1179"/>
      <c r="I1227" s="112"/>
      <c r="J1227" s="112"/>
      <c r="K1227" s="1181"/>
      <c r="L1227" s="112"/>
    </row>
    <row r="1228" spans="1:12" x14ac:dyDescent="0.2">
      <c r="A1228" s="112"/>
      <c r="B1228" s="1171"/>
      <c r="C1228" s="112"/>
      <c r="D1228" s="112"/>
      <c r="E1228" s="112"/>
      <c r="F1228" s="1178"/>
      <c r="G1228" s="112"/>
      <c r="H1228" s="1179"/>
      <c r="I1228" s="112"/>
      <c r="J1228" s="112"/>
      <c r="K1228" s="1181"/>
      <c r="L1228" s="112"/>
    </row>
    <row r="1229" spans="1:12" x14ac:dyDescent="0.2">
      <c r="A1229" s="112"/>
      <c r="B1229" s="1171"/>
      <c r="C1229" s="112"/>
      <c r="D1229" s="112"/>
      <c r="E1229" s="112"/>
      <c r="F1229" s="1178"/>
      <c r="G1229" s="112"/>
      <c r="H1229" s="1179"/>
      <c r="I1229" s="112"/>
      <c r="J1229" s="112"/>
      <c r="K1229" s="1181"/>
      <c r="L1229" s="112"/>
    </row>
    <row r="1230" spans="1:12" x14ac:dyDescent="0.2">
      <c r="A1230" s="112"/>
      <c r="B1230" s="1171"/>
      <c r="C1230" s="112"/>
      <c r="D1230" s="112"/>
      <c r="E1230" s="112"/>
      <c r="F1230" s="1178"/>
      <c r="G1230" s="112"/>
      <c r="H1230" s="1179"/>
      <c r="I1230" s="112"/>
      <c r="J1230" s="112"/>
      <c r="K1230" s="1181"/>
      <c r="L1230" s="112"/>
    </row>
    <row r="1231" spans="1:12" x14ac:dyDescent="0.2">
      <c r="A1231" s="112"/>
      <c r="B1231" s="1171"/>
      <c r="C1231" s="112"/>
      <c r="D1231" s="112"/>
      <c r="E1231" s="112"/>
      <c r="F1231" s="1178"/>
      <c r="G1231" s="112"/>
      <c r="H1231" s="1179"/>
      <c r="I1231" s="112"/>
      <c r="J1231" s="112"/>
      <c r="K1231" s="1181"/>
      <c r="L1231" s="112"/>
    </row>
    <row r="1232" spans="1:12" x14ac:dyDescent="0.2">
      <c r="A1232" s="112"/>
      <c r="B1232" s="1171"/>
      <c r="C1232" s="112"/>
      <c r="D1232" s="112"/>
      <c r="E1232" s="112"/>
      <c r="F1232" s="1178"/>
      <c r="G1232" s="112"/>
      <c r="H1232" s="1179"/>
      <c r="I1232" s="112"/>
      <c r="J1232" s="112"/>
      <c r="K1232" s="1181"/>
      <c r="L1232" s="112"/>
    </row>
    <row r="1233" spans="1:12" x14ac:dyDescent="0.2">
      <c r="A1233" s="112"/>
      <c r="B1233" s="1171"/>
      <c r="C1233" s="112"/>
      <c r="D1233" s="112"/>
      <c r="E1233" s="112"/>
      <c r="F1233" s="1178"/>
      <c r="G1233" s="112"/>
      <c r="H1233" s="1179"/>
      <c r="I1233" s="112"/>
      <c r="J1233" s="112"/>
      <c r="K1233" s="1181"/>
      <c r="L1233" s="112"/>
    </row>
    <row r="1234" spans="1:12" x14ac:dyDescent="0.2">
      <c r="A1234" s="112"/>
      <c r="B1234" s="1171"/>
      <c r="C1234" s="112"/>
      <c r="D1234" s="112"/>
      <c r="E1234" s="112"/>
      <c r="F1234" s="1178"/>
      <c r="G1234" s="112"/>
      <c r="H1234" s="1179"/>
      <c r="I1234" s="112"/>
      <c r="J1234" s="112"/>
      <c r="K1234" s="1181"/>
      <c r="L1234" s="112"/>
    </row>
    <row r="1235" spans="1:12" x14ac:dyDescent="0.2">
      <c r="A1235" s="112"/>
      <c r="B1235" s="1171"/>
      <c r="C1235" s="112"/>
      <c r="D1235" s="112"/>
      <c r="E1235" s="112"/>
      <c r="F1235" s="1178"/>
      <c r="G1235" s="112"/>
      <c r="H1235" s="1179"/>
      <c r="I1235" s="112"/>
      <c r="J1235" s="112"/>
      <c r="K1235" s="1181"/>
      <c r="L1235" s="112"/>
    </row>
    <row r="1236" spans="1:12" x14ac:dyDescent="0.2">
      <c r="A1236" s="112"/>
      <c r="B1236" s="1171"/>
      <c r="C1236" s="112"/>
      <c r="D1236" s="112"/>
      <c r="E1236" s="112"/>
      <c r="F1236" s="1178"/>
      <c r="G1236" s="112"/>
      <c r="H1236" s="1179"/>
      <c r="I1236" s="112"/>
      <c r="J1236" s="112"/>
      <c r="K1236" s="1181"/>
      <c r="L1236" s="112"/>
    </row>
    <row r="1237" spans="1:12" x14ac:dyDescent="0.2">
      <c r="A1237" s="112"/>
      <c r="B1237" s="1171"/>
      <c r="C1237" s="112"/>
      <c r="D1237" s="112"/>
      <c r="E1237" s="112"/>
      <c r="F1237" s="1178"/>
      <c r="G1237" s="112"/>
      <c r="H1237" s="1179"/>
      <c r="I1237" s="112"/>
      <c r="J1237" s="112"/>
      <c r="K1237" s="1181"/>
      <c r="L1237" s="112"/>
    </row>
    <row r="1238" spans="1:12" x14ac:dyDescent="0.2">
      <c r="A1238" s="112"/>
      <c r="B1238" s="1171"/>
      <c r="C1238" s="112"/>
      <c r="D1238" s="112"/>
      <c r="E1238" s="112"/>
      <c r="F1238" s="1178"/>
      <c r="G1238" s="112"/>
      <c r="H1238" s="1179"/>
      <c r="I1238" s="112"/>
      <c r="J1238" s="112"/>
      <c r="K1238" s="1181"/>
      <c r="L1238" s="112"/>
    </row>
    <row r="1239" spans="1:12" x14ac:dyDescent="0.2">
      <c r="A1239" s="112"/>
      <c r="B1239" s="1171"/>
      <c r="C1239" s="112"/>
      <c r="D1239" s="112"/>
      <c r="E1239" s="112"/>
      <c r="F1239" s="1178"/>
      <c r="G1239" s="112"/>
      <c r="H1239" s="1179"/>
      <c r="I1239" s="112"/>
      <c r="J1239" s="112"/>
      <c r="K1239" s="1181"/>
      <c r="L1239" s="112"/>
    </row>
    <row r="1240" spans="1:12" x14ac:dyDescent="0.2">
      <c r="A1240" s="112"/>
      <c r="B1240" s="1171"/>
      <c r="C1240" s="112"/>
      <c r="D1240" s="112"/>
      <c r="E1240" s="112"/>
      <c r="F1240" s="1178"/>
      <c r="G1240" s="112"/>
      <c r="H1240" s="1179"/>
      <c r="I1240" s="112"/>
      <c r="J1240" s="112"/>
      <c r="K1240" s="1181"/>
      <c r="L1240" s="112"/>
    </row>
    <row r="1241" spans="1:12" x14ac:dyDescent="0.2">
      <c r="A1241" s="112"/>
      <c r="B1241" s="1171"/>
      <c r="C1241" s="112"/>
      <c r="D1241" s="112"/>
      <c r="E1241" s="112"/>
      <c r="F1241" s="1178"/>
      <c r="G1241" s="112"/>
      <c r="H1241" s="1179"/>
      <c r="I1241" s="112"/>
      <c r="J1241" s="112"/>
      <c r="K1241" s="1181"/>
      <c r="L1241" s="112"/>
    </row>
    <row r="1242" spans="1:12" x14ac:dyDescent="0.2">
      <c r="A1242" s="112"/>
      <c r="B1242" s="1171"/>
      <c r="C1242" s="112"/>
      <c r="D1242" s="112"/>
      <c r="E1242" s="112"/>
      <c r="F1242" s="1178"/>
      <c r="G1242" s="112"/>
      <c r="H1242" s="1179"/>
      <c r="I1242" s="112"/>
      <c r="J1242" s="112"/>
      <c r="K1242" s="1181"/>
      <c r="L1242" s="112"/>
    </row>
    <row r="1243" spans="1:12" x14ac:dyDescent="0.2">
      <c r="A1243" s="112"/>
      <c r="B1243" s="1171"/>
      <c r="C1243" s="112"/>
      <c r="D1243" s="112"/>
      <c r="E1243" s="112"/>
      <c r="F1243" s="1178"/>
      <c r="G1243" s="112"/>
      <c r="H1243" s="1179"/>
      <c r="I1243" s="112"/>
      <c r="J1243" s="112"/>
      <c r="K1243" s="1181"/>
      <c r="L1243" s="112"/>
    </row>
    <row r="1244" spans="1:12" x14ac:dyDescent="0.2">
      <c r="A1244" s="112"/>
      <c r="B1244" s="1171"/>
      <c r="C1244" s="112"/>
      <c r="D1244" s="112"/>
      <c r="E1244" s="112"/>
      <c r="F1244" s="1178"/>
      <c r="G1244" s="112"/>
      <c r="H1244" s="1179"/>
      <c r="I1244" s="112"/>
      <c r="J1244" s="112"/>
      <c r="K1244" s="1181"/>
      <c r="L1244" s="112"/>
    </row>
    <row r="1245" spans="1:12" x14ac:dyDescent="0.2">
      <c r="A1245" s="112"/>
      <c r="B1245" s="1171"/>
      <c r="C1245" s="112"/>
      <c r="D1245" s="112"/>
      <c r="E1245" s="112"/>
      <c r="F1245" s="1178"/>
      <c r="G1245" s="112"/>
      <c r="H1245" s="1179"/>
      <c r="I1245" s="112"/>
      <c r="J1245" s="112"/>
      <c r="K1245" s="1181"/>
      <c r="L1245" s="112"/>
    </row>
    <row r="1246" spans="1:12" x14ac:dyDescent="0.2">
      <c r="A1246" s="112"/>
      <c r="B1246" s="1171"/>
      <c r="C1246" s="112"/>
      <c r="D1246" s="112"/>
      <c r="E1246" s="112"/>
      <c r="F1246" s="1178"/>
      <c r="G1246" s="112"/>
      <c r="H1246" s="1179"/>
      <c r="I1246" s="112"/>
      <c r="J1246" s="112"/>
      <c r="K1246" s="1181"/>
      <c r="L1246" s="112"/>
    </row>
    <row r="1247" spans="1:12" x14ac:dyDescent="0.2">
      <c r="A1247" s="112"/>
      <c r="B1247" s="1171"/>
      <c r="C1247" s="112"/>
      <c r="D1247" s="112"/>
      <c r="E1247" s="112"/>
      <c r="F1247" s="1178"/>
      <c r="G1247" s="112"/>
      <c r="H1247" s="1179"/>
      <c r="I1247" s="112"/>
      <c r="J1247" s="112"/>
      <c r="K1247" s="1181"/>
      <c r="L1247" s="112"/>
    </row>
    <row r="1248" spans="1:12" x14ac:dyDescent="0.2">
      <c r="A1248" s="112"/>
      <c r="B1248" s="1171"/>
      <c r="C1248" s="112"/>
      <c r="D1248" s="112"/>
      <c r="E1248" s="112"/>
      <c r="F1248" s="1178"/>
      <c r="G1248" s="112"/>
      <c r="H1248" s="1179"/>
      <c r="I1248" s="112"/>
      <c r="J1248" s="112"/>
      <c r="K1248" s="1181"/>
      <c r="L1248" s="112"/>
    </row>
    <row r="1249" spans="1:12" x14ac:dyDescent="0.2">
      <c r="A1249" s="112"/>
      <c r="B1249" s="1171"/>
      <c r="C1249" s="112"/>
      <c r="D1249" s="112"/>
      <c r="E1249" s="112"/>
      <c r="F1249" s="1178"/>
      <c r="G1249" s="112"/>
      <c r="H1249" s="1179"/>
      <c r="I1249" s="112"/>
      <c r="J1249" s="112"/>
      <c r="K1249" s="1181"/>
      <c r="L1249" s="112"/>
    </row>
    <row r="1250" spans="1:12" x14ac:dyDescent="0.2">
      <c r="A1250" s="112"/>
      <c r="B1250" s="1171"/>
      <c r="C1250" s="112"/>
      <c r="D1250" s="112"/>
      <c r="E1250" s="112"/>
      <c r="F1250" s="1178"/>
      <c r="G1250" s="112"/>
      <c r="H1250" s="1179"/>
      <c r="I1250" s="112"/>
      <c r="J1250" s="112"/>
      <c r="K1250" s="1181"/>
      <c r="L1250" s="112"/>
    </row>
    <row r="1251" spans="1:12" x14ac:dyDescent="0.2">
      <c r="A1251" s="112"/>
      <c r="B1251" s="1171"/>
      <c r="C1251" s="112"/>
      <c r="D1251" s="112"/>
      <c r="E1251" s="112"/>
      <c r="F1251" s="1178"/>
      <c r="G1251" s="112"/>
      <c r="H1251" s="1179"/>
      <c r="I1251" s="112"/>
      <c r="J1251" s="112"/>
      <c r="K1251" s="1181"/>
      <c r="L1251" s="112"/>
    </row>
    <row r="1252" spans="1:12" x14ac:dyDescent="0.2">
      <c r="A1252" s="112"/>
      <c r="B1252" s="1171"/>
      <c r="C1252" s="112"/>
      <c r="D1252" s="112"/>
      <c r="E1252" s="112"/>
      <c r="F1252" s="1178"/>
      <c r="G1252" s="112"/>
      <c r="H1252" s="1179"/>
      <c r="I1252" s="112"/>
      <c r="J1252" s="112"/>
      <c r="K1252" s="1181"/>
      <c r="L1252" s="112"/>
    </row>
    <row r="1253" spans="1:12" x14ac:dyDescent="0.2">
      <c r="A1253" s="112"/>
      <c r="B1253" s="1171"/>
      <c r="C1253" s="112"/>
      <c r="D1253" s="112"/>
      <c r="E1253" s="112"/>
      <c r="F1253" s="1178"/>
      <c r="G1253" s="112"/>
      <c r="H1253" s="1179"/>
      <c r="I1253" s="112"/>
      <c r="J1253" s="112"/>
      <c r="K1253" s="1181"/>
      <c r="L1253" s="112"/>
    </row>
    <row r="1254" spans="1:12" x14ac:dyDescent="0.2">
      <c r="A1254" s="112"/>
      <c r="B1254" s="1171"/>
      <c r="C1254" s="112"/>
      <c r="D1254" s="112"/>
      <c r="E1254" s="112"/>
      <c r="F1254" s="1178"/>
      <c r="G1254" s="112"/>
      <c r="H1254" s="1179"/>
      <c r="I1254" s="112"/>
      <c r="J1254" s="112"/>
      <c r="K1254" s="1181"/>
      <c r="L1254" s="112"/>
    </row>
    <row r="1255" spans="1:12" x14ac:dyDescent="0.2">
      <c r="A1255" s="112"/>
      <c r="B1255" s="1171"/>
      <c r="C1255" s="112"/>
      <c r="D1255" s="112"/>
      <c r="E1255" s="112"/>
      <c r="F1255" s="1178"/>
      <c r="G1255" s="112"/>
      <c r="H1255" s="1179"/>
      <c r="I1255" s="112"/>
      <c r="J1255" s="112"/>
      <c r="K1255" s="1181"/>
      <c r="L1255" s="112"/>
    </row>
    <row r="1256" spans="1:12" x14ac:dyDescent="0.2">
      <c r="A1256" s="112"/>
      <c r="B1256" s="1171"/>
      <c r="C1256" s="112"/>
      <c r="D1256" s="112"/>
      <c r="E1256" s="112"/>
      <c r="F1256" s="1178"/>
      <c r="G1256" s="112"/>
      <c r="H1256" s="1179"/>
      <c r="I1256" s="112"/>
      <c r="J1256" s="112"/>
      <c r="K1256" s="1181"/>
      <c r="L1256" s="112"/>
    </row>
    <row r="1257" spans="1:12" x14ac:dyDescent="0.2">
      <c r="A1257" s="112"/>
      <c r="B1257" s="1171"/>
      <c r="C1257" s="112"/>
      <c r="D1257" s="112"/>
      <c r="E1257" s="112"/>
      <c r="F1257" s="1178"/>
      <c r="G1257" s="112"/>
      <c r="H1257" s="1179"/>
      <c r="I1257" s="112"/>
      <c r="J1257" s="112"/>
      <c r="K1257" s="1181"/>
      <c r="L1257" s="112"/>
    </row>
    <row r="1258" spans="1:12" x14ac:dyDescent="0.2">
      <c r="A1258" s="112"/>
      <c r="B1258" s="1171"/>
      <c r="C1258" s="112"/>
      <c r="D1258" s="112"/>
      <c r="E1258" s="112"/>
      <c r="F1258" s="1178"/>
      <c r="G1258" s="112"/>
      <c r="H1258" s="1179"/>
      <c r="I1258" s="112"/>
      <c r="J1258" s="112"/>
      <c r="K1258" s="1181"/>
      <c r="L1258" s="112"/>
    </row>
    <row r="1259" spans="1:12" x14ac:dyDescent="0.2">
      <c r="A1259" s="112"/>
      <c r="B1259" s="1171"/>
      <c r="C1259" s="112"/>
      <c r="D1259" s="112"/>
      <c r="E1259" s="112"/>
      <c r="F1259" s="1178"/>
      <c r="G1259" s="112"/>
      <c r="H1259" s="1179"/>
      <c r="I1259" s="112"/>
      <c r="J1259" s="112"/>
      <c r="K1259" s="1181"/>
      <c r="L1259" s="112"/>
    </row>
    <row r="1260" spans="1:12" x14ac:dyDescent="0.2">
      <c r="A1260" s="112"/>
      <c r="B1260" s="1171"/>
      <c r="C1260" s="112"/>
      <c r="D1260" s="112"/>
      <c r="E1260" s="112"/>
      <c r="F1260" s="1178"/>
      <c r="G1260" s="112"/>
      <c r="H1260" s="1179"/>
      <c r="I1260" s="112"/>
      <c r="J1260" s="112"/>
      <c r="K1260" s="1181"/>
      <c r="L1260" s="112"/>
    </row>
    <row r="1261" spans="1:12" x14ac:dyDescent="0.2">
      <c r="A1261" s="112"/>
      <c r="B1261" s="1171"/>
      <c r="C1261" s="112"/>
      <c r="D1261" s="112"/>
      <c r="E1261" s="112"/>
      <c r="F1261" s="1178"/>
      <c r="G1261" s="112"/>
      <c r="H1261" s="1179"/>
      <c r="I1261" s="112"/>
      <c r="J1261" s="112"/>
      <c r="K1261" s="1181"/>
      <c r="L1261" s="112"/>
    </row>
    <row r="1262" spans="1:12" x14ac:dyDescent="0.2">
      <c r="A1262" s="112"/>
      <c r="B1262" s="1171"/>
      <c r="C1262" s="112"/>
      <c r="D1262" s="112"/>
      <c r="E1262" s="112"/>
      <c r="F1262" s="1178"/>
      <c r="G1262" s="112"/>
      <c r="H1262" s="1179"/>
      <c r="I1262" s="112"/>
      <c r="J1262" s="112"/>
      <c r="K1262" s="1181"/>
      <c r="L1262" s="112"/>
    </row>
    <row r="1263" spans="1:12" x14ac:dyDescent="0.2">
      <c r="A1263" s="112"/>
      <c r="B1263" s="1171"/>
      <c r="C1263" s="112"/>
      <c r="D1263" s="112"/>
      <c r="E1263" s="112"/>
      <c r="F1263" s="1178"/>
      <c r="G1263" s="112"/>
      <c r="H1263" s="1179"/>
      <c r="I1263" s="112"/>
      <c r="J1263" s="112"/>
      <c r="K1263" s="1181"/>
      <c r="L1263" s="112"/>
    </row>
    <row r="1264" spans="1:12" x14ac:dyDescent="0.2">
      <c r="A1264" s="112"/>
      <c r="B1264" s="1171"/>
      <c r="C1264" s="112"/>
      <c r="D1264" s="112"/>
      <c r="E1264" s="112"/>
      <c r="F1264" s="1178"/>
      <c r="G1264" s="112"/>
      <c r="H1264" s="1179"/>
      <c r="I1264" s="112"/>
      <c r="J1264" s="112"/>
      <c r="K1264" s="1181"/>
      <c r="L1264" s="112"/>
    </row>
    <row r="1265" spans="1:12" x14ac:dyDescent="0.2">
      <c r="A1265" s="112"/>
      <c r="B1265" s="1171"/>
      <c r="C1265" s="112"/>
      <c r="D1265" s="112"/>
      <c r="E1265" s="112"/>
      <c r="F1265" s="1178"/>
      <c r="G1265" s="112"/>
      <c r="H1265" s="1179"/>
      <c r="I1265" s="112"/>
      <c r="J1265" s="112"/>
      <c r="K1265" s="1181"/>
      <c r="L1265" s="112"/>
    </row>
    <row r="1266" spans="1:12" x14ac:dyDescent="0.2">
      <c r="A1266" s="112"/>
      <c r="B1266" s="1171"/>
      <c r="C1266" s="112"/>
      <c r="D1266" s="112"/>
      <c r="E1266" s="112"/>
      <c r="F1266" s="1178"/>
      <c r="G1266" s="112"/>
      <c r="H1266" s="1179"/>
      <c r="I1266" s="112"/>
      <c r="J1266" s="112"/>
      <c r="K1266" s="1181"/>
      <c r="L1266" s="112"/>
    </row>
    <row r="1267" spans="1:12" x14ac:dyDescent="0.2">
      <c r="A1267" s="112"/>
      <c r="B1267" s="1171"/>
      <c r="C1267" s="112"/>
      <c r="D1267" s="112"/>
      <c r="E1267" s="112"/>
      <c r="F1267" s="1178"/>
      <c r="G1267" s="112"/>
      <c r="H1267" s="1179"/>
      <c r="I1267" s="112"/>
      <c r="J1267" s="112"/>
      <c r="K1267" s="1181"/>
      <c r="L1267" s="112"/>
    </row>
    <row r="1268" spans="1:12" x14ac:dyDescent="0.2">
      <c r="A1268" s="112"/>
      <c r="B1268" s="1171"/>
      <c r="C1268" s="112"/>
      <c r="D1268" s="112"/>
      <c r="E1268" s="112"/>
      <c r="F1268" s="1178"/>
      <c r="G1268" s="112"/>
      <c r="H1268" s="1179"/>
      <c r="I1268" s="112"/>
      <c r="J1268" s="112"/>
      <c r="K1268" s="1181"/>
      <c r="L1268" s="112"/>
    </row>
    <row r="1269" spans="1:12" x14ac:dyDescent="0.2">
      <c r="A1269" s="112"/>
      <c r="B1269" s="1171"/>
      <c r="C1269" s="112"/>
      <c r="D1269" s="112"/>
      <c r="E1269" s="112"/>
      <c r="F1269" s="1178"/>
      <c r="G1269" s="112"/>
      <c r="H1269" s="1179"/>
      <c r="I1269" s="112"/>
      <c r="J1269" s="112"/>
      <c r="K1269" s="1181"/>
      <c r="L1269" s="112"/>
    </row>
    <row r="1270" spans="1:12" x14ac:dyDescent="0.2">
      <c r="A1270" s="112"/>
      <c r="B1270" s="1171"/>
      <c r="C1270" s="112"/>
      <c r="D1270" s="112"/>
      <c r="E1270" s="112"/>
      <c r="F1270" s="1178"/>
      <c r="G1270" s="112"/>
      <c r="H1270" s="1179"/>
      <c r="I1270" s="112"/>
      <c r="J1270" s="112"/>
      <c r="K1270" s="1181"/>
      <c r="L1270" s="112"/>
    </row>
    <row r="1271" spans="1:12" x14ac:dyDescent="0.2">
      <c r="A1271" s="112"/>
      <c r="B1271" s="1171"/>
      <c r="C1271" s="112"/>
      <c r="D1271" s="112"/>
      <c r="E1271" s="112"/>
      <c r="F1271" s="1178"/>
      <c r="G1271" s="112"/>
      <c r="H1271" s="1179"/>
      <c r="I1271" s="112"/>
      <c r="J1271" s="112"/>
      <c r="K1271" s="1181"/>
      <c r="L1271" s="112"/>
    </row>
    <row r="1272" spans="1:12" x14ac:dyDescent="0.2">
      <c r="A1272" s="112"/>
      <c r="B1272" s="1171"/>
      <c r="C1272" s="112"/>
      <c r="D1272" s="112"/>
      <c r="E1272" s="112"/>
      <c r="F1272" s="1178"/>
      <c r="G1272" s="112"/>
      <c r="H1272" s="1179"/>
      <c r="I1272" s="112"/>
      <c r="J1272" s="112"/>
      <c r="K1272" s="1181"/>
      <c r="L1272" s="112"/>
    </row>
    <row r="1273" spans="1:12" x14ac:dyDescent="0.2">
      <c r="A1273" s="112"/>
      <c r="B1273" s="1171"/>
      <c r="C1273" s="112"/>
      <c r="D1273" s="112"/>
      <c r="E1273" s="112"/>
      <c r="F1273" s="1178"/>
      <c r="G1273" s="112"/>
      <c r="H1273" s="1179"/>
      <c r="I1273" s="112"/>
      <c r="J1273" s="112"/>
      <c r="K1273" s="1181"/>
      <c r="L1273" s="112"/>
    </row>
    <row r="1274" spans="1:12" x14ac:dyDescent="0.2">
      <c r="A1274" s="112"/>
      <c r="B1274" s="1171"/>
      <c r="C1274" s="112"/>
      <c r="D1274" s="112"/>
      <c r="E1274" s="112"/>
      <c r="F1274" s="1178"/>
      <c r="G1274" s="112"/>
      <c r="H1274" s="1179"/>
      <c r="I1274" s="112"/>
      <c r="J1274" s="112"/>
      <c r="K1274" s="1181"/>
      <c r="L1274" s="112"/>
    </row>
    <row r="1275" spans="1:12" x14ac:dyDescent="0.2">
      <c r="A1275" s="112"/>
      <c r="B1275" s="1171"/>
      <c r="C1275" s="112"/>
      <c r="D1275" s="112"/>
      <c r="E1275" s="112"/>
      <c r="F1275" s="1178"/>
      <c r="G1275" s="112"/>
      <c r="H1275" s="1179"/>
      <c r="I1275" s="112"/>
      <c r="J1275" s="112"/>
      <c r="K1275" s="1181"/>
      <c r="L1275" s="112"/>
    </row>
    <row r="1276" spans="1:12" x14ac:dyDescent="0.2">
      <c r="A1276" s="112"/>
      <c r="B1276" s="1171"/>
      <c r="C1276" s="112"/>
      <c r="D1276" s="112"/>
      <c r="E1276" s="112"/>
      <c r="F1276" s="1178"/>
      <c r="G1276" s="112"/>
      <c r="H1276" s="1179"/>
      <c r="I1276" s="112"/>
      <c r="J1276" s="112"/>
      <c r="K1276" s="1181"/>
      <c r="L1276" s="112"/>
    </row>
    <row r="1277" spans="1:12" x14ac:dyDescent="0.2">
      <c r="A1277" s="112"/>
      <c r="B1277" s="1171"/>
      <c r="C1277" s="112"/>
      <c r="D1277" s="112"/>
      <c r="E1277" s="112"/>
      <c r="F1277" s="1178"/>
      <c r="G1277" s="112"/>
      <c r="H1277" s="1179"/>
      <c r="I1277" s="112"/>
      <c r="J1277" s="112"/>
      <c r="K1277" s="1181"/>
      <c r="L1277" s="112"/>
    </row>
    <row r="1278" spans="1:12" x14ac:dyDescent="0.2">
      <c r="A1278" s="112"/>
      <c r="B1278" s="1171"/>
      <c r="C1278" s="112"/>
      <c r="D1278" s="112"/>
      <c r="E1278" s="112"/>
      <c r="F1278" s="1178"/>
      <c r="G1278" s="112"/>
      <c r="H1278" s="1179"/>
      <c r="I1278" s="112"/>
      <c r="J1278" s="112"/>
      <c r="K1278" s="1181"/>
      <c r="L1278" s="112"/>
    </row>
    <row r="1279" spans="1:12" x14ac:dyDescent="0.2">
      <c r="A1279" s="112"/>
      <c r="B1279" s="1171"/>
      <c r="C1279" s="112"/>
      <c r="D1279" s="112"/>
      <c r="E1279" s="112"/>
      <c r="F1279" s="1178"/>
      <c r="G1279" s="112"/>
      <c r="H1279" s="1179"/>
      <c r="I1279" s="112"/>
      <c r="J1279" s="112"/>
      <c r="K1279" s="1181"/>
      <c r="L1279" s="112"/>
    </row>
    <row r="1280" spans="1:12" x14ac:dyDescent="0.2">
      <c r="A1280" s="112"/>
      <c r="B1280" s="1171"/>
      <c r="C1280" s="112"/>
      <c r="D1280" s="112"/>
      <c r="E1280" s="112"/>
      <c r="F1280" s="1178"/>
      <c r="G1280" s="112"/>
      <c r="H1280" s="1179"/>
      <c r="I1280" s="112"/>
      <c r="J1280" s="112"/>
      <c r="K1280" s="1181"/>
      <c r="L1280" s="112"/>
    </row>
    <row r="1281" spans="1:12" x14ac:dyDescent="0.2">
      <c r="A1281" s="112"/>
      <c r="B1281" s="1171"/>
      <c r="C1281" s="112"/>
      <c r="D1281" s="112"/>
      <c r="E1281" s="112"/>
      <c r="F1281" s="1178"/>
      <c r="G1281" s="112"/>
      <c r="H1281" s="1179"/>
      <c r="I1281" s="112"/>
      <c r="J1281" s="112"/>
      <c r="K1281" s="1181"/>
      <c r="L1281" s="112"/>
    </row>
    <row r="1282" spans="1:12" x14ac:dyDescent="0.2">
      <c r="A1282" s="112"/>
      <c r="B1282" s="1171"/>
      <c r="C1282" s="112"/>
      <c r="D1282" s="112"/>
      <c r="E1282" s="112"/>
      <c r="F1282" s="1178"/>
      <c r="G1282" s="112"/>
      <c r="H1282" s="1179"/>
      <c r="I1282" s="112"/>
      <c r="J1282" s="112"/>
      <c r="K1282" s="1181"/>
      <c r="L1282" s="112"/>
    </row>
    <row r="1283" spans="1:12" x14ac:dyDescent="0.2">
      <c r="A1283" s="112"/>
      <c r="B1283" s="1171"/>
      <c r="C1283" s="112"/>
      <c r="D1283" s="112"/>
      <c r="E1283" s="112"/>
      <c r="F1283" s="1178"/>
      <c r="G1283" s="112"/>
      <c r="H1283" s="1179"/>
      <c r="I1283" s="112"/>
      <c r="J1283" s="112"/>
      <c r="K1283" s="1181"/>
      <c r="L1283" s="112"/>
    </row>
    <row r="1284" spans="1:12" x14ac:dyDescent="0.2">
      <c r="A1284" s="112"/>
      <c r="B1284" s="1171"/>
      <c r="C1284" s="112"/>
      <c r="D1284" s="112"/>
      <c r="E1284" s="112"/>
      <c r="F1284" s="1178"/>
      <c r="G1284" s="112"/>
      <c r="H1284" s="1179"/>
      <c r="I1284" s="112"/>
      <c r="J1284" s="112"/>
      <c r="K1284" s="1181"/>
      <c r="L1284" s="112"/>
    </row>
    <row r="1285" spans="1:12" x14ac:dyDescent="0.2">
      <c r="A1285" s="112"/>
      <c r="B1285" s="1171"/>
      <c r="C1285" s="112"/>
      <c r="D1285" s="112"/>
      <c r="E1285" s="112"/>
      <c r="F1285" s="1178"/>
      <c r="G1285" s="112"/>
      <c r="H1285" s="1179"/>
      <c r="I1285" s="112"/>
      <c r="J1285" s="112"/>
      <c r="K1285" s="1181"/>
      <c r="L1285" s="112"/>
    </row>
    <row r="1286" spans="1:12" x14ac:dyDescent="0.2">
      <c r="A1286" s="112"/>
      <c r="B1286" s="1171"/>
      <c r="C1286" s="112"/>
      <c r="D1286" s="112"/>
      <c r="E1286" s="112"/>
      <c r="F1286" s="1178"/>
      <c r="G1286" s="112"/>
      <c r="H1286" s="1179"/>
      <c r="I1286" s="112"/>
      <c r="J1286" s="112"/>
      <c r="K1286" s="1181"/>
      <c r="L1286" s="112"/>
    </row>
    <row r="1287" spans="1:12" x14ac:dyDescent="0.2">
      <c r="A1287" s="112"/>
      <c r="B1287" s="1171"/>
      <c r="C1287" s="112"/>
      <c r="D1287" s="112"/>
      <c r="E1287" s="112"/>
      <c r="F1287" s="1178"/>
      <c r="G1287" s="112"/>
      <c r="H1287" s="1179"/>
      <c r="I1287" s="112"/>
      <c r="J1287" s="112"/>
      <c r="K1287" s="1181"/>
      <c r="L1287" s="112"/>
    </row>
    <row r="1288" spans="1:12" x14ac:dyDescent="0.2">
      <c r="A1288" s="112"/>
      <c r="B1288" s="1171"/>
      <c r="C1288" s="112"/>
      <c r="D1288" s="112"/>
      <c r="E1288" s="112"/>
      <c r="F1288" s="1178"/>
      <c r="G1288" s="112"/>
      <c r="H1288" s="1179"/>
      <c r="I1288" s="112"/>
      <c r="J1288" s="112"/>
      <c r="K1288" s="1181"/>
      <c r="L1288" s="112"/>
    </row>
    <row r="1289" spans="1:12" x14ac:dyDescent="0.2">
      <c r="A1289" s="112"/>
      <c r="B1289" s="1171"/>
      <c r="C1289" s="112"/>
      <c r="D1289" s="112"/>
      <c r="E1289" s="112"/>
      <c r="F1289" s="1178"/>
      <c r="G1289" s="112"/>
      <c r="H1289" s="1179"/>
      <c r="I1289" s="112"/>
      <c r="J1289" s="112"/>
      <c r="K1289" s="1181"/>
      <c r="L1289" s="112"/>
    </row>
    <row r="1290" spans="1:12" x14ac:dyDescent="0.2">
      <c r="A1290" s="112"/>
      <c r="B1290" s="1171"/>
      <c r="C1290" s="112"/>
      <c r="D1290" s="112"/>
      <c r="E1290" s="112"/>
      <c r="F1290" s="1178"/>
      <c r="G1290" s="112"/>
      <c r="H1290" s="1179"/>
      <c r="I1290" s="112"/>
      <c r="J1290" s="112"/>
      <c r="K1290" s="1181"/>
      <c r="L1290" s="112"/>
    </row>
    <row r="1291" spans="1:12" x14ac:dyDescent="0.2">
      <c r="A1291" s="112"/>
      <c r="B1291" s="1171"/>
      <c r="C1291" s="112"/>
      <c r="D1291" s="112"/>
      <c r="E1291" s="112"/>
      <c r="F1291" s="1178"/>
      <c r="G1291" s="112"/>
      <c r="H1291" s="1179"/>
      <c r="I1291" s="112"/>
      <c r="J1291" s="112"/>
      <c r="K1291" s="1181"/>
      <c r="L1291" s="112"/>
    </row>
    <row r="1292" spans="1:12" x14ac:dyDescent="0.2">
      <c r="A1292" s="112"/>
      <c r="B1292" s="1171"/>
      <c r="C1292" s="112"/>
      <c r="D1292" s="112"/>
      <c r="E1292" s="112"/>
      <c r="F1292" s="1178"/>
      <c r="G1292" s="112"/>
      <c r="H1292" s="1179"/>
      <c r="I1292" s="112"/>
      <c r="J1292" s="112"/>
      <c r="K1292" s="1181"/>
      <c r="L1292" s="112"/>
    </row>
    <row r="1293" spans="1:12" x14ac:dyDescent="0.2">
      <c r="A1293" s="112"/>
      <c r="B1293" s="1171"/>
      <c r="C1293" s="112"/>
      <c r="D1293" s="112"/>
      <c r="E1293" s="112"/>
      <c r="F1293" s="1178"/>
      <c r="G1293" s="112"/>
      <c r="H1293" s="1179"/>
      <c r="I1293" s="112"/>
      <c r="J1293" s="112"/>
      <c r="K1293" s="1181"/>
      <c r="L1293" s="112"/>
    </row>
    <row r="1294" spans="1:12" x14ac:dyDescent="0.2">
      <c r="A1294" s="112"/>
      <c r="B1294" s="1171"/>
      <c r="C1294" s="112"/>
      <c r="D1294" s="112"/>
      <c r="E1294" s="112"/>
      <c r="F1294" s="1178"/>
      <c r="G1294" s="112"/>
      <c r="H1294" s="1179"/>
      <c r="I1294" s="112"/>
      <c r="J1294" s="112"/>
      <c r="K1294" s="1181"/>
      <c r="L1294" s="112"/>
    </row>
    <row r="1295" spans="1:12" x14ac:dyDescent="0.2">
      <c r="A1295" s="112"/>
      <c r="B1295" s="1171"/>
      <c r="C1295" s="112"/>
      <c r="D1295" s="112"/>
      <c r="E1295" s="112"/>
      <c r="F1295" s="1178"/>
      <c r="G1295" s="112"/>
      <c r="H1295" s="1179"/>
      <c r="I1295" s="112"/>
      <c r="J1295" s="112"/>
      <c r="K1295" s="1181"/>
      <c r="L1295" s="112"/>
    </row>
    <row r="1296" spans="1:12" x14ac:dyDescent="0.2">
      <c r="A1296" s="112"/>
      <c r="B1296" s="1171"/>
      <c r="C1296" s="112"/>
      <c r="D1296" s="112"/>
      <c r="E1296" s="112"/>
      <c r="F1296" s="1178"/>
      <c r="G1296" s="112"/>
      <c r="H1296" s="1179"/>
      <c r="I1296" s="112"/>
      <c r="J1296" s="112"/>
      <c r="K1296" s="1181"/>
      <c r="L1296" s="112"/>
    </row>
    <row r="1297" spans="1:12" x14ac:dyDescent="0.2">
      <c r="A1297" s="112"/>
      <c r="B1297" s="1171"/>
      <c r="C1297" s="112"/>
      <c r="D1297" s="112"/>
      <c r="E1297" s="112"/>
      <c r="F1297" s="1178"/>
      <c r="G1297" s="112"/>
      <c r="H1297" s="1179"/>
      <c r="I1297" s="112"/>
      <c r="J1297" s="112"/>
      <c r="K1297" s="1181"/>
      <c r="L1297" s="112"/>
    </row>
    <row r="1298" spans="1:12" x14ac:dyDescent="0.2">
      <c r="A1298" s="112"/>
      <c r="B1298" s="1171"/>
      <c r="C1298" s="112"/>
      <c r="D1298" s="112"/>
      <c r="E1298" s="112"/>
      <c r="F1298" s="1178"/>
      <c r="G1298" s="112"/>
      <c r="H1298" s="1179"/>
      <c r="I1298" s="112"/>
      <c r="J1298" s="112"/>
      <c r="K1298" s="1181"/>
      <c r="L1298" s="112"/>
    </row>
    <row r="1299" spans="1:12" x14ac:dyDescent="0.2">
      <c r="A1299" s="112"/>
      <c r="B1299" s="1171"/>
      <c r="C1299" s="112"/>
      <c r="D1299" s="112"/>
      <c r="E1299" s="112"/>
      <c r="F1299" s="1178"/>
      <c r="G1299" s="112"/>
      <c r="H1299" s="1179"/>
      <c r="I1299" s="112"/>
      <c r="J1299" s="112"/>
      <c r="K1299" s="1181"/>
      <c r="L1299" s="112"/>
    </row>
    <row r="1300" spans="1:12" x14ac:dyDescent="0.2">
      <c r="A1300" s="112"/>
      <c r="B1300" s="1171"/>
      <c r="C1300" s="112"/>
      <c r="D1300" s="112"/>
      <c r="E1300" s="112"/>
      <c r="F1300" s="1178"/>
      <c r="G1300" s="112"/>
      <c r="H1300" s="1179"/>
      <c r="I1300" s="112"/>
      <c r="J1300" s="112"/>
      <c r="K1300" s="1181"/>
      <c r="L1300" s="112"/>
    </row>
    <row r="1301" spans="1:12" x14ac:dyDescent="0.2">
      <c r="A1301" s="112"/>
      <c r="B1301" s="1171"/>
      <c r="C1301" s="112"/>
      <c r="D1301" s="112"/>
      <c r="E1301" s="112"/>
      <c r="F1301" s="1178"/>
      <c r="G1301" s="112"/>
      <c r="H1301" s="1179"/>
      <c r="I1301" s="112"/>
      <c r="J1301" s="112"/>
      <c r="K1301" s="1181"/>
      <c r="L1301" s="112"/>
    </row>
    <row r="1302" spans="1:12" x14ac:dyDescent="0.2">
      <c r="A1302" s="112"/>
      <c r="B1302" s="1171"/>
      <c r="C1302" s="112"/>
      <c r="D1302" s="112"/>
      <c r="E1302" s="112"/>
      <c r="F1302" s="1178"/>
      <c r="G1302" s="112"/>
      <c r="H1302" s="1179"/>
      <c r="I1302" s="112"/>
      <c r="J1302" s="112"/>
      <c r="K1302" s="1181"/>
      <c r="L1302" s="112"/>
    </row>
    <row r="1303" spans="1:12" x14ac:dyDescent="0.2">
      <c r="A1303" s="112"/>
      <c r="B1303" s="1171"/>
      <c r="C1303" s="112"/>
      <c r="D1303" s="112"/>
      <c r="E1303" s="112"/>
      <c r="F1303" s="1178"/>
      <c r="G1303" s="112"/>
      <c r="H1303" s="1179"/>
      <c r="I1303" s="112"/>
      <c r="J1303" s="112"/>
      <c r="K1303" s="1181"/>
      <c r="L1303" s="112"/>
    </row>
    <row r="1304" spans="1:12" x14ac:dyDescent="0.2">
      <c r="A1304" s="112"/>
      <c r="B1304" s="1171"/>
      <c r="C1304" s="112"/>
      <c r="D1304" s="112"/>
      <c r="E1304" s="112"/>
      <c r="F1304" s="1178"/>
      <c r="G1304" s="112"/>
      <c r="H1304" s="1179"/>
      <c r="I1304" s="112"/>
      <c r="J1304" s="112"/>
      <c r="K1304" s="1181"/>
      <c r="L1304" s="112"/>
    </row>
    <row r="1305" spans="1:12" x14ac:dyDescent="0.2">
      <c r="A1305" s="112"/>
      <c r="B1305" s="1171"/>
      <c r="C1305" s="112"/>
      <c r="D1305" s="112"/>
      <c r="E1305" s="112"/>
      <c r="F1305" s="1178"/>
      <c r="G1305" s="112"/>
      <c r="H1305" s="1179"/>
      <c r="I1305" s="112"/>
      <c r="J1305" s="112"/>
      <c r="K1305" s="1181"/>
      <c r="L1305" s="112"/>
    </row>
    <row r="1306" spans="1:12" x14ac:dyDescent="0.2">
      <c r="A1306" s="112"/>
      <c r="B1306" s="1171"/>
      <c r="C1306" s="112"/>
      <c r="D1306" s="112"/>
      <c r="E1306" s="112"/>
      <c r="F1306" s="1178"/>
      <c r="G1306" s="112"/>
      <c r="H1306" s="1179"/>
      <c r="I1306" s="112"/>
      <c r="J1306" s="112"/>
      <c r="K1306" s="1181"/>
      <c r="L1306" s="112"/>
    </row>
    <row r="1307" spans="1:12" x14ac:dyDescent="0.2">
      <c r="A1307" s="112"/>
      <c r="B1307" s="1171"/>
      <c r="C1307" s="112"/>
      <c r="D1307" s="112"/>
      <c r="E1307" s="112"/>
      <c r="F1307" s="1178"/>
      <c r="G1307" s="112"/>
      <c r="H1307" s="1179"/>
      <c r="I1307" s="112"/>
      <c r="J1307" s="112"/>
      <c r="K1307" s="1181"/>
      <c r="L1307" s="112"/>
    </row>
    <row r="1308" spans="1:12" x14ac:dyDescent="0.2">
      <c r="A1308" s="112"/>
      <c r="B1308" s="1171"/>
      <c r="C1308" s="112"/>
      <c r="D1308" s="112"/>
      <c r="E1308" s="112"/>
      <c r="F1308" s="1178"/>
      <c r="G1308" s="112"/>
      <c r="H1308" s="1179"/>
      <c r="I1308" s="112"/>
      <c r="J1308" s="112"/>
      <c r="K1308" s="1181"/>
      <c r="L1308" s="112"/>
    </row>
    <row r="1309" spans="1:12" x14ac:dyDescent="0.2">
      <c r="A1309" s="112"/>
      <c r="B1309" s="1171"/>
      <c r="C1309" s="112"/>
      <c r="D1309" s="112"/>
      <c r="E1309" s="112"/>
      <c r="F1309" s="1178"/>
      <c r="G1309" s="112"/>
      <c r="H1309" s="1179"/>
      <c r="I1309" s="112"/>
      <c r="J1309" s="112"/>
      <c r="K1309" s="1181"/>
      <c r="L1309" s="112"/>
    </row>
    <row r="1310" spans="1:12" x14ac:dyDescent="0.2">
      <c r="A1310" s="112"/>
      <c r="B1310" s="1171"/>
      <c r="C1310" s="112"/>
      <c r="D1310" s="112"/>
      <c r="E1310" s="112"/>
      <c r="F1310" s="1178"/>
      <c r="G1310" s="112"/>
      <c r="H1310" s="1179"/>
      <c r="I1310" s="112"/>
      <c r="J1310" s="112"/>
      <c r="K1310" s="1181"/>
      <c r="L1310" s="112"/>
    </row>
    <row r="1311" spans="1:12" x14ac:dyDescent="0.2">
      <c r="A1311" s="112"/>
      <c r="B1311" s="1171"/>
      <c r="C1311" s="112"/>
      <c r="D1311" s="112"/>
      <c r="E1311" s="112"/>
      <c r="F1311" s="1178"/>
      <c r="G1311" s="112"/>
      <c r="H1311" s="1179"/>
      <c r="I1311" s="112"/>
      <c r="J1311" s="112"/>
      <c r="K1311" s="1181"/>
      <c r="L1311" s="112"/>
    </row>
    <row r="1312" spans="1:12" x14ac:dyDescent="0.2">
      <c r="A1312" s="112"/>
      <c r="B1312" s="1171"/>
      <c r="C1312" s="112"/>
      <c r="D1312" s="112"/>
      <c r="E1312" s="112"/>
      <c r="F1312" s="1178"/>
      <c r="G1312" s="112"/>
      <c r="H1312" s="1179"/>
      <c r="I1312" s="112"/>
      <c r="J1312" s="112"/>
      <c r="K1312" s="1181"/>
      <c r="L1312" s="112"/>
    </row>
    <row r="1313" spans="1:12" x14ac:dyDescent="0.2">
      <c r="A1313" s="112"/>
      <c r="B1313" s="1171"/>
      <c r="C1313" s="112"/>
      <c r="D1313" s="112"/>
      <c r="E1313" s="112"/>
      <c r="F1313" s="1178"/>
      <c r="G1313" s="112"/>
      <c r="H1313" s="1179"/>
      <c r="I1313" s="112"/>
      <c r="J1313" s="112"/>
      <c r="K1313" s="1181"/>
      <c r="L1313" s="112"/>
    </row>
    <row r="1314" spans="1:12" x14ac:dyDescent="0.2">
      <c r="A1314" s="112"/>
      <c r="B1314" s="1171"/>
      <c r="C1314" s="112"/>
      <c r="D1314" s="112"/>
      <c r="E1314" s="112"/>
      <c r="F1314" s="1178"/>
      <c r="G1314" s="112"/>
      <c r="H1314" s="1179"/>
      <c r="I1314" s="112"/>
      <c r="J1314" s="112"/>
      <c r="K1314" s="1181"/>
      <c r="L1314" s="112"/>
    </row>
    <row r="1315" spans="1:12" x14ac:dyDescent="0.2">
      <c r="A1315" s="112"/>
      <c r="B1315" s="1171"/>
      <c r="C1315" s="112"/>
      <c r="D1315" s="112"/>
      <c r="E1315" s="112"/>
      <c r="F1315" s="1178"/>
      <c r="G1315" s="112"/>
      <c r="H1315" s="1179"/>
      <c r="I1315" s="112"/>
      <c r="J1315" s="112"/>
      <c r="K1315" s="1181"/>
      <c r="L1315" s="112"/>
    </row>
    <row r="1316" spans="1:12" x14ac:dyDescent="0.2">
      <c r="A1316" s="112"/>
      <c r="B1316" s="1171"/>
      <c r="C1316" s="112"/>
      <c r="D1316" s="112"/>
      <c r="E1316" s="112"/>
      <c r="F1316" s="1178"/>
      <c r="G1316" s="112"/>
      <c r="H1316" s="1179"/>
      <c r="I1316" s="112"/>
      <c r="J1316" s="112"/>
      <c r="K1316" s="1181"/>
      <c r="L1316" s="112"/>
    </row>
    <row r="1317" spans="1:12" x14ac:dyDescent="0.2">
      <c r="A1317" s="112"/>
      <c r="B1317" s="1171"/>
      <c r="C1317" s="112"/>
      <c r="D1317" s="112"/>
      <c r="E1317" s="112"/>
      <c r="F1317" s="1178"/>
      <c r="G1317" s="112"/>
      <c r="H1317" s="1179"/>
      <c r="I1317" s="112"/>
      <c r="J1317" s="112"/>
      <c r="K1317" s="1181"/>
      <c r="L1317" s="112"/>
    </row>
    <row r="1318" spans="1:12" x14ac:dyDescent="0.2">
      <c r="A1318" s="112"/>
      <c r="B1318" s="1171"/>
      <c r="C1318" s="112"/>
      <c r="D1318" s="112"/>
      <c r="E1318" s="112"/>
      <c r="F1318" s="1178"/>
      <c r="G1318" s="112"/>
      <c r="H1318" s="1179"/>
      <c r="I1318" s="112"/>
      <c r="J1318" s="112"/>
      <c r="K1318" s="1181"/>
      <c r="L1318" s="112"/>
    </row>
    <row r="1319" spans="1:12" x14ac:dyDescent="0.2">
      <c r="A1319" s="112"/>
      <c r="B1319" s="1171"/>
      <c r="C1319" s="112"/>
      <c r="D1319" s="112"/>
      <c r="E1319" s="112"/>
      <c r="F1319" s="1178"/>
      <c r="G1319" s="112"/>
      <c r="H1319" s="1179"/>
      <c r="I1319" s="112"/>
      <c r="J1319" s="112"/>
      <c r="K1319" s="1181"/>
      <c r="L1319" s="112"/>
    </row>
    <row r="1320" spans="1:12" x14ac:dyDescent="0.2">
      <c r="A1320" s="112"/>
      <c r="B1320" s="1171"/>
      <c r="C1320" s="112"/>
      <c r="D1320" s="112"/>
      <c r="E1320" s="112"/>
      <c r="F1320" s="1178"/>
      <c r="G1320" s="112"/>
      <c r="H1320" s="1179"/>
      <c r="I1320" s="112"/>
      <c r="J1320" s="112"/>
      <c r="K1320" s="1181"/>
      <c r="L1320" s="112"/>
    </row>
    <row r="1321" spans="1:12" x14ac:dyDescent="0.2">
      <c r="A1321" s="112"/>
      <c r="B1321" s="1171"/>
      <c r="C1321" s="112"/>
      <c r="D1321" s="112"/>
      <c r="E1321" s="112"/>
      <c r="F1321" s="1178"/>
      <c r="G1321" s="112"/>
      <c r="H1321" s="1179"/>
      <c r="I1321" s="112"/>
      <c r="J1321" s="112"/>
      <c r="K1321" s="1181"/>
      <c r="L1321" s="112"/>
    </row>
    <row r="1322" spans="1:12" x14ac:dyDescent="0.2">
      <c r="A1322" s="112"/>
      <c r="B1322" s="1171"/>
      <c r="C1322" s="112"/>
      <c r="D1322" s="112"/>
      <c r="E1322" s="112"/>
      <c r="F1322" s="1178"/>
      <c r="G1322" s="112"/>
      <c r="H1322" s="1179"/>
      <c r="I1322" s="112"/>
      <c r="J1322" s="112"/>
      <c r="K1322" s="1181"/>
      <c r="L1322" s="112"/>
    </row>
    <row r="1323" spans="1:12" x14ac:dyDescent="0.2">
      <c r="A1323" s="112"/>
      <c r="B1323" s="1171"/>
      <c r="C1323" s="112"/>
      <c r="D1323" s="112"/>
      <c r="E1323" s="112"/>
      <c r="F1323" s="1178"/>
      <c r="G1323" s="112"/>
      <c r="H1323" s="1179"/>
      <c r="I1323" s="112"/>
      <c r="J1323" s="112"/>
      <c r="K1323" s="1181"/>
      <c r="L1323" s="112"/>
    </row>
    <row r="1324" spans="1:12" x14ac:dyDescent="0.2">
      <c r="A1324" s="112"/>
      <c r="B1324" s="1171"/>
      <c r="C1324" s="112"/>
      <c r="D1324" s="112"/>
      <c r="E1324" s="112"/>
      <c r="F1324" s="1178"/>
      <c r="G1324" s="112"/>
      <c r="H1324" s="1179"/>
      <c r="I1324" s="112"/>
      <c r="J1324" s="112"/>
      <c r="K1324" s="1181"/>
      <c r="L1324" s="112"/>
    </row>
    <row r="1325" spans="1:12" x14ac:dyDescent="0.2">
      <c r="A1325" s="112"/>
      <c r="B1325" s="1171"/>
      <c r="C1325" s="112"/>
      <c r="D1325" s="112"/>
      <c r="E1325" s="112"/>
      <c r="F1325" s="1178"/>
      <c r="G1325" s="112"/>
      <c r="H1325" s="1179"/>
      <c r="I1325" s="112"/>
      <c r="J1325" s="112"/>
      <c r="K1325" s="1181"/>
      <c r="L1325" s="112"/>
    </row>
    <row r="1326" spans="1:12" x14ac:dyDescent="0.2">
      <c r="A1326" s="112"/>
      <c r="B1326" s="1171"/>
      <c r="C1326" s="112"/>
      <c r="D1326" s="112"/>
      <c r="E1326" s="112"/>
      <c r="F1326" s="1178"/>
      <c r="G1326" s="112"/>
      <c r="H1326" s="1179"/>
      <c r="I1326" s="112"/>
      <c r="J1326" s="112"/>
      <c r="K1326" s="1181"/>
      <c r="L1326" s="112"/>
    </row>
    <row r="1327" spans="1:12" x14ac:dyDescent="0.2">
      <c r="A1327" s="112"/>
      <c r="B1327" s="1171"/>
      <c r="C1327" s="112"/>
      <c r="D1327" s="112"/>
      <c r="E1327" s="112"/>
      <c r="F1327" s="1178"/>
      <c r="G1327" s="112"/>
      <c r="H1327" s="1179"/>
      <c r="I1327" s="112"/>
      <c r="J1327" s="112"/>
      <c r="K1327" s="1181"/>
      <c r="L1327" s="112"/>
    </row>
    <row r="1328" spans="1:12" x14ac:dyDescent="0.2">
      <c r="A1328" s="112"/>
      <c r="B1328" s="1171"/>
      <c r="C1328" s="112"/>
      <c r="D1328" s="112"/>
      <c r="E1328" s="112"/>
      <c r="F1328" s="1178"/>
      <c r="G1328" s="112"/>
      <c r="H1328" s="1179"/>
      <c r="I1328" s="112"/>
      <c r="J1328" s="112"/>
      <c r="K1328" s="1181"/>
      <c r="L1328" s="112"/>
    </row>
    <row r="1329" spans="1:12" x14ac:dyDescent="0.2">
      <c r="A1329" s="112"/>
      <c r="B1329" s="1171"/>
      <c r="C1329" s="112"/>
      <c r="D1329" s="112"/>
      <c r="E1329" s="112"/>
      <c r="F1329" s="1178"/>
      <c r="G1329" s="112"/>
      <c r="H1329" s="1179"/>
      <c r="I1329" s="112"/>
      <c r="J1329" s="112"/>
      <c r="K1329" s="1181"/>
      <c r="L1329" s="112"/>
    </row>
    <row r="1330" spans="1:12" x14ac:dyDescent="0.2">
      <c r="A1330" s="112"/>
      <c r="B1330" s="1171"/>
      <c r="C1330" s="112"/>
      <c r="D1330" s="112"/>
      <c r="E1330" s="112"/>
      <c r="F1330" s="1178"/>
      <c r="G1330" s="112"/>
      <c r="H1330" s="1179"/>
      <c r="I1330" s="112"/>
      <c r="J1330" s="112"/>
      <c r="K1330" s="1181"/>
      <c r="L1330" s="112"/>
    </row>
    <row r="1331" spans="1:12" x14ac:dyDescent="0.2">
      <c r="A1331" s="112"/>
      <c r="B1331" s="1171"/>
      <c r="C1331" s="112"/>
      <c r="D1331" s="112"/>
      <c r="E1331" s="112"/>
      <c r="F1331" s="1178"/>
      <c r="G1331" s="112"/>
      <c r="H1331" s="1179"/>
      <c r="I1331" s="112"/>
      <c r="J1331" s="112"/>
      <c r="K1331" s="1181"/>
      <c r="L1331" s="112"/>
    </row>
    <row r="1332" spans="1:12" x14ac:dyDescent="0.2">
      <c r="A1332" s="112"/>
      <c r="B1332" s="1171"/>
      <c r="C1332" s="112"/>
      <c r="D1332" s="112"/>
      <c r="E1332" s="112"/>
      <c r="F1332" s="1178"/>
      <c r="G1332" s="112"/>
      <c r="H1332" s="1179"/>
      <c r="I1332" s="112"/>
      <c r="J1332" s="112"/>
      <c r="K1332" s="1181"/>
      <c r="L1332" s="112"/>
    </row>
    <row r="1333" spans="1:12" x14ac:dyDescent="0.2">
      <c r="A1333" s="112"/>
      <c r="B1333" s="1171"/>
      <c r="C1333" s="112"/>
      <c r="D1333" s="112"/>
      <c r="E1333" s="112"/>
      <c r="F1333" s="1178"/>
      <c r="G1333" s="112"/>
      <c r="H1333" s="1179"/>
      <c r="I1333" s="112"/>
      <c r="J1333" s="112"/>
      <c r="K1333" s="1181"/>
      <c r="L1333" s="112"/>
    </row>
    <row r="1334" spans="1:12" x14ac:dyDescent="0.2">
      <c r="A1334" s="112"/>
      <c r="B1334" s="1171"/>
      <c r="C1334" s="112"/>
      <c r="D1334" s="112"/>
      <c r="E1334" s="112"/>
      <c r="F1334" s="1178"/>
      <c r="G1334" s="112"/>
      <c r="H1334" s="1179"/>
      <c r="I1334" s="112"/>
      <c r="J1334" s="112"/>
      <c r="K1334" s="1181"/>
      <c r="L1334" s="112"/>
    </row>
    <row r="1335" spans="1:12" x14ac:dyDescent="0.2">
      <c r="A1335" s="112"/>
      <c r="B1335" s="1171"/>
      <c r="C1335" s="112"/>
      <c r="D1335" s="112"/>
      <c r="E1335" s="112"/>
      <c r="F1335" s="1178"/>
      <c r="G1335" s="112"/>
      <c r="H1335" s="1179"/>
      <c r="I1335" s="112"/>
      <c r="J1335" s="112"/>
      <c r="K1335" s="1181"/>
      <c r="L1335" s="112"/>
    </row>
    <row r="1336" spans="1:12" x14ac:dyDescent="0.2">
      <c r="A1336" s="112"/>
      <c r="B1336" s="1171"/>
      <c r="C1336" s="112"/>
      <c r="D1336" s="112"/>
      <c r="E1336" s="112"/>
      <c r="F1336" s="1178"/>
      <c r="G1336" s="112"/>
      <c r="H1336" s="1179"/>
      <c r="I1336" s="112"/>
      <c r="J1336" s="112"/>
      <c r="K1336" s="1181"/>
      <c r="L1336" s="112"/>
    </row>
    <row r="1337" spans="1:12" x14ac:dyDescent="0.2">
      <c r="A1337" s="112"/>
      <c r="B1337" s="1171"/>
      <c r="C1337" s="112"/>
      <c r="D1337" s="112"/>
      <c r="E1337" s="112"/>
      <c r="F1337" s="1178"/>
      <c r="G1337" s="112"/>
      <c r="H1337" s="1179"/>
      <c r="I1337" s="112"/>
      <c r="J1337" s="112"/>
      <c r="K1337" s="1181"/>
      <c r="L1337" s="112"/>
    </row>
    <row r="1338" spans="1:12" x14ac:dyDescent="0.2">
      <c r="A1338" s="112"/>
      <c r="B1338" s="1171"/>
      <c r="C1338" s="112"/>
      <c r="D1338" s="112"/>
      <c r="E1338" s="112"/>
      <c r="F1338" s="1178"/>
      <c r="G1338" s="112"/>
      <c r="H1338" s="1179"/>
      <c r="I1338" s="112"/>
      <c r="J1338" s="112"/>
      <c r="K1338" s="1181"/>
      <c r="L1338" s="112"/>
    </row>
    <row r="1339" spans="1:12" x14ac:dyDescent="0.2">
      <c r="A1339" s="112"/>
      <c r="B1339" s="1171"/>
      <c r="C1339" s="112"/>
      <c r="D1339" s="112"/>
      <c r="E1339" s="112"/>
      <c r="F1339" s="1178"/>
      <c r="G1339" s="112"/>
      <c r="H1339" s="1179"/>
      <c r="I1339" s="112"/>
      <c r="J1339" s="112"/>
      <c r="K1339" s="1181"/>
      <c r="L1339" s="112"/>
    </row>
    <row r="1340" spans="1:12" x14ac:dyDescent="0.2">
      <c r="A1340" s="112"/>
      <c r="B1340" s="1171"/>
      <c r="C1340" s="112"/>
      <c r="D1340" s="112"/>
      <c r="E1340" s="112"/>
      <c r="F1340" s="1178"/>
      <c r="G1340" s="112"/>
      <c r="H1340" s="1179"/>
      <c r="I1340" s="112"/>
      <c r="J1340" s="112"/>
      <c r="K1340" s="1181"/>
      <c r="L1340" s="112"/>
    </row>
    <row r="1341" spans="1:12" x14ac:dyDescent="0.2">
      <c r="A1341" s="112"/>
      <c r="B1341" s="1171"/>
      <c r="C1341" s="112"/>
      <c r="D1341" s="112"/>
      <c r="E1341" s="112"/>
      <c r="F1341" s="1178"/>
      <c r="G1341" s="112"/>
      <c r="H1341" s="1179"/>
      <c r="I1341" s="112"/>
      <c r="J1341" s="112"/>
      <c r="K1341" s="1181"/>
      <c r="L1341" s="112"/>
    </row>
    <row r="1342" spans="1:12" x14ac:dyDescent="0.2">
      <c r="A1342" s="112"/>
      <c r="B1342" s="1171"/>
      <c r="C1342" s="112"/>
      <c r="D1342" s="112"/>
      <c r="E1342" s="112"/>
      <c r="F1342" s="1178"/>
      <c r="G1342" s="112"/>
      <c r="H1342" s="1179"/>
      <c r="I1342" s="112"/>
      <c r="J1342" s="112"/>
      <c r="K1342" s="1181"/>
      <c r="L1342" s="112"/>
    </row>
    <row r="1343" spans="1:12" x14ac:dyDescent="0.2">
      <c r="A1343" s="112"/>
      <c r="B1343" s="1171"/>
      <c r="C1343" s="112"/>
      <c r="D1343" s="112"/>
      <c r="E1343" s="112"/>
      <c r="F1343" s="1178"/>
      <c r="G1343" s="112"/>
      <c r="H1343" s="1179"/>
      <c r="I1343" s="112"/>
      <c r="J1343" s="112"/>
      <c r="K1343" s="1181"/>
      <c r="L1343" s="112"/>
    </row>
    <row r="1344" spans="1:12" x14ac:dyDescent="0.2">
      <c r="A1344" s="112"/>
      <c r="B1344" s="1171"/>
      <c r="C1344" s="112"/>
      <c r="D1344" s="112"/>
      <c r="E1344" s="112"/>
      <c r="F1344" s="1178"/>
      <c r="G1344" s="112"/>
      <c r="H1344" s="1179"/>
      <c r="I1344" s="112"/>
      <c r="J1344" s="112"/>
      <c r="K1344" s="1181"/>
      <c r="L1344" s="112"/>
    </row>
    <row r="1345" spans="1:12" x14ac:dyDescent="0.2">
      <c r="A1345" s="112"/>
      <c r="B1345" s="1171"/>
      <c r="C1345" s="112"/>
      <c r="D1345" s="112"/>
      <c r="E1345" s="112"/>
      <c r="F1345" s="1178"/>
      <c r="G1345" s="112"/>
      <c r="H1345" s="1179"/>
      <c r="I1345" s="112"/>
      <c r="J1345" s="112"/>
      <c r="K1345" s="1181"/>
      <c r="L1345" s="112"/>
    </row>
    <row r="1346" spans="1:12" x14ac:dyDescent="0.2">
      <c r="A1346" s="112"/>
      <c r="B1346" s="1171"/>
      <c r="C1346" s="112"/>
      <c r="D1346" s="112"/>
      <c r="E1346" s="112"/>
      <c r="F1346" s="1178"/>
      <c r="G1346" s="112"/>
      <c r="H1346" s="1179"/>
      <c r="I1346" s="112"/>
      <c r="J1346" s="112"/>
      <c r="K1346" s="1181"/>
      <c r="L1346" s="112"/>
    </row>
    <row r="1347" spans="1:12" x14ac:dyDescent="0.2">
      <c r="A1347" s="112"/>
      <c r="B1347" s="1171"/>
      <c r="C1347" s="112"/>
      <c r="D1347" s="112"/>
      <c r="E1347" s="112"/>
      <c r="F1347" s="1178"/>
      <c r="G1347" s="112"/>
      <c r="H1347" s="1179"/>
      <c r="I1347" s="112"/>
      <c r="J1347" s="112"/>
      <c r="K1347" s="1181"/>
      <c r="L1347" s="112"/>
    </row>
    <row r="1348" spans="1:12" x14ac:dyDescent="0.2">
      <c r="A1348" s="112"/>
      <c r="B1348" s="1171"/>
      <c r="C1348" s="112"/>
      <c r="D1348" s="112"/>
      <c r="E1348" s="112"/>
      <c r="F1348" s="1178"/>
      <c r="G1348" s="112"/>
      <c r="H1348" s="1179"/>
      <c r="I1348" s="112"/>
      <c r="J1348" s="112"/>
      <c r="K1348" s="1181"/>
      <c r="L1348" s="112"/>
    </row>
    <row r="1349" spans="1:12" x14ac:dyDescent="0.2">
      <c r="A1349" s="112"/>
      <c r="B1349" s="1171"/>
      <c r="C1349" s="112"/>
      <c r="D1349" s="112"/>
      <c r="E1349" s="112"/>
      <c r="F1349" s="1178"/>
      <c r="G1349" s="112"/>
      <c r="H1349" s="1179"/>
      <c r="I1349" s="112"/>
      <c r="J1349" s="112"/>
      <c r="K1349" s="1181"/>
      <c r="L1349" s="112"/>
    </row>
    <row r="1350" spans="1:12" x14ac:dyDescent="0.2">
      <c r="A1350" s="112"/>
      <c r="B1350" s="1171"/>
      <c r="C1350" s="112"/>
      <c r="D1350" s="112"/>
      <c r="E1350" s="112"/>
      <c r="F1350" s="1178"/>
      <c r="G1350" s="112"/>
      <c r="H1350" s="1179"/>
      <c r="I1350" s="112"/>
      <c r="J1350" s="112"/>
      <c r="K1350" s="1181"/>
      <c r="L1350" s="112"/>
    </row>
    <row r="1351" spans="1:12" x14ac:dyDescent="0.2">
      <c r="A1351" s="112"/>
      <c r="B1351" s="1171"/>
      <c r="C1351" s="112"/>
      <c r="D1351" s="112"/>
      <c r="E1351" s="112"/>
      <c r="F1351" s="1178"/>
      <c r="G1351" s="112"/>
      <c r="H1351" s="1179"/>
      <c r="I1351" s="112"/>
      <c r="J1351" s="112"/>
      <c r="K1351" s="1181"/>
      <c r="L1351" s="112"/>
    </row>
    <row r="1352" spans="1:12" x14ac:dyDescent="0.2">
      <c r="A1352" s="112"/>
      <c r="B1352" s="1171"/>
      <c r="C1352" s="112"/>
      <c r="D1352" s="112"/>
      <c r="E1352" s="112"/>
      <c r="F1352" s="1178"/>
      <c r="G1352" s="112"/>
      <c r="H1352" s="1179"/>
      <c r="I1352" s="112"/>
      <c r="J1352" s="112"/>
      <c r="K1352" s="1181"/>
      <c r="L1352" s="112"/>
    </row>
    <row r="1353" spans="1:12" x14ac:dyDescent="0.2">
      <c r="A1353" s="112"/>
      <c r="B1353" s="1171"/>
      <c r="C1353" s="112"/>
      <c r="D1353" s="112"/>
      <c r="E1353" s="112"/>
      <c r="F1353" s="1178"/>
      <c r="G1353" s="112"/>
      <c r="H1353" s="1179"/>
      <c r="I1353" s="112"/>
      <c r="J1353" s="112"/>
      <c r="K1353" s="1181"/>
      <c r="L1353" s="112"/>
    </row>
    <row r="1354" spans="1:12" x14ac:dyDescent="0.2">
      <c r="A1354" s="112"/>
      <c r="B1354" s="1171"/>
      <c r="C1354" s="112"/>
      <c r="D1354" s="112"/>
      <c r="E1354" s="112"/>
      <c r="F1354" s="1178"/>
      <c r="G1354" s="112"/>
      <c r="H1354" s="1179"/>
      <c r="I1354" s="112"/>
      <c r="J1354" s="112"/>
      <c r="K1354" s="1181"/>
      <c r="L1354" s="112"/>
    </row>
    <row r="1355" spans="1:12" x14ac:dyDescent="0.2">
      <c r="A1355" s="112"/>
      <c r="B1355" s="1171"/>
      <c r="C1355" s="112"/>
      <c r="D1355" s="112"/>
      <c r="E1355" s="112"/>
      <c r="F1355" s="1178"/>
      <c r="G1355" s="112"/>
      <c r="H1355" s="1179"/>
      <c r="I1355" s="112"/>
      <c r="J1355" s="112"/>
      <c r="K1355" s="1181"/>
      <c r="L1355" s="112"/>
    </row>
    <row r="1356" spans="1:12" x14ac:dyDescent="0.2">
      <c r="A1356" s="112"/>
      <c r="B1356" s="1171"/>
      <c r="C1356" s="112"/>
      <c r="D1356" s="112"/>
      <c r="E1356" s="112"/>
      <c r="F1356" s="1178"/>
      <c r="G1356" s="112"/>
      <c r="H1356" s="1179"/>
      <c r="I1356" s="112"/>
      <c r="J1356" s="112"/>
      <c r="K1356" s="1181"/>
      <c r="L1356" s="112"/>
    </row>
    <row r="1357" spans="1:12" x14ac:dyDescent="0.2">
      <c r="A1357" s="112"/>
      <c r="B1357" s="1171"/>
      <c r="C1357" s="112"/>
      <c r="D1357" s="112"/>
      <c r="E1357" s="112"/>
      <c r="F1357" s="1178"/>
      <c r="G1357" s="112"/>
      <c r="H1357" s="1179"/>
      <c r="I1357" s="112"/>
      <c r="J1357" s="112"/>
      <c r="K1357" s="1181"/>
      <c r="L1357" s="112"/>
    </row>
    <row r="1358" spans="1:12" x14ac:dyDescent="0.2">
      <c r="A1358" s="112"/>
      <c r="B1358" s="1171"/>
      <c r="C1358" s="112"/>
      <c r="D1358" s="112"/>
      <c r="E1358" s="112"/>
      <c r="F1358" s="1178"/>
      <c r="G1358" s="112"/>
      <c r="H1358" s="1179"/>
      <c r="I1358" s="112"/>
      <c r="J1358" s="112"/>
      <c r="K1358" s="1181"/>
      <c r="L1358" s="112"/>
    </row>
    <row r="1359" spans="1:12" x14ac:dyDescent="0.2">
      <c r="A1359" s="112"/>
      <c r="B1359" s="1171"/>
      <c r="C1359" s="112"/>
      <c r="D1359" s="112"/>
      <c r="E1359" s="112"/>
      <c r="F1359" s="1178"/>
      <c r="G1359" s="112"/>
      <c r="H1359" s="1179"/>
      <c r="I1359" s="112"/>
      <c r="J1359" s="112"/>
      <c r="K1359" s="1181"/>
      <c r="L1359" s="112"/>
    </row>
    <row r="1360" spans="1:12" x14ac:dyDescent="0.2">
      <c r="A1360" s="112"/>
      <c r="B1360" s="1171"/>
      <c r="C1360" s="112"/>
      <c r="D1360" s="112"/>
      <c r="E1360" s="112"/>
      <c r="F1360" s="1178"/>
      <c r="G1360" s="112"/>
      <c r="H1360" s="1179"/>
      <c r="I1360" s="112"/>
      <c r="J1360" s="112"/>
      <c r="K1360" s="1181"/>
      <c r="L1360" s="112"/>
    </row>
    <row r="1361" spans="1:12" x14ac:dyDescent="0.2">
      <c r="A1361" s="112"/>
      <c r="B1361" s="1171"/>
      <c r="C1361" s="112"/>
      <c r="D1361" s="112"/>
      <c r="E1361" s="112"/>
      <c r="F1361" s="1178"/>
      <c r="G1361" s="112"/>
      <c r="H1361" s="1179"/>
      <c r="I1361" s="112"/>
      <c r="J1361" s="112"/>
      <c r="K1361" s="1181"/>
      <c r="L1361" s="112"/>
    </row>
    <row r="1362" spans="1:12" x14ac:dyDescent="0.2">
      <c r="A1362" s="112"/>
      <c r="B1362" s="1171"/>
      <c r="C1362" s="112"/>
      <c r="D1362" s="112"/>
      <c r="E1362" s="112"/>
      <c r="F1362" s="1178"/>
      <c r="G1362" s="112"/>
      <c r="H1362" s="1179"/>
      <c r="I1362" s="112"/>
      <c r="J1362" s="112"/>
      <c r="K1362" s="1181"/>
      <c r="L1362" s="112"/>
    </row>
    <row r="1363" spans="1:12" x14ac:dyDescent="0.2">
      <c r="A1363" s="112"/>
      <c r="B1363" s="1171"/>
      <c r="C1363" s="112"/>
      <c r="D1363" s="112"/>
      <c r="E1363" s="112"/>
      <c r="F1363" s="1178"/>
      <c r="G1363" s="112"/>
      <c r="H1363" s="1179"/>
      <c r="I1363" s="112"/>
      <c r="J1363" s="112"/>
      <c r="K1363" s="1181"/>
      <c r="L1363" s="112"/>
    </row>
    <row r="1364" spans="1:12" x14ac:dyDescent="0.2">
      <c r="A1364" s="112"/>
      <c r="B1364" s="1171"/>
      <c r="C1364" s="112"/>
      <c r="D1364" s="112"/>
      <c r="E1364" s="112"/>
      <c r="F1364" s="1178"/>
      <c r="G1364" s="112"/>
      <c r="H1364" s="1179"/>
      <c r="I1364" s="112"/>
      <c r="J1364" s="112"/>
      <c r="K1364" s="1181"/>
      <c r="L1364" s="112"/>
    </row>
    <row r="1365" spans="1:12" x14ac:dyDescent="0.2">
      <c r="A1365" s="112"/>
      <c r="B1365" s="1171"/>
      <c r="C1365" s="112"/>
      <c r="D1365" s="112"/>
      <c r="E1365" s="112"/>
      <c r="F1365" s="1178"/>
      <c r="G1365" s="112"/>
      <c r="H1365" s="1179"/>
      <c r="I1365" s="112"/>
      <c r="J1365" s="112"/>
      <c r="K1365" s="1181"/>
      <c r="L1365" s="112"/>
    </row>
    <row r="1366" spans="1:12" x14ac:dyDescent="0.2">
      <c r="A1366" s="112"/>
      <c r="B1366" s="1171"/>
      <c r="C1366" s="112"/>
      <c r="D1366" s="112"/>
      <c r="E1366" s="112"/>
      <c r="F1366" s="1178"/>
      <c r="G1366" s="112"/>
      <c r="H1366" s="1179"/>
      <c r="I1366" s="112"/>
      <c r="J1366" s="112"/>
      <c r="K1366" s="1181"/>
      <c r="L1366" s="112"/>
    </row>
    <row r="1367" spans="1:12" x14ac:dyDescent="0.2">
      <c r="A1367" s="112"/>
      <c r="B1367" s="1171"/>
      <c r="C1367" s="112"/>
      <c r="D1367" s="112"/>
      <c r="E1367" s="112"/>
      <c r="F1367" s="1178"/>
      <c r="G1367" s="112"/>
      <c r="H1367" s="1179"/>
      <c r="I1367" s="112"/>
      <c r="J1367" s="112"/>
      <c r="K1367" s="1181"/>
      <c r="L1367" s="112"/>
    </row>
    <row r="1368" spans="1:12" x14ac:dyDescent="0.2">
      <c r="A1368" s="112"/>
      <c r="B1368" s="1171"/>
      <c r="C1368" s="112"/>
      <c r="D1368" s="112"/>
      <c r="E1368" s="112"/>
      <c r="F1368" s="1178"/>
      <c r="G1368" s="112"/>
      <c r="H1368" s="1179"/>
      <c r="I1368" s="112"/>
      <c r="J1368" s="112"/>
      <c r="K1368" s="1181"/>
      <c r="L1368" s="112"/>
    </row>
    <row r="1369" spans="1:12" x14ac:dyDescent="0.2">
      <c r="A1369" s="112"/>
      <c r="B1369" s="1171"/>
      <c r="C1369" s="112"/>
      <c r="D1369" s="112"/>
      <c r="E1369" s="112"/>
      <c r="F1369" s="1178"/>
      <c r="G1369" s="112"/>
      <c r="H1369" s="1179"/>
      <c r="I1369" s="112"/>
      <c r="J1369" s="112"/>
      <c r="K1369" s="1181"/>
      <c r="L1369" s="112"/>
    </row>
    <row r="1370" spans="1:12" x14ac:dyDescent="0.2">
      <c r="A1370" s="112"/>
      <c r="B1370" s="1171"/>
      <c r="C1370" s="112"/>
      <c r="D1370" s="112"/>
      <c r="E1370" s="112"/>
      <c r="F1370" s="1178"/>
      <c r="G1370" s="112"/>
      <c r="H1370" s="1179"/>
      <c r="I1370" s="112"/>
      <c r="J1370" s="112"/>
      <c r="K1370" s="1181"/>
      <c r="L1370" s="112"/>
    </row>
    <row r="1371" spans="1:12" x14ac:dyDescent="0.2">
      <c r="A1371" s="112"/>
      <c r="B1371" s="1171"/>
      <c r="C1371" s="112"/>
      <c r="D1371" s="112"/>
      <c r="E1371" s="112"/>
      <c r="F1371" s="1178"/>
      <c r="G1371" s="112"/>
      <c r="H1371" s="1179"/>
      <c r="I1371" s="112"/>
      <c r="J1371" s="112"/>
      <c r="K1371" s="1181"/>
      <c r="L1371" s="112"/>
    </row>
    <row r="1372" spans="1:12" x14ac:dyDescent="0.2">
      <c r="A1372" s="112"/>
      <c r="B1372" s="1171"/>
      <c r="C1372" s="112"/>
      <c r="D1372" s="112"/>
      <c r="E1372" s="112"/>
      <c r="F1372" s="1178"/>
      <c r="G1372" s="112"/>
      <c r="H1372" s="1179"/>
      <c r="I1372" s="112"/>
      <c r="J1372" s="112"/>
      <c r="K1372" s="1181"/>
      <c r="L1372" s="112"/>
    </row>
    <row r="1373" spans="1:12" x14ac:dyDescent="0.2">
      <c r="A1373" s="112"/>
      <c r="B1373" s="1171"/>
      <c r="C1373" s="112"/>
      <c r="D1373" s="112"/>
      <c r="E1373" s="112"/>
      <c r="F1373" s="1178"/>
      <c r="G1373" s="112"/>
      <c r="H1373" s="1179"/>
      <c r="I1373" s="112"/>
      <c r="J1373" s="112"/>
      <c r="K1373" s="1181"/>
      <c r="L1373" s="112"/>
    </row>
    <row r="1374" spans="1:12" x14ac:dyDescent="0.2">
      <c r="A1374" s="112"/>
      <c r="B1374" s="1171"/>
      <c r="C1374" s="112"/>
      <c r="D1374" s="112"/>
      <c r="E1374" s="112"/>
      <c r="F1374" s="1178"/>
      <c r="G1374" s="112"/>
      <c r="H1374" s="1179"/>
      <c r="I1374" s="112"/>
      <c r="J1374" s="112"/>
      <c r="K1374" s="1181"/>
      <c r="L1374" s="112"/>
    </row>
    <row r="1375" spans="1:12" x14ac:dyDescent="0.2">
      <c r="A1375" s="112"/>
      <c r="B1375" s="1171"/>
      <c r="C1375" s="112"/>
      <c r="D1375" s="112"/>
      <c r="E1375" s="112"/>
      <c r="F1375" s="1178"/>
      <c r="G1375" s="112"/>
      <c r="H1375" s="1179"/>
      <c r="I1375" s="112"/>
      <c r="J1375" s="112"/>
      <c r="K1375" s="1181"/>
      <c r="L1375" s="112"/>
    </row>
    <row r="1376" spans="1:12" x14ac:dyDescent="0.2">
      <c r="A1376" s="112"/>
      <c r="B1376" s="1171"/>
      <c r="C1376" s="112"/>
      <c r="D1376" s="112"/>
      <c r="E1376" s="112"/>
      <c r="F1376" s="1178"/>
      <c r="G1376" s="112"/>
      <c r="H1376" s="1179"/>
      <c r="I1376" s="112"/>
      <c r="J1376" s="112"/>
      <c r="K1376" s="1181"/>
      <c r="L1376" s="112"/>
    </row>
    <row r="1377" spans="1:12" x14ac:dyDescent="0.2">
      <c r="A1377" s="112"/>
      <c r="B1377" s="1171"/>
      <c r="C1377" s="112"/>
      <c r="D1377" s="112"/>
      <c r="E1377" s="112"/>
      <c r="F1377" s="1178"/>
      <c r="G1377" s="112"/>
      <c r="H1377" s="1179"/>
      <c r="I1377" s="112"/>
      <c r="J1377" s="112"/>
      <c r="K1377" s="1181"/>
      <c r="L1377" s="112"/>
    </row>
    <row r="1378" spans="1:12" x14ac:dyDescent="0.2">
      <c r="A1378" s="112"/>
      <c r="B1378" s="1171"/>
      <c r="C1378" s="112"/>
      <c r="D1378" s="112"/>
      <c r="E1378" s="112"/>
      <c r="F1378" s="1178"/>
      <c r="G1378" s="112"/>
      <c r="H1378" s="1179"/>
      <c r="I1378" s="112"/>
      <c r="J1378" s="112"/>
      <c r="K1378" s="1181"/>
      <c r="L1378" s="112"/>
    </row>
    <row r="1379" spans="1:12" x14ac:dyDescent="0.2">
      <c r="A1379" s="112"/>
      <c r="B1379" s="1171"/>
      <c r="C1379" s="112"/>
      <c r="D1379" s="112"/>
      <c r="E1379" s="112"/>
      <c r="F1379" s="1178"/>
      <c r="G1379" s="112"/>
      <c r="H1379" s="1179"/>
      <c r="I1379" s="112"/>
      <c r="J1379" s="112"/>
      <c r="K1379" s="1181"/>
      <c r="L1379" s="112"/>
    </row>
    <row r="1380" spans="1:12" x14ac:dyDescent="0.2">
      <c r="A1380" s="112"/>
      <c r="B1380" s="1171"/>
      <c r="C1380" s="112"/>
      <c r="D1380" s="112"/>
      <c r="E1380" s="112"/>
      <c r="F1380" s="1178"/>
      <c r="G1380" s="112"/>
      <c r="H1380" s="1179"/>
      <c r="I1380" s="112"/>
      <c r="J1380" s="112"/>
      <c r="K1380" s="1181"/>
      <c r="L1380" s="112"/>
    </row>
    <row r="1381" spans="1:12" x14ac:dyDescent="0.2">
      <c r="A1381" s="112"/>
      <c r="B1381" s="1171"/>
      <c r="C1381" s="112"/>
      <c r="D1381" s="112"/>
      <c r="E1381" s="112"/>
      <c r="F1381" s="1178"/>
      <c r="G1381" s="112"/>
      <c r="H1381" s="1179"/>
      <c r="I1381" s="112"/>
      <c r="J1381" s="112"/>
      <c r="K1381" s="1181"/>
      <c r="L1381" s="112"/>
    </row>
    <row r="1382" spans="1:12" x14ac:dyDescent="0.2">
      <c r="A1382" s="112"/>
      <c r="B1382" s="1171"/>
      <c r="C1382" s="112"/>
      <c r="D1382" s="112"/>
      <c r="E1382" s="112"/>
      <c r="F1382" s="1178"/>
      <c r="G1382" s="112"/>
      <c r="H1382" s="1179"/>
      <c r="I1382" s="112"/>
      <c r="J1382" s="112"/>
      <c r="K1382" s="1181"/>
      <c r="L1382" s="112"/>
    </row>
    <row r="1383" spans="1:12" x14ac:dyDescent="0.2">
      <c r="A1383" s="112"/>
      <c r="B1383" s="1171"/>
      <c r="C1383" s="112"/>
      <c r="D1383" s="112"/>
      <c r="E1383" s="112"/>
      <c r="F1383" s="1178"/>
      <c r="G1383" s="112"/>
      <c r="H1383" s="1179"/>
      <c r="I1383" s="112"/>
      <c r="J1383" s="112"/>
      <c r="K1383" s="1181"/>
      <c r="L1383" s="112"/>
    </row>
    <row r="1384" spans="1:12" x14ac:dyDescent="0.2">
      <c r="A1384" s="112"/>
      <c r="B1384" s="1171"/>
      <c r="C1384" s="112"/>
      <c r="D1384" s="112"/>
      <c r="E1384" s="112"/>
      <c r="F1384" s="1178"/>
      <c r="G1384" s="112"/>
      <c r="H1384" s="1179"/>
      <c r="I1384" s="112"/>
      <c r="J1384" s="112"/>
      <c r="K1384" s="1181"/>
      <c r="L1384" s="112"/>
    </row>
    <row r="1385" spans="1:12" x14ac:dyDescent="0.2">
      <c r="A1385" s="112"/>
      <c r="B1385" s="1171"/>
      <c r="C1385" s="112"/>
      <c r="D1385" s="112"/>
      <c r="E1385" s="112"/>
      <c r="F1385" s="1178"/>
      <c r="G1385" s="112"/>
      <c r="H1385" s="1179"/>
      <c r="I1385" s="112"/>
      <c r="J1385" s="112"/>
      <c r="K1385" s="1181"/>
      <c r="L1385" s="112"/>
    </row>
    <row r="1386" spans="1:12" x14ac:dyDescent="0.2">
      <c r="A1386" s="112"/>
      <c r="B1386" s="1171"/>
      <c r="C1386" s="112"/>
      <c r="D1386" s="112"/>
      <c r="E1386" s="112"/>
      <c r="F1386" s="1178"/>
      <c r="G1386" s="112"/>
      <c r="H1386" s="1179"/>
      <c r="I1386" s="112"/>
      <c r="J1386" s="112"/>
      <c r="K1386" s="1181"/>
      <c r="L1386" s="112"/>
    </row>
    <row r="1387" spans="1:12" x14ac:dyDescent="0.2">
      <c r="A1387" s="112"/>
      <c r="B1387" s="1171"/>
      <c r="C1387" s="112"/>
      <c r="D1387" s="112"/>
      <c r="E1387" s="112"/>
      <c r="F1387" s="1178"/>
      <c r="G1387" s="112"/>
      <c r="H1387" s="1179"/>
      <c r="I1387" s="112"/>
      <c r="J1387" s="112"/>
      <c r="K1387" s="1181"/>
      <c r="L1387" s="112"/>
    </row>
    <row r="1388" spans="1:12" x14ac:dyDescent="0.2">
      <c r="A1388" s="112"/>
      <c r="B1388" s="1171"/>
      <c r="C1388" s="112"/>
      <c r="D1388" s="112"/>
      <c r="E1388" s="112"/>
      <c r="F1388" s="1178"/>
      <c r="G1388" s="112"/>
      <c r="H1388" s="1179"/>
      <c r="I1388" s="112"/>
      <c r="J1388" s="112"/>
      <c r="K1388" s="1181"/>
      <c r="L1388" s="112"/>
    </row>
    <row r="1389" spans="1:12" x14ac:dyDescent="0.2">
      <c r="A1389" s="112"/>
      <c r="B1389" s="1171"/>
      <c r="C1389" s="112"/>
      <c r="D1389" s="112"/>
      <c r="E1389" s="112"/>
      <c r="F1389" s="1178"/>
      <c r="G1389" s="112"/>
      <c r="H1389" s="1179"/>
      <c r="I1389" s="112"/>
      <c r="J1389" s="112"/>
      <c r="K1389" s="1181"/>
      <c r="L1389" s="112"/>
    </row>
    <row r="1390" spans="1:12" x14ac:dyDescent="0.2">
      <c r="A1390" s="112"/>
      <c r="B1390" s="1171"/>
      <c r="C1390" s="112"/>
      <c r="D1390" s="112"/>
      <c r="E1390" s="112"/>
      <c r="F1390" s="1178"/>
      <c r="G1390" s="112"/>
      <c r="H1390" s="1179"/>
      <c r="I1390" s="112"/>
      <c r="J1390" s="112"/>
      <c r="K1390" s="1181"/>
      <c r="L1390" s="112"/>
    </row>
    <row r="1391" spans="1:12" x14ac:dyDescent="0.2">
      <c r="A1391" s="112"/>
      <c r="B1391" s="1171"/>
      <c r="C1391" s="112"/>
      <c r="D1391" s="112"/>
      <c r="E1391" s="112"/>
      <c r="F1391" s="1178"/>
      <c r="G1391" s="112"/>
      <c r="H1391" s="1179"/>
      <c r="I1391" s="112"/>
      <c r="J1391" s="112"/>
      <c r="K1391" s="1181"/>
      <c r="L1391" s="112"/>
    </row>
    <row r="1392" spans="1:12" x14ac:dyDescent="0.2">
      <c r="A1392" s="112"/>
      <c r="B1392" s="1171"/>
      <c r="C1392" s="112"/>
      <c r="D1392" s="112"/>
      <c r="E1392" s="112"/>
      <c r="F1392" s="1178"/>
      <c r="G1392" s="112"/>
      <c r="H1392" s="1179"/>
      <c r="I1392" s="112"/>
      <c r="J1392" s="112"/>
      <c r="K1392" s="1181"/>
      <c r="L1392" s="112"/>
    </row>
    <row r="1393" spans="1:12" x14ac:dyDescent="0.2">
      <c r="A1393" s="112"/>
      <c r="B1393" s="1171"/>
      <c r="C1393" s="112"/>
      <c r="D1393" s="112"/>
      <c r="E1393" s="112"/>
      <c r="F1393" s="1178"/>
      <c r="G1393" s="112"/>
      <c r="H1393" s="1179"/>
      <c r="I1393" s="112"/>
      <c r="J1393" s="112"/>
      <c r="K1393" s="1181"/>
      <c r="L1393" s="112"/>
    </row>
    <row r="1394" spans="1:12" x14ac:dyDescent="0.2">
      <c r="A1394" s="112"/>
      <c r="B1394" s="1171"/>
      <c r="C1394" s="112"/>
      <c r="D1394" s="112"/>
      <c r="E1394" s="112"/>
      <c r="F1394" s="1178"/>
      <c r="G1394" s="112"/>
      <c r="H1394" s="1179"/>
      <c r="I1394" s="112"/>
      <c r="J1394" s="112"/>
      <c r="K1394" s="1181"/>
      <c r="L1394" s="112"/>
    </row>
    <row r="1395" spans="1:12" x14ac:dyDescent="0.2">
      <c r="A1395" s="112"/>
      <c r="B1395" s="1171"/>
      <c r="C1395" s="112"/>
      <c r="D1395" s="112"/>
      <c r="E1395" s="112"/>
      <c r="F1395" s="1178"/>
      <c r="G1395" s="112"/>
      <c r="H1395" s="1179"/>
      <c r="I1395" s="112"/>
      <c r="J1395" s="112"/>
      <c r="K1395" s="1181"/>
      <c r="L1395" s="112"/>
    </row>
    <row r="1396" spans="1:12" x14ac:dyDescent="0.2">
      <c r="A1396" s="112"/>
      <c r="B1396" s="1171"/>
      <c r="C1396" s="112"/>
      <c r="D1396" s="112"/>
      <c r="E1396" s="112"/>
      <c r="F1396" s="1178"/>
      <c r="G1396" s="112"/>
      <c r="H1396" s="1179"/>
      <c r="I1396" s="112"/>
      <c r="J1396" s="112"/>
      <c r="K1396" s="1181"/>
      <c r="L1396" s="112"/>
    </row>
    <row r="1397" spans="1:12" x14ac:dyDescent="0.2">
      <c r="A1397" s="112"/>
      <c r="B1397" s="1171"/>
      <c r="C1397" s="112"/>
      <c r="D1397" s="112"/>
      <c r="E1397" s="112"/>
      <c r="F1397" s="1178"/>
      <c r="G1397" s="112"/>
      <c r="H1397" s="1179"/>
      <c r="I1397" s="112"/>
      <c r="J1397" s="112"/>
      <c r="K1397" s="1181"/>
      <c r="L1397" s="112"/>
    </row>
    <row r="1398" spans="1:12" x14ac:dyDescent="0.2">
      <c r="A1398" s="112"/>
      <c r="B1398" s="1171"/>
      <c r="C1398" s="112"/>
      <c r="D1398" s="112"/>
      <c r="E1398" s="112"/>
      <c r="F1398" s="1178"/>
      <c r="G1398" s="112"/>
      <c r="H1398" s="1179"/>
      <c r="I1398" s="112"/>
      <c r="J1398" s="112"/>
      <c r="K1398" s="1181"/>
      <c r="L1398" s="112"/>
    </row>
    <row r="1399" spans="1:12" x14ac:dyDescent="0.2">
      <c r="A1399" s="112"/>
      <c r="B1399" s="1171"/>
      <c r="C1399" s="112"/>
      <c r="D1399" s="112"/>
      <c r="E1399" s="112"/>
      <c r="F1399" s="1178"/>
      <c r="G1399" s="112"/>
      <c r="H1399" s="1179"/>
      <c r="I1399" s="112"/>
      <c r="J1399" s="112"/>
      <c r="K1399" s="1181"/>
      <c r="L1399" s="112"/>
    </row>
    <row r="1400" spans="1:12" x14ac:dyDescent="0.2">
      <c r="A1400" s="112"/>
      <c r="B1400" s="1171"/>
      <c r="C1400" s="112"/>
      <c r="D1400" s="112"/>
      <c r="E1400" s="112"/>
      <c r="F1400" s="1178"/>
      <c r="G1400" s="112"/>
      <c r="H1400" s="1179"/>
      <c r="I1400" s="112"/>
      <c r="J1400" s="112"/>
      <c r="K1400" s="1181"/>
      <c r="L1400" s="112"/>
    </row>
    <row r="1401" spans="1:12" x14ac:dyDescent="0.2">
      <c r="A1401" s="112"/>
      <c r="B1401" s="1171"/>
      <c r="C1401" s="112"/>
      <c r="D1401" s="112"/>
      <c r="E1401" s="112"/>
      <c r="F1401" s="1178"/>
      <c r="G1401" s="112"/>
      <c r="H1401" s="1179"/>
      <c r="I1401" s="112"/>
      <c r="J1401" s="112"/>
      <c r="K1401" s="1181"/>
      <c r="L1401" s="112"/>
    </row>
    <row r="1402" spans="1:12" x14ac:dyDescent="0.2">
      <c r="A1402" s="112"/>
      <c r="B1402" s="1171"/>
      <c r="C1402" s="112"/>
      <c r="D1402" s="112"/>
      <c r="E1402" s="112"/>
      <c r="F1402" s="1178"/>
      <c r="G1402" s="112"/>
      <c r="H1402" s="1179"/>
      <c r="I1402" s="112"/>
      <c r="J1402" s="112"/>
      <c r="K1402" s="1181"/>
      <c r="L1402" s="112"/>
    </row>
    <row r="1403" spans="1:12" x14ac:dyDescent="0.2">
      <c r="A1403" s="112"/>
      <c r="B1403" s="1171"/>
      <c r="C1403" s="112"/>
      <c r="D1403" s="112"/>
      <c r="E1403" s="112"/>
      <c r="F1403" s="1178"/>
      <c r="G1403" s="112"/>
      <c r="H1403" s="1179"/>
      <c r="I1403" s="112"/>
      <c r="J1403" s="112"/>
      <c r="K1403" s="1181"/>
      <c r="L1403" s="112"/>
    </row>
    <row r="1404" spans="1:12" x14ac:dyDescent="0.2">
      <c r="A1404" s="112"/>
      <c r="B1404" s="1171"/>
      <c r="C1404" s="112"/>
      <c r="D1404" s="112"/>
      <c r="E1404" s="112"/>
      <c r="F1404" s="1178"/>
      <c r="G1404" s="112"/>
      <c r="H1404" s="1179"/>
      <c r="I1404" s="112"/>
      <c r="J1404" s="112"/>
      <c r="K1404" s="1181"/>
      <c r="L1404" s="112"/>
    </row>
    <row r="1405" spans="1:12" x14ac:dyDescent="0.2">
      <c r="A1405" s="112"/>
      <c r="B1405" s="1171"/>
      <c r="C1405" s="112"/>
      <c r="D1405" s="112"/>
      <c r="E1405" s="112"/>
      <c r="F1405" s="1178"/>
      <c r="G1405" s="112"/>
      <c r="H1405" s="1179"/>
      <c r="I1405" s="112"/>
      <c r="J1405" s="112"/>
      <c r="K1405" s="1181"/>
      <c r="L1405" s="112"/>
    </row>
    <row r="1406" spans="1:12" x14ac:dyDescent="0.2">
      <c r="A1406" s="112"/>
      <c r="B1406" s="1171"/>
      <c r="C1406" s="112"/>
      <c r="D1406" s="112"/>
      <c r="E1406" s="112"/>
      <c r="F1406" s="1178"/>
      <c r="G1406" s="112"/>
      <c r="H1406" s="1179"/>
      <c r="I1406" s="112"/>
      <c r="J1406" s="112"/>
      <c r="K1406" s="1181"/>
      <c r="L1406" s="112"/>
    </row>
    <row r="1407" spans="1:12" x14ac:dyDescent="0.2">
      <c r="A1407" s="112"/>
      <c r="B1407" s="1171"/>
      <c r="C1407" s="112"/>
      <c r="D1407" s="112"/>
      <c r="E1407" s="112"/>
      <c r="F1407" s="1178"/>
      <c r="G1407" s="112"/>
      <c r="H1407" s="1179"/>
      <c r="I1407" s="112"/>
      <c r="J1407" s="112"/>
      <c r="K1407" s="1181"/>
      <c r="L1407" s="112"/>
    </row>
    <row r="1408" spans="1:12" x14ac:dyDescent="0.2">
      <c r="A1408" s="112"/>
      <c r="B1408" s="1171"/>
      <c r="C1408" s="112"/>
      <c r="D1408" s="112"/>
      <c r="E1408" s="112"/>
      <c r="F1408" s="1178"/>
      <c r="G1408" s="112"/>
      <c r="H1408" s="1179"/>
      <c r="I1408" s="112"/>
      <c r="J1408" s="112"/>
      <c r="K1408" s="1181"/>
      <c r="L1408" s="112"/>
    </row>
    <row r="1409" spans="1:12" x14ac:dyDescent="0.2">
      <c r="A1409" s="112"/>
      <c r="B1409" s="1171"/>
      <c r="C1409" s="112"/>
      <c r="D1409" s="112"/>
      <c r="E1409" s="112"/>
      <c r="F1409" s="1178"/>
      <c r="G1409" s="112"/>
      <c r="H1409" s="1179"/>
      <c r="I1409" s="112"/>
      <c r="J1409" s="112"/>
      <c r="K1409" s="1181"/>
      <c r="L1409" s="112"/>
    </row>
    <row r="1410" spans="1:12" x14ac:dyDescent="0.2">
      <c r="A1410" s="112"/>
      <c r="B1410" s="1171"/>
      <c r="C1410" s="112"/>
      <c r="D1410" s="112"/>
      <c r="E1410" s="112"/>
      <c r="F1410" s="1178"/>
      <c r="G1410" s="112"/>
      <c r="H1410" s="1179"/>
      <c r="I1410" s="112"/>
      <c r="J1410" s="112"/>
      <c r="K1410" s="1181"/>
      <c r="L1410" s="112"/>
    </row>
    <row r="1411" spans="1:12" x14ac:dyDescent="0.2">
      <c r="A1411" s="112"/>
      <c r="B1411" s="1171"/>
      <c r="C1411" s="112"/>
      <c r="D1411" s="112"/>
      <c r="E1411" s="112"/>
      <c r="F1411" s="1178"/>
      <c r="G1411" s="112"/>
      <c r="H1411" s="1179"/>
      <c r="I1411" s="112"/>
      <c r="J1411" s="112"/>
      <c r="K1411" s="1181"/>
      <c r="L1411" s="112"/>
    </row>
    <row r="1412" spans="1:12" x14ac:dyDescent="0.2">
      <c r="A1412" s="112"/>
      <c r="B1412" s="1171"/>
      <c r="C1412" s="112"/>
      <c r="D1412" s="112"/>
      <c r="E1412" s="112"/>
      <c r="F1412" s="1178"/>
      <c r="G1412" s="112"/>
      <c r="H1412" s="1179"/>
      <c r="I1412" s="112"/>
      <c r="J1412" s="112"/>
      <c r="K1412" s="1181"/>
      <c r="L1412" s="112"/>
    </row>
    <row r="1413" spans="1:12" x14ac:dyDescent="0.2">
      <c r="A1413" s="112"/>
      <c r="B1413" s="1171"/>
      <c r="C1413" s="112"/>
      <c r="D1413" s="112"/>
      <c r="E1413" s="112"/>
      <c r="F1413" s="1178"/>
      <c r="G1413" s="112"/>
      <c r="H1413" s="1179"/>
      <c r="I1413" s="112"/>
      <c r="J1413" s="112"/>
      <c r="K1413" s="1181"/>
      <c r="L1413" s="112"/>
    </row>
    <row r="1414" spans="1:12" x14ac:dyDescent="0.2">
      <c r="A1414" s="112"/>
      <c r="B1414" s="1171"/>
      <c r="C1414" s="112"/>
      <c r="D1414" s="112"/>
      <c r="E1414" s="112"/>
      <c r="F1414" s="1178"/>
      <c r="G1414" s="112"/>
      <c r="H1414" s="1179"/>
      <c r="I1414" s="112"/>
      <c r="J1414" s="112"/>
      <c r="K1414" s="1181"/>
      <c r="L1414" s="112"/>
    </row>
    <row r="1415" spans="1:12" x14ac:dyDescent="0.2">
      <c r="A1415" s="112"/>
      <c r="B1415" s="1171"/>
      <c r="C1415" s="112"/>
      <c r="D1415" s="112"/>
      <c r="E1415" s="112"/>
      <c r="F1415" s="1178"/>
      <c r="G1415" s="112"/>
      <c r="H1415" s="1179"/>
      <c r="I1415" s="112"/>
      <c r="J1415" s="112"/>
      <c r="K1415" s="1181"/>
      <c r="L1415" s="112"/>
    </row>
    <row r="1416" spans="1:12" x14ac:dyDescent="0.2">
      <c r="A1416" s="112"/>
      <c r="B1416" s="1171"/>
      <c r="C1416" s="112"/>
      <c r="D1416" s="112"/>
      <c r="E1416" s="112"/>
      <c r="F1416" s="1178"/>
      <c r="G1416" s="112"/>
      <c r="H1416" s="1179"/>
      <c r="I1416" s="112"/>
      <c r="J1416" s="112"/>
      <c r="K1416" s="1181"/>
      <c r="L1416" s="112"/>
    </row>
    <row r="1417" spans="1:12" x14ac:dyDescent="0.2">
      <c r="A1417" s="112"/>
      <c r="B1417" s="1171"/>
      <c r="C1417" s="112"/>
      <c r="D1417" s="112"/>
      <c r="E1417" s="112"/>
      <c r="F1417" s="1178"/>
      <c r="G1417" s="112"/>
      <c r="H1417" s="1179"/>
      <c r="I1417" s="112"/>
      <c r="J1417" s="112"/>
      <c r="K1417" s="1181"/>
      <c r="L1417" s="112"/>
    </row>
    <row r="1418" spans="1:12" x14ac:dyDescent="0.2">
      <c r="A1418" s="112"/>
      <c r="B1418" s="1171"/>
      <c r="C1418" s="112"/>
      <c r="D1418" s="112"/>
      <c r="E1418" s="112"/>
      <c r="F1418" s="1178"/>
      <c r="G1418" s="112"/>
      <c r="H1418" s="1179"/>
      <c r="I1418" s="112"/>
      <c r="J1418" s="112"/>
      <c r="K1418" s="1181"/>
      <c r="L1418" s="112"/>
    </row>
    <row r="1419" spans="1:12" x14ac:dyDescent="0.2">
      <c r="A1419" s="112"/>
      <c r="B1419" s="1171"/>
      <c r="C1419" s="112"/>
      <c r="D1419" s="112"/>
      <c r="E1419" s="112"/>
      <c r="F1419" s="1178"/>
      <c r="G1419" s="112"/>
      <c r="H1419" s="1179"/>
      <c r="I1419" s="112"/>
      <c r="J1419" s="112"/>
      <c r="K1419" s="1181"/>
      <c r="L1419" s="112"/>
    </row>
    <row r="1420" spans="1:12" x14ac:dyDescent="0.2">
      <c r="A1420" s="112"/>
      <c r="B1420" s="1171"/>
      <c r="C1420" s="112"/>
      <c r="D1420" s="112"/>
      <c r="E1420" s="112"/>
      <c r="F1420" s="1178"/>
      <c r="G1420" s="112"/>
      <c r="H1420" s="1179"/>
      <c r="I1420" s="112"/>
      <c r="J1420" s="112"/>
      <c r="K1420" s="1181"/>
      <c r="L1420" s="112"/>
    </row>
    <row r="1421" spans="1:12" x14ac:dyDescent="0.2">
      <c r="A1421" s="112"/>
      <c r="B1421" s="1171"/>
      <c r="C1421" s="112"/>
      <c r="D1421" s="112"/>
      <c r="E1421" s="112"/>
      <c r="F1421" s="1178"/>
      <c r="G1421" s="112"/>
      <c r="H1421" s="1179"/>
      <c r="I1421" s="112"/>
      <c r="J1421" s="112"/>
      <c r="K1421" s="1181"/>
      <c r="L1421" s="112"/>
    </row>
    <row r="1422" spans="1:12" x14ac:dyDescent="0.2">
      <c r="A1422" s="112"/>
      <c r="B1422" s="1171"/>
      <c r="C1422" s="112"/>
      <c r="D1422" s="112"/>
      <c r="E1422" s="112"/>
      <c r="F1422" s="1178"/>
      <c r="G1422" s="112"/>
      <c r="H1422" s="1179"/>
      <c r="I1422" s="112"/>
      <c r="J1422" s="112"/>
      <c r="K1422" s="1181"/>
      <c r="L1422" s="112"/>
    </row>
    <row r="1423" spans="1:12" x14ac:dyDescent="0.2">
      <c r="A1423" s="112"/>
      <c r="B1423" s="1171"/>
      <c r="C1423" s="112"/>
      <c r="D1423" s="112"/>
      <c r="E1423" s="112"/>
      <c r="F1423" s="1178"/>
      <c r="G1423" s="112"/>
      <c r="H1423" s="1179"/>
      <c r="I1423" s="112"/>
      <c r="J1423" s="112"/>
      <c r="K1423" s="1181"/>
      <c r="L1423" s="112"/>
    </row>
    <row r="1424" spans="1:12" x14ac:dyDescent="0.2">
      <c r="A1424" s="112"/>
      <c r="B1424" s="1171"/>
      <c r="C1424" s="112"/>
      <c r="D1424" s="112"/>
      <c r="E1424" s="112"/>
      <c r="F1424" s="1178"/>
      <c r="G1424" s="112"/>
      <c r="H1424" s="1179"/>
      <c r="I1424" s="112"/>
      <c r="J1424" s="112"/>
      <c r="K1424" s="1181"/>
      <c r="L1424" s="112"/>
    </row>
    <row r="1425" spans="1:12" x14ac:dyDescent="0.2">
      <c r="A1425" s="112"/>
      <c r="B1425" s="1171"/>
      <c r="C1425" s="112"/>
      <c r="D1425" s="112"/>
      <c r="E1425" s="112"/>
      <c r="F1425" s="1178"/>
      <c r="G1425" s="112"/>
      <c r="H1425" s="1179"/>
      <c r="I1425" s="112"/>
      <c r="J1425" s="112"/>
      <c r="K1425" s="1181"/>
      <c r="L1425" s="112"/>
    </row>
    <row r="1426" spans="1:12" x14ac:dyDescent="0.2">
      <c r="A1426" s="112"/>
      <c r="B1426" s="1171"/>
      <c r="C1426" s="112"/>
      <c r="D1426" s="112"/>
      <c r="E1426" s="112"/>
      <c r="F1426" s="1178"/>
      <c r="G1426" s="112"/>
      <c r="H1426" s="1179"/>
      <c r="I1426" s="112"/>
      <c r="J1426" s="112"/>
      <c r="K1426" s="1181"/>
      <c r="L1426" s="112"/>
    </row>
    <row r="1427" spans="1:12" x14ac:dyDescent="0.2">
      <c r="A1427" s="112"/>
      <c r="B1427" s="1171"/>
      <c r="C1427" s="112"/>
      <c r="D1427" s="112"/>
      <c r="E1427" s="112"/>
      <c r="F1427" s="1178"/>
      <c r="G1427" s="112"/>
      <c r="H1427" s="1179"/>
      <c r="I1427" s="112"/>
      <c r="J1427" s="112"/>
      <c r="K1427" s="1181"/>
      <c r="L1427" s="112"/>
    </row>
    <row r="1428" spans="1:12" x14ac:dyDescent="0.2">
      <c r="A1428" s="112"/>
      <c r="B1428" s="1171"/>
      <c r="C1428" s="112"/>
      <c r="D1428" s="112"/>
      <c r="E1428" s="112"/>
      <c r="F1428" s="1178"/>
      <c r="G1428" s="112"/>
      <c r="H1428" s="1179"/>
      <c r="I1428" s="112"/>
      <c r="J1428" s="112"/>
      <c r="K1428" s="1181"/>
      <c r="L1428" s="112"/>
    </row>
    <row r="1429" spans="1:12" x14ac:dyDescent="0.2">
      <c r="A1429" s="112"/>
      <c r="B1429" s="1171"/>
      <c r="C1429" s="112"/>
      <c r="D1429" s="112"/>
      <c r="E1429" s="112"/>
      <c r="F1429" s="1178"/>
      <c r="G1429" s="112"/>
      <c r="H1429" s="1179"/>
      <c r="I1429" s="112"/>
      <c r="J1429" s="112"/>
      <c r="K1429" s="1181"/>
      <c r="L1429" s="112"/>
    </row>
    <row r="1430" spans="1:12" x14ac:dyDescent="0.2">
      <c r="A1430" s="112"/>
      <c r="B1430" s="1171"/>
      <c r="C1430" s="112"/>
      <c r="D1430" s="112"/>
      <c r="E1430" s="112"/>
      <c r="F1430" s="1178"/>
      <c r="G1430" s="112"/>
      <c r="H1430" s="1179"/>
      <c r="I1430" s="112"/>
      <c r="J1430" s="112"/>
      <c r="K1430" s="1181"/>
      <c r="L1430" s="112"/>
    </row>
    <row r="1431" spans="1:12" x14ac:dyDescent="0.2">
      <c r="A1431" s="112"/>
      <c r="B1431" s="1171"/>
      <c r="C1431" s="112"/>
      <c r="D1431" s="112"/>
      <c r="E1431" s="112"/>
      <c r="F1431" s="1178"/>
      <c r="G1431" s="112"/>
      <c r="H1431" s="1179"/>
      <c r="I1431" s="112"/>
      <c r="J1431" s="112"/>
      <c r="K1431" s="1181"/>
      <c r="L1431" s="112"/>
    </row>
    <row r="1432" spans="1:12" x14ac:dyDescent="0.2">
      <c r="A1432" s="112"/>
      <c r="B1432" s="1171"/>
      <c r="C1432" s="112"/>
      <c r="D1432" s="112"/>
      <c r="E1432" s="112"/>
      <c r="F1432" s="1178"/>
      <c r="G1432" s="112"/>
      <c r="H1432" s="1179"/>
      <c r="I1432" s="112"/>
      <c r="J1432" s="112"/>
      <c r="K1432" s="1181"/>
      <c r="L1432" s="112"/>
    </row>
    <row r="1433" spans="1:12" x14ac:dyDescent="0.2">
      <c r="A1433" s="112"/>
      <c r="B1433" s="1171"/>
      <c r="C1433" s="112"/>
      <c r="D1433" s="112"/>
      <c r="E1433" s="112"/>
      <c r="F1433" s="1178"/>
      <c r="G1433" s="112"/>
      <c r="H1433" s="1179"/>
      <c r="I1433" s="112"/>
      <c r="J1433" s="112"/>
      <c r="K1433" s="1181"/>
      <c r="L1433" s="112"/>
    </row>
    <row r="1434" spans="1:12" x14ac:dyDescent="0.2">
      <c r="A1434" s="112"/>
      <c r="B1434" s="1171"/>
      <c r="C1434" s="112"/>
      <c r="D1434" s="112"/>
      <c r="E1434" s="112"/>
      <c r="F1434" s="1178"/>
      <c r="G1434" s="112"/>
      <c r="H1434" s="1179"/>
      <c r="I1434" s="112"/>
      <c r="J1434" s="112"/>
      <c r="K1434" s="1181"/>
      <c r="L1434" s="112"/>
    </row>
    <row r="1435" spans="1:12" x14ac:dyDescent="0.2">
      <c r="A1435" s="112"/>
      <c r="B1435" s="1171"/>
      <c r="C1435" s="112"/>
      <c r="D1435" s="112"/>
      <c r="E1435" s="112"/>
      <c r="F1435" s="1178"/>
      <c r="G1435" s="112"/>
      <c r="H1435" s="1179"/>
      <c r="I1435" s="112"/>
      <c r="J1435" s="112"/>
      <c r="K1435" s="1181"/>
      <c r="L1435" s="112"/>
    </row>
    <row r="1436" spans="1:12" x14ac:dyDescent="0.2">
      <c r="A1436" s="112"/>
      <c r="B1436" s="1171"/>
      <c r="C1436" s="112"/>
      <c r="D1436" s="112"/>
      <c r="E1436" s="112"/>
      <c r="F1436" s="1178"/>
      <c r="G1436" s="112"/>
      <c r="H1436" s="1179"/>
      <c r="I1436" s="112"/>
      <c r="J1436" s="112"/>
      <c r="K1436" s="1181"/>
      <c r="L1436" s="112"/>
    </row>
    <row r="1437" spans="1:12" x14ac:dyDescent="0.2">
      <c r="A1437" s="112"/>
      <c r="B1437" s="1171"/>
      <c r="C1437" s="112"/>
      <c r="D1437" s="112"/>
      <c r="E1437" s="112"/>
      <c r="F1437" s="1178"/>
      <c r="G1437" s="112"/>
      <c r="H1437" s="1179"/>
      <c r="I1437" s="112"/>
      <c r="J1437" s="112"/>
      <c r="K1437" s="1181"/>
      <c r="L1437" s="112"/>
    </row>
    <row r="1438" spans="1:12" x14ac:dyDescent="0.2">
      <c r="A1438" s="112"/>
      <c r="B1438" s="1171"/>
      <c r="C1438" s="112"/>
      <c r="D1438" s="112"/>
      <c r="E1438" s="112"/>
      <c r="F1438" s="1178"/>
      <c r="G1438" s="112"/>
      <c r="H1438" s="1179"/>
      <c r="I1438" s="112"/>
      <c r="J1438" s="112"/>
      <c r="K1438" s="1181"/>
      <c r="L1438" s="112"/>
    </row>
    <row r="1439" spans="1:12" x14ac:dyDescent="0.2">
      <c r="A1439" s="112"/>
      <c r="B1439" s="1171"/>
      <c r="C1439" s="112"/>
      <c r="D1439" s="112"/>
      <c r="E1439" s="112"/>
      <c r="F1439" s="1178"/>
      <c r="G1439" s="112"/>
      <c r="H1439" s="1179"/>
      <c r="I1439" s="112"/>
      <c r="J1439" s="112"/>
      <c r="K1439" s="1181"/>
      <c r="L1439" s="112"/>
    </row>
    <row r="1440" spans="1:12" x14ac:dyDescent="0.2">
      <c r="A1440" s="112"/>
      <c r="B1440" s="1171"/>
      <c r="C1440" s="112"/>
      <c r="D1440" s="112"/>
      <c r="E1440" s="112"/>
      <c r="F1440" s="1178"/>
      <c r="G1440" s="112"/>
      <c r="H1440" s="1179"/>
      <c r="I1440" s="112"/>
      <c r="J1440" s="112"/>
      <c r="K1440" s="1181"/>
      <c r="L1440" s="112"/>
    </row>
    <row r="1441" spans="1:12" x14ac:dyDescent="0.2">
      <c r="A1441" s="112"/>
      <c r="B1441" s="1171"/>
      <c r="C1441" s="112"/>
      <c r="D1441" s="112"/>
      <c r="E1441" s="112"/>
      <c r="F1441" s="1178"/>
      <c r="G1441" s="112"/>
      <c r="H1441" s="1179"/>
      <c r="I1441" s="112"/>
      <c r="J1441" s="112"/>
      <c r="K1441" s="1181"/>
      <c r="L1441" s="112"/>
    </row>
    <row r="1442" spans="1:12" x14ac:dyDescent="0.2">
      <c r="A1442" s="112"/>
      <c r="B1442" s="1171"/>
      <c r="C1442" s="112"/>
      <c r="D1442" s="112"/>
      <c r="E1442" s="112"/>
      <c r="F1442" s="1178"/>
      <c r="G1442" s="112"/>
      <c r="H1442" s="1179"/>
      <c r="I1442" s="112"/>
      <c r="J1442" s="112"/>
      <c r="K1442" s="1181"/>
      <c r="L1442" s="112"/>
    </row>
    <row r="1443" spans="1:12" x14ac:dyDescent="0.2">
      <c r="A1443" s="112"/>
      <c r="B1443" s="1171"/>
      <c r="C1443" s="112"/>
      <c r="D1443" s="112"/>
      <c r="E1443" s="112"/>
      <c r="F1443" s="1178"/>
      <c r="G1443" s="112"/>
      <c r="H1443" s="1179"/>
      <c r="I1443" s="112"/>
      <c r="J1443" s="112"/>
      <c r="K1443" s="1181"/>
      <c r="L1443" s="112"/>
    </row>
    <row r="1444" spans="1:12" x14ac:dyDescent="0.2">
      <c r="A1444" s="112"/>
      <c r="B1444" s="1171"/>
      <c r="C1444" s="112"/>
      <c r="D1444" s="112"/>
      <c r="E1444" s="112"/>
      <c r="F1444" s="1178"/>
      <c r="G1444" s="112"/>
      <c r="H1444" s="1179"/>
      <c r="I1444" s="112"/>
      <c r="J1444" s="112"/>
      <c r="K1444" s="1181"/>
      <c r="L1444" s="112"/>
    </row>
    <row r="1445" spans="1:12" x14ac:dyDescent="0.2">
      <c r="A1445" s="112"/>
      <c r="B1445" s="1171"/>
      <c r="C1445" s="112"/>
      <c r="D1445" s="112"/>
      <c r="E1445" s="112"/>
      <c r="F1445" s="1178"/>
      <c r="G1445" s="112"/>
      <c r="H1445" s="1179"/>
      <c r="I1445" s="112"/>
      <c r="J1445" s="112"/>
      <c r="K1445" s="1181"/>
      <c r="L1445" s="112"/>
    </row>
    <row r="1446" spans="1:12" x14ac:dyDescent="0.2">
      <c r="A1446" s="112"/>
      <c r="B1446" s="1171"/>
      <c r="C1446" s="112"/>
      <c r="D1446" s="112"/>
      <c r="E1446" s="112"/>
      <c r="F1446" s="1178"/>
      <c r="G1446" s="112"/>
      <c r="H1446" s="1179"/>
      <c r="I1446" s="112"/>
      <c r="J1446" s="112"/>
      <c r="K1446" s="1181"/>
      <c r="L1446" s="112"/>
    </row>
    <row r="1447" spans="1:12" x14ac:dyDescent="0.2">
      <c r="A1447" s="112"/>
      <c r="B1447" s="1171"/>
      <c r="C1447" s="112"/>
      <c r="D1447" s="112"/>
      <c r="E1447" s="112"/>
      <c r="F1447" s="1178"/>
      <c r="G1447" s="112"/>
      <c r="H1447" s="1179"/>
      <c r="I1447" s="112"/>
      <c r="J1447" s="112"/>
      <c r="K1447" s="1181"/>
      <c r="L1447" s="112"/>
    </row>
    <row r="1448" spans="1:12" x14ac:dyDescent="0.2">
      <c r="A1448" s="112"/>
      <c r="B1448" s="1171"/>
      <c r="C1448" s="112"/>
      <c r="D1448" s="112"/>
      <c r="E1448" s="112"/>
      <c r="F1448" s="1178"/>
      <c r="G1448" s="112"/>
      <c r="H1448" s="1179"/>
      <c r="I1448" s="112"/>
      <c r="J1448" s="112"/>
      <c r="K1448" s="1181"/>
      <c r="L1448" s="112"/>
    </row>
    <row r="1449" spans="1:12" x14ac:dyDescent="0.2">
      <c r="A1449" s="112"/>
      <c r="B1449" s="1171"/>
      <c r="C1449" s="112"/>
      <c r="D1449" s="112"/>
      <c r="E1449" s="112"/>
      <c r="F1449" s="1178"/>
      <c r="G1449" s="112"/>
      <c r="H1449" s="1179"/>
      <c r="I1449" s="112"/>
      <c r="J1449" s="112"/>
      <c r="K1449" s="1181"/>
      <c r="L1449" s="112"/>
    </row>
    <row r="1450" spans="1:12" x14ac:dyDescent="0.2">
      <c r="A1450" s="112"/>
      <c r="B1450" s="1171"/>
      <c r="C1450" s="112"/>
      <c r="D1450" s="112"/>
      <c r="E1450" s="112"/>
      <c r="F1450" s="1178"/>
      <c r="G1450" s="112"/>
      <c r="H1450" s="1179"/>
      <c r="I1450" s="112"/>
      <c r="J1450" s="112"/>
      <c r="K1450" s="1181"/>
      <c r="L1450" s="112"/>
    </row>
    <row r="1451" spans="1:12" x14ac:dyDescent="0.2">
      <c r="A1451" s="112"/>
      <c r="B1451" s="1171"/>
      <c r="C1451" s="112"/>
      <c r="D1451" s="112"/>
      <c r="E1451" s="112"/>
      <c r="F1451" s="1178"/>
      <c r="G1451" s="112"/>
      <c r="H1451" s="1179"/>
      <c r="I1451" s="112"/>
      <c r="J1451" s="112"/>
      <c r="K1451" s="1181"/>
      <c r="L1451" s="112"/>
    </row>
    <row r="1452" spans="1:12" x14ac:dyDescent="0.2">
      <c r="A1452" s="112"/>
      <c r="B1452" s="1171"/>
      <c r="C1452" s="112"/>
      <c r="D1452" s="112"/>
      <c r="E1452" s="112"/>
      <c r="F1452" s="1178"/>
      <c r="G1452" s="112"/>
      <c r="H1452" s="1179"/>
      <c r="I1452" s="112"/>
      <c r="J1452" s="112"/>
      <c r="K1452" s="1181"/>
      <c r="L1452" s="112"/>
    </row>
    <row r="1453" spans="1:12" x14ac:dyDescent="0.2">
      <c r="A1453" s="112"/>
      <c r="B1453" s="1171"/>
      <c r="C1453" s="112"/>
      <c r="D1453" s="112"/>
      <c r="E1453" s="112"/>
      <c r="F1453" s="1178"/>
      <c r="G1453" s="112"/>
      <c r="H1453" s="1179"/>
      <c r="I1453" s="112"/>
      <c r="J1453" s="112"/>
      <c r="K1453" s="1181"/>
      <c r="L1453" s="112"/>
    </row>
    <row r="1454" spans="1:12" x14ac:dyDescent="0.2">
      <c r="A1454" s="112"/>
      <c r="B1454" s="1171"/>
      <c r="C1454" s="112"/>
      <c r="D1454" s="112"/>
      <c r="E1454" s="112"/>
      <c r="F1454" s="1178"/>
      <c r="G1454" s="112"/>
      <c r="H1454" s="1179"/>
      <c r="I1454" s="112"/>
      <c r="J1454" s="112"/>
      <c r="K1454" s="1181"/>
      <c r="L1454" s="112"/>
    </row>
    <row r="1455" spans="1:12" x14ac:dyDescent="0.2">
      <c r="A1455" s="112"/>
      <c r="B1455" s="1171"/>
      <c r="C1455" s="112"/>
      <c r="D1455" s="112"/>
      <c r="E1455" s="112"/>
      <c r="F1455" s="1178"/>
      <c r="G1455" s="112"/>
      <c r="H1455" s="1179"/>
      <c r="I1455" s="112"/>
      <c r="J1455" s="112"/>
      <c r="K1455" s="1181"/>
      <c r="L1455" s="112"/>
    </row>
    <row r="1456" spans="1:12" x14ac:dyDescent="0.2">
      <c r="A1456" s="112"/>
      <c r="B1456" s="1171"/>
      <c r="C1456" s="112"/>
      <c r="D1456" s="112"/>
      <c r="E1456" s="112"/>
      <c r="F1456" s="1178"/>
      <c r="G1456" s="112"/>
      <c r="H1456" s="1179"/>
      <c r="I1456" s="112"/>
      <c r="J1456" s="112"/>
      <c r="K1456" s="1181"/>
      <c r="L1456" s="112"/>
    </row>
    <row r="1457" spans="1:12" x14ac:dyDescent="0.2">
      <c r="A1457" s="112"/>
      <c r="B1457" s="1171"/>
      <c r="C1457" s="112"/>
      <c r="D1457" s="112"/>
      <c r="E1457" s="112"/>
      <c r="F1457" s="1178"/>
      <c r="G1457" s="112"/>
      <c r="H1457" s="1179"/>
      <c r="I1457" s="112"/>
      <c r="J1457" s="112"/>
      <c r="K1457" s="1181"/>
      <c r="L1457" s="112"/>
    </row>
    <row r="1458" spans="1:12" x14ac:dyDescent="0.2">
      <c r="A1458" s="112"/>
      <c r="B1458" s="1171"/>
      <c r="C1458" s="112"/>
      <c r="D1458" s="112"/>
      <c r="E1458" s="112"/>
      <c r="F1458" s="1178"/>
      <c r="G1458" s="112"/>
      <c r="H1458" s="1179"/>
      <c r="I1458" s="112"/>
      <c r="J1458" s="112"/>
      <c r="K1458" s="1181"/>
      <c r="L1458" s="112"/>
    </row>
    <row r="1459" spans="1:12" x14ac:dyDescent="0.2">
      <c r="A1459" s="112"/>
      <c r="B1459" s="1171"/>
      <c r="C1459" s="112"/>
      <c r="D1459" s="112"/>
      <c r="E1459" s="112"/>
      <c r="F1459" s="1178"/>
      <c r="G1459" s="112"/>
      <c r="H1459" s="1179"/>
      <c r="I1459" s="112"/>
      <c r="J1459" s="112"/>
      <c r="K1459" s="1181"/>
      <c r="L1459" s="112"/>
    </row>
    <row r="1460" spans="1:12" x14ac:dyDescent="0.2">
      <c r="A1460" s="112"/>
      <c r="B1460" s="1171"/>
      <c r="C1460" s="112"/>
      <c r="D1460" s="112"/>
      <c r="E1460" s="112"/>
      <c r="F1460" s="1178"/>
      <c r="G1460" s="112"/>
      <c r="H1460" s="1179"/>
      <c r="I1460" s="112"/>
      <c r="J1460" s="112"/>
      <c r="K1460" s="1181"/>
      <c r="L1460" s="112"/>
    </row>
    <row r="1461" spans="1:12" x14ac:dyDescent="0.2">
      <c r="A1461" s="112"/>
      <c r="B1461" s="1171"/>
      <c r="C1461" s="112"/>
      <c r="D1461" s="112"/>
      <c r="E1461" s="112"/>
      <c r="F1461" s="1178"/>
      <c r="G1461" s="112"/>
      <c r="H1461" s="1179"/>
      <c r="I1461" s="112"/>
      <c r="J1461" s="112"/>
      <c r="K1461" s="1181"/>
      <c r="L1461" s="112"/>
    </row>
    <row r="1462" spans="1:12" x14ac:dyDescent="0.2">
      <c r="A1462" s="112"/>
      <c r="B1462" s="1171"/>
      <c r="C1462" s="112"/>
      <c r="D1462" s="112"/>
      <c r="E1462" s="112"/>
      <c r="F1462" s="1178"/>
      <c r="G1462" s="112"/>
      <c r="H1462" s="1179"/>
      <c r="I1462" s="112"/>
      <c r="J1462" s="112"/>
      <c r="K1462" s="1181"/>
      <c r="L1462" s="112"/>
    </row>
    <row r="1463" spans="1:12" x14ac:dyDescent="0.2">
      <c r="A1463" s="112"/>
      <c r="B1463" s="1171"/>
      <c r="C1463" s="112"/>
      <c r="D1463" s="112"/>
      <c r="E1463" s="112"/>
      <c r="F1463" s="1178"/>
      <c r="G1463" s="112"/>
      <c r="H1463" s="1179"/>
      <c r="I1463" s="112"/>
      <c r="J1463" s="112"/>
      <c r="K1463" s="1181"/>
      <c r="L1463" s="112"/>
    </row>
    <row r="1464" spans="1:12" x14ac:dyDescent="0.2">
      <c r="A1464" s="112"/>
      <c r="B1464" s="1171"/>
      <c r="C1464" s="112"/>
      <c r="D1464" s="112"/>
      <c r="E1464" s="112"/>
      <c r="F1464" s="1178"/>
      <c r="G1464" s="112"/>
      <c r="H1464" s="1179"/>
      <c r="I1464" s="112"/>
      <c r="J1464" s="112"/>
      <c r="K1464" s="1181"/>
      <c r="L1464" s="112"/>
    </row>
    <row r="1465" spans="1:12" x14ac:dyDescent="0.2">
      <c r="A1465" s="112"/>
      <c r="B1465" s="1171"/>
      <c r="C1465" s="112"/>
      <c r="D1465" s="112"/>
      <c r="E1465" s="112"/>
      <c r="F1465" s="1178"/>
      <c r="G1465" s="112"/>
      <c r="H1465" s="1179"/>
      <c r="I1465" s="112"/>
      <c r="J1465" s="112"/>
      <c r="K1465" s="1181"/>
      <c r="L1465" s="112"/>
    </row>
    <row r="1466" spans="1:12" x14ac:dyDescent="0.2">
      <c r="A1466" s="112"/>
      <c r="B1466" s="1171"/>
      <c r="C1466" s="112"/>
      <c r="D1466" s="112"/>
      <c r="E1466" s="112"/>
      <c r="F1466" s="1178"/>
      <c r="G1466" s="112"/>
      <c r="H1466" s="1179"/>
      <c r="I1466" s="112"/>
      <c r="J1466" s="112"/>
      <c r="K1466" s="1181"/>
      <c r="L1466" s="112"/>
    </row>
    <row r="1467" spans="1:12" x14ac:dyDescent="0.2">
      <c r="A1467" s="112"/>
      <c r="B1467" s="1171"/>
      <c r="C1467" s="112"/>
      <c r="D1467" s="112"/>
      <c r="E1467" s="112"/>
      <c r="F1467" s="1178"/>
      <c r="G1467" s="112"/>
      <c r="H1467" s="1179"/>
      <c r="I1467" s="112"/>
      <c r="J1467" s="112"/>
      <c r="K1467" s="1181"/>
      <c r="L1467" s="112"/>
    </row>
    <row r="1468" spans="1:12" x14ac:dyDescent="0.2">
      <c r="A1468" s="112"/>
      <c r="B1468" s="1171"/>
      <c r="C1468" s="112"/>
      <c r="D1468" s="112"/>
      <c r="E1468" s="112"/>
      <c r="F1468" s="1178"/>
      <c r="G1468" s="112"/>
      <c r="H1468" s="1179"/>
      <c r="I1468" s="112"/>
      <c r="J1468" s="112"/>
      <c r="K1468" s="1181"/>
      <c r="L1468" s="112"/>
    </row>
    <row r="1469" spans="1:12" x14ac:dyDescent="0.2">
      <c r="A1469" s="112"/>
      <c r="B1469" s="1171"/>
      <c r="C1469" s="112"/>
      <c r="D1469" s="112"/>
      <c r="E1469" s="112"/>
      <c r="F1469" s="1178"/>
      <c r="G1469" s="112"/>
      <c r="H1469" s="1179"/>
      <c r="I1469" s="112"/>
      <c r="J1469" s="112"/>
      <c r="K1469" s="1181"/>
      <c r="L1469" s="112"/>
    </row>
    <row r="1470" spans="1:12" x14ac:dyDescent="0.2">
      <c r="A1470" s="112"/>
      <c r="B1470" s="1171"/>
      <c r="C1470" s="112"/>
      <c r="D1470" s="112"/>
      <c r="E1470" s="112"/>
      <c r="F1470" s="1178"/>
      <c r="G1470" s="112"/>
      <c r="H1470" s="1179"/>
      <c r="I1470" s="112"/>
      <c r="J1470" s="112"/>
      <c r="K1470" s="1181"/>
      <c r="L1470" s="112"/>
    </row>
    <row r="1471" spans="1:12" x14ac:dyDescent="0.2">
      <c r="A1471" s="112"/>
      <c r="B1471" s="1171"/>
      <c r="C1471" s="112"/>
      <c r="D1471" s="112"/>
      <c r="E1471" s="112"/>
      <c r="F1471" s="1178"/>
      <c r="G1471" s="112"/>
      <c r="H1471" s="1179"/>
      <c r="I1471" s="112"/>
      <c r="J1471" s="112"/>
      <c r="K1471" s="1181"/>
      <c r="L1471" s="112"/>
    </row>
    <row r="1472" spans="1:12" x14ac:dyDescent="0.2">
      <c r="A1472" s="112"/>
      <c r="B1472" s="1171"/>
      <c r="C1472" s="112"/>
      <c r="D1472" s="112"/>
      <c r="E1472" s="112"/>
      <c r="F1472" s="1178"/>
      <c r="G1472" s="112"/>
      <c r="H1472" s="1179"/>
      <c r="I1472" s="112"/>
      <c r="J1472" s="112"/>
      <c r="K1472" s="1181"/>
      <c r="L1472" s="112"/>
    </row>
    <row r="1473" spans="1:12" x14ac:dyDescent="0.2">
      <c r="A1473" s="112"/>
      <c r="B1473" s="1171"/>
      <c r="C1473" s="112"/>
      <c r="D1473" s="112"/>
      <c r="E1473" s="112"/>
      <c r="F1473" s="1178"/>
      <c r="G1473" s="112"/>
      <c r="H1473" s="1179"/>
      <c r="I1473" s="112"/>
      <c r="J1473" s="112"/>
      <c r="K1473" s="1181"/>
      <c r="L1473" s="112"/>
    </row>
    <row r="1474" spans="1:12" x14ac:dyDescent="0.2">
      <c r="A1474" s="112"/>
      <c r="B1474" s="1171"/>
      <c r="C1474" s="112"/>
      <c r="D1474" s="112"/>
      <c r="E1474" s="112"/>
      <c r="F1474" s="1178"/>
      <c r="G1474" s="112"/>
      <c r="H1474" s="1179"/>
      <c r="I1474" s="112"/>
      <c r="J1474" s="112"/>
      <c r="K1474" s="1181"/>
      <c r="L1474" s="112"/>
    </row>
    <row r="1475" spans="1:12" x14ac:dyDescent="0.2">
      <c r="A1475" s="112"/>
      <c r="B1475" s="1171"/>
      <c r="C1475" s="112"/>
      <c r="D1475" s="112"/>
      <c r="E1475" s="112"/>
      <c r="F1475" s="1178"/>
      <c r="G1475" s="112"/>
      <c r="H1475" s="1179"/>
      <c r="I1475" s="112"/>
      <c r="J1475" s="112"/>
      <c r="K1475" s="1181"/>
      <c r="L1475" s="112"/>
    </row>
    <row r="1476" spans="1:12" x14ac:dyDescent="0.2">
      <c r="A1476" s="112"/>
      <c r="B1476" s="1171"/>
      <c r="C1476" s="112"/>
      <c r="D1476" s="112"/>
      <c r="E1476" s="112"/>
      <c r="F1476" s="1178"/>
      <c r="G1476" s="112"/>
      <c r="H1476" s="1179"/>
      <c r="I1476" s="112"/>
      <c r="J1476" s="112"/>
      <c r="K1476" s="1181"/>
      <c r="L1476" s="112"/>
    </row>
    <row r="1477" spans="1:12" x14ac:dyDescent="0.2">
      <c r="A1477" s="112"/>
      <c r="B1477" s="1171"/>
      <c r="C1477" s="112"/>
      <c r="D1477" s="112"/>
      <c r="E1477" s="112"/>
      <c r="F1477" s="1178"/>
      <c r="G1477" s="112"/>
      <c r="H1477" s="1179"/>
      <c r="I1477" s="112"/>
      <c r="J1477" s="112"/>
      <c r="K1477" s="1181"/>
      <c r="L1477" s="112"/>
    </row>
    <row r="1478" spans="1:12" x14ac:dyDescent="0.2">
      <c r="A1478" s="112"/>
      <c r="B1478" s="1171"/>
      <c r="C1478" s="112"/>
      <c r="D1478" s="112"/>
      <c r="E1478" s="112"/>
      <c r="F1478" s="1178"/>
      <c r="G1478" s="112"/>
      <c r="H1478" s="1179"/>
      <c r="I1478" s="112"/>
      <c r="J1478" s="112"/>
      <c r="K1478" s="1181"/>
      <c r="L1478" s="112"/>
    </row>
    <row r="1479" spans="1:12" x14ac:dyDescent="0.2">
      <c r="A1479" s="112"/>
      <c r="B1479" s="1171"/>
      <c r="C1479" s="112"/>
      <c r="D1479" s="112"/>
      <c r="E1479" s="112"/>
      <c r="F1479" s="1178"/>
      <c r="G1479" s="112"/>
      <c r="H1479" s="1179"/>
      <c r="I1479" s="112"/>
      <c r="J1479" s="112"/>
      <c r="K1479" s="1181"/>
      <c r="L1479" s="112"/>
    </row>
    <row r="1480" spans="1:12" x14ac:dyDescent="0.2">
      <c r="A1480" s="112"/>
      <c r="B1480" s="1171"/>
      <c r="C1480" s="112"/>
      <c r="D1480" s="112"/>
      <c r="E1480" s="112"/>
      <c r="F1480" s="1178"/>
      <c r="G1480" s="112"/>
      <c r="H1480" s="1179"/>
      <c r="I1480" s="112"/>
      <c r="J1480" s="112"/>
      <c r="K1480" s="1181"/>
      <c r="L1480" s="112"/>
    </row>
    <row r="1481" spans="1:12" x14ac:dyDescent="0.2">
      <c r="A1481" s="112"/>
      <c r="B1481" s="1171"/>
      <c r="C1481" s="112"/>
      <c r="D1481" s="112"/>
      <c r="E1481" s="112"/>
      <c r="F1481" s="1178"/>
      <c r="G1481" s="112"/>
      <c r="H1481" s="1179"/>
      <c r="I1481" s="112"/>
      <c r="J1481" s="112"/>
      <c r="K1481" s="1181"/>
      <c r="L1481" s="112"/>
    </row>
    <row r="1482" spans="1:12" x14ac:dyDescent="0.2">
      <c r="A1482" s="112"/>
      <c r="B1482" s="1171"/>
      <c r="C1482" s="112"/>
      <c r="D1482" s="112"/>
      <c r="E1482" s="112"/>
      <c r="F1482" s="1178"/>
      <c r="G1482" s="112"/>
      <c r="H1482" s="1179"/>
      <c r="I1482" s="112"/>
      <c r="J1482" s="112"/>
      <c r="K1482" s="1181"/>
      <c r="L1482" s="112"/>
    </row>
    <row r="1483" spans="1:12" x14ac:dyDescent="0.2">
      <c r="A1483" s="112"/>
      <c r="B1483" s="1171"/>
      <c r="C1483" s="112"/>
      <c r="D1483" s="112"/>
      <c r="E1483" s="112"/>
      <c r="F1483" s="1178"/>
      <c r="G1483" s="112"/>
      <c r="H1483" s="1179"/>
      <c r="I1483" s="112"/>
      <c r="J1483" s="112"/>
      <c r="K1483" s="1181"/>
      <c r="L1483" s="112"/>
    </row>
    <row r="1484" spans="1:12" x14ac:dyDescent="0.2">
      <c r="A1484" s="112"/>
      <c r="B1484" s="1171"/>
      <c r="C1484" s="112"/>
      <c r="D1484" s="112"/>
      <c r="E1484" s="112"/>
      <c r="F1484" s="1178"/>
      <c r="G1484" s="112"/>
      <c r="H1484" s="1179"/>
      <c r="I1484" s="112"/>
      <c r="J1484" s="112"/>
      <c r="K1484" s="1181"/>
      <c r="L1484" s="112"/>
    </row>
    <row r="1485" spans="1:12" x14ac:dyDescent="0.2">
      <c r="A1485" s="112"/>
      <c r="B1485" s="1171"/>
      <c r="C1485" s="112"/>
      <c r="D1485" s="112"/>
      <c r="E1485" s="112"/>
      <c r="F1485" s="1178"/>
      <c r="G1485" s="112"/>
      <c r="H1485" s="1179"/>
      <c r="I1485" s="112"/>
      <c r="J1485" s="112"/>
      <c r="K1485" s="1181"/>
      <c r="L1485" s="112"/>
    </row>
    <row r="1486" spans="1:12" x14ac:dyDescent="0.2">
      <c r="A1486" s="112"/>
      <c r="B1486" s="1171"/>
      <c r="C1486" s="112"/>
      <c r="D1486" s="112"/>
      <c r="E1486" s="112"/>
      <c r="F1486" s="1178"/>
      <c r="G1486" s="112"/>
      <c r="H1486" s="1179"/>
      <c r="I1486" s="112"/>
      <c r="J1486" s="112"/>
      <c r="K1486" s="1181"/>
      <c r="L1486" s="112"/>
    </row>
    <row r="1487" spans="1:12" x14ac:dyDescent="0.2">
      <c r="A1487" s="112"/>
      <c r="B1487" s="1171"/>
      <c r="C1487" s="112"/>
      <c r="D1487" s="112"/>
      <c r="E1487" s="112"/>
      <c r="F1487" s="1178"/>
      <c r="G1487" s="112"/>
      <c r="H1487" s="1179"/>
      <c r="I1487" s="112"/>
      <c r="J1487" s="112"/>
      <c r="K1487" s="1181"/>
      <c r="L1487" s="112"/>
    </row>
    <row r="1488" spans="1:12" x14ac:dyDescent="0.2">
      <c r="A1488" s="112"/>
      <c r="B1488" s="1171"/>
      <c r="C1488" s="112"/>
      <c r="D1488" s="112"/>
      <c r="E1488" s="112"/>
      <c r="F1488" s="1178"/>
      <c r="G1488" s="112"/>
      <c r="H1488" s="1179"/>
      <c r="I1488" s="112"/>
      <c r="J1488" s="112"/>
      <c r="K1488" s="1181"/>
      <c r="L1488" s="112"/>
    </row>
    <row r="1489" spans="1:12" x14ac:dyDescent="0.2">
      <c r="A1489" s="112"/>
      <c r="B1489" s="1171"/>
      <c r="C1489" s="112"/>
      <c r="D1489" s="112"/>
      <c r="E1489" s="112"/>
      <c r="F1489" s="1178"/>
      <c r="G1489" s="112"/>
      <c r="H1489" s="1179"/>
      <c r="I1489" s="112"/>
      <c r="J1489" s="112"/>
      <c r="K1489" s="1181"/>
      <c r="L1489" s="112"/>
    </row>
    <row r="1490" spans="1:12" x14ac:dyDescent="0.2">
      <c r="A1490" s="112"/>
      <c r="B1490" s="1171"/>
      <c r="C1490" s="112"/>
      <c r="D1490" s="112"/>
      <c r="E1490" s="112"/>
      <c r="F1490" s="1178"/>
      <c r="G1490" s="112"/>
      <c r="H1490" s="1179"/>
      <c r="I1490" s="112"/>
      <c r="J1490" s="112"/>
      <c r="K1490" s="1181"/>
      <c r="L1490" s="112"/>
    </row>
    <row r="1491" spans="1:12" x14ac:dyDescent="0.2">
      <c r="A1491" s="112"/>
      <c r="B1491" s="1171"/>
      <c r="C1491" s="112"/>
      <c r="D1491" s="112"/>
      <c r="E1491" s="112"/>
      <c r="F1491" s="1178"/>
      <c r="G1491" s="112"/>
      <c r="H1491" s="1179"/>
      <c r="I1491" s="112"/>
      <c r="J1491" s="112"/>
      <c r="K1491" s="1181"/>
      <c r="L1491" s="112"/>
    </row>
    <row r="1492" spans="1:12" x14ac:dyDescent="0.2">
      <c r="A1492" s="112"/>
      <c r="B1492" s="1171"/>
      <c r="C1492" s="112"/>
      <c r="D1492" s="112"/>
      <c r="E1492" s="112"/>
      <c r="F1492" s="1178"/>
      <c r="G1492" s="112"/>
      <c r="H1492" s="1179"/>
      <c r="I1492" s="112"/>
      <c r="J1492" s="112"/>
      <c r="K1492" s="1181"/>
      <c r="L1492" s="112"/>
    </row>
    <row r="1493" spans="1:12" x14ac:dyDescent="0.2">
      <c r="A1493" s="112"/>
      <c r="B1493" s="1171"/>
      <c r="C1493" s="112"/>
      <c r="D1493" s="112"/>
      <c r="E1493" s="112"/>
      <c r="F1493" s="1178"/>
      <c r="G1493" s="112"/>
      <c r="H1493" s="1179"/>
      <c r="I1493" s="112"/>
      <c r="J1493" s="112"/>
      <c r="K1493" s="1181"/>
      <c r="L1493" s="112"/>
    </row>
    <row r="1494" spans="1:12" x14ac:dyDescent="0.2">
      <c r="A1494" s="112"/>
      <c r="B1494" s="1171"/>
      <c r="C1494" s="112"/>
      <c r="D1494" s="112"/>
      <c r="E1494" s="112"/>
      <c r="F1494" s="1178"/>
      <c r="G1494" s="112"/>
      <c r="H1494" s="1179"/>
      <c r="I1494" s="112"/>
      <c r="J1494" s="112"/>
      <c r="K1494" s="1181"/>
      <c r="L1494" s="112"/>
    </row>
    <row r="1495" spans="1:12" x14ac:dyDescent="0.2">
      <c r="A1495" s="112"/>
      <c r="B1495" s="1171"/>
      <c r="C1495" s="112"/>
      <c r="D1495" s="112"/>
      <c r="E1495" s="112"/>
      <c r="F1495" s="1178"/>
      <c r="G1495" s="112"/>
      <c r="H1495" s="1179"/>
      <c r="I1495" s="112"/>
      <c r="J1495" s="112"/>
      <c r="K1495" s="1181"/>
      <c r="L1495" s="112"/>
    </row>
    <row r="1496" spans="1:12" x14ac:dyDescent="0.2">
      <c r="A1496" s="112"/>
      <c r="B1496" s="1171"/>
      <c r="C1496" s="112"/>
      <c r="D1496" s="112"/>
      <c r="E1496" s="112"/>
      <c r="F1496" s="1178"/>
      <c r="G1496" s="112"/>
      <c r="H1496" s="1179"/>
      <c r="I1496" s="112"/>
      <c r="J1496" s="112"/>
      <c r="K1496" s="1181"/>
      <c r="L1496" s="112"/>
    </row>
    <row r="1497" spans="1:12" x14ac:dyDescent="0.2">
      <c r="A1497" s="112"/>
      <c r="B1497" s="1171"/>
      <c r="C1497" s="112"/>
      <c r="D1497" s="112"/>
      <c r="E1497" s="112"/>
      <c r="F1497" s="1178"/>
      <c r="G1497" s="112"/>
      <c r="H1497" s="1179"/>
      <c r="I1497" s="112"/>
      <c r="J1497" s="112"/>
      <c r="K1497" s="1181"/>
      <c r="L1497" s="112"/>
    </row>
    <row r="1498" spans="1:12" x14ac:dyDescent="0.2">
      <c r="A1498" s="112"/>
      <c r="B1498" s="1171"/>
      <c r="C1498" s="112"/>
      <c r="D1498" s="112"/>
      <c r="E1498" s="112"/>
      <c r="F1498" s="1178"/>
      <c r="G1498" s="112"/>
      <c r="H1498" s="1179"/>
      <c r="I1498" s="112"/>
      <c r="J1498" s="112"/>
      <c r="K1498" s="1181"/>
      <c r="L1498" s="112"/>
    </row>
    <row r="1499" spans="1:12" x14ac:dyDescent="0.2">
      <c r="A1499" s="112"/>
      <c r="B1499" s="1171"/>
      <c r="C1499" s="112"/>
      <c r="D1499" s="112"/>
      <c r="E1499" s="112"/>
      <c r="F1499" s="1178"/>
      <c r="G1499" s="112"/>
      <c r="H1499" s="1179"/>
      <c r="I1499" s="112"/>
      <c r="J1499" s="112"/>
      <c r="K1499" s="1181"/>
      <c r="L1499" s="112"/>
    </row>
    <row r="1500" spans="1:12" x14ac:dyDescent="0.2">
      <c r="A1500" s="112"/>
      <c r="B1500" s="1171"/>
      <c r="C1500" s="112"/>
      <c r="D1500" s="112"/>
      <c r="E1500" s="112"/>
      <c r="F1500" s="1178"/>
      <c r="G1500" s="112"/>
      <c r="H1500" s="1179"/>
      <c r="I1500" s="112"/>
      <c r="J1500" s="112"/>
      <c r="K1500" s="1181"/>
      <c r="L1500" s="112"/>
    </row>
    <row r="1501" spans="1:12" x14ac:dyDescent="0.2">
      <c r="A1501" s="112"/>
      <c r="B1501" s="1171"/>
      <c r="C1501" s="112"/>
      <c r="D1501" s="112"/>
      <c r="E1501" s="112"/>
      <c r="F1501" s="1178"/>
      <c r="G1501" s="112"/>
      <c r="H1501" s="1179"/>
      <c r="I1501" s="112"/>
      <c r="J1501" s="112"/>
      <c r="K1501" s="1181"/>
      <c r="L1501" s="112"/>
    </row>
    <row r="1502" spans="1:12" x14ac:dyDescent="0.2">
      <c r="A1502" s="112"/>
      <c r="B1502" s="1171"/>
      <c r="C1502" s="112"/>
      <c r="D1502" s="112"/>
      <c r="E1502" s="112"/>
      <c r="F1502" s="1178"/>
      <c r="G1502" s="112"/>
      <c r="H1502" s="1179"/>
      <c r="I1502" s="112"/>
      <c r="J1502" s="112"/>
      <c r="K1502" s="1181"/>
      <c r="L1502" s="112"/>
    </row>
    <row r="1503" spans="1:12" x14ac:dyDescent="0.2">
      <c r="A1503" s="112"/>
      <c r="B1503" s="1171"/>
      <c r="C1503" s="112"/>
      <c r="D1503" s="112"/>
      <c r="E1503" s="112"/>
      <c r="F1503" s="1178"/>
      <c r="G1503" s="112"/>
      <c r="H1503" s="1179"/>
      <c r="I1503" s="112"/>
      <c r="J1503" s="112"/>
      <c r="K1503" s="1181"/>
      <c r="L1503" s="112"/>
    </row>
    <row r="1504" spans="1:12" x14ac:dyDescent="0.2">
      <c r="A1504" s="112"/>
      <c r="B1504" s="1171"/>
      <c r="C1504" s="112"/>
      <c r="D1504" s="112"/>
      <c r="E1504" s="112"/>
      <c r="F1504" s="1178"/>
      <c r="G1504" s="112"/>
      <c r="H1504" s="1179"/>
      <c r="I1504" s="112"/>
      <c r="J1504" s="112"/>
      <c r="K1504" s="1181"/>
      <c r="L1504" s="112"/>
    </row>
    <row r="1505" spans="1:12" x14ac:dyDescent="0.2">
      <c r="A1505" s="112"/>
      <c r="B1505" s="1171"/>
      <c r="C1505" s="112"/>
      <c r="D1505" s="112"/>
      <c r="E1505" s="112"/>
      <c r="F1505" s="1178"/>
      <c r="G1505" s="112"/>
      <c r="H1505" s="1179"/>
      <c r="I1505" s="112"/>
      <c r="J1505" s="112"/>
      <c r="K1505" s="1181"/>
      <c r="L1505" s="112"/>
    </row>
    <row r="1506" spans="1:12" x14ac:dyDescent="0.2">
      <c r="A1506" s="112"/>
      <c r="B1506" s="1171"/>
      <c r="C1506" s="112"/>
      <c r="D1506" s="112"/>
      <c r="E1506" s="112"/>
      <c r="F1506" s="1178"/>
      <c r="G1506" s="112"/>
      <c r="H1506" s="1179"/>
      <c r="I1506" s="112"/>
      <c r="J1506" s="112"/>
      <c r="K1506" s="1181"/>
      <c r="L1506" s="112"/>
    </row>
    <row r="1507" spans="1:12" x14ac:dyDescent="0.2">
      <c r="A1507" s="112"/>
      <c r="B1507" s="1171"/>
      <c r="C1507" s="112"/>
      <c r="D1507" s="112"/>
      <c r="E1507" s="112"/>
      <c r="F1507" s="1178"/>
      <c r="G1507" s="112"/>
      <c r="H1507" s="1179"/>
      <c r="I1507" s="112"/>
      <c r="J1507" s="112"/>
      <c r="K1507" s="1181"/>
      <c r="L1507" s="112"/>
    </row>
    <row r="1508" spans="1:12" x14ac:dyDescent="0.2">
      <c r="A1508" s="112"/>
      <c r="B1508" s="1171"/>
      <c r="C1508" s="112"/>
      <c r="D1508" s="112"/>
      <c r="E1508" s="112"/>
      <c r="F1508" s="1178"/>
      <c r="G1508" s="112"/>
      <c r="H1508" s="1179"/>
      <c r="I1508" s="112"/>
      <c r="J1508" s="112"/>
      <c r="K1508" s="1181"/>
      <c r="L1508" s="112"/>
    </row>
    <row r="1509" spans="1:12" x14ac:dyDescent="0.2">
      <c r="A1509" s="112"/>
      <c r="B1509" s="1171"/>
      <c r="C1509" s="112"/>
      <c r="D1509" s="112"/>
      <c r="E1509" s="112"/>
      <c r="F1509" s="1178"/>
      <c r="G1509" s="112"/>
      <c r="H1509" s="1179"/>
      <c r="I1509" s="112"/>
      <c r="J1509" s="112"/>
      <c r="K1509" s="1181"/>
      <c r="L1509" s="112"/>
    </row>
    <row r="1510" spans="1:12" x14ac:dyDescent="0.2">
      <c r="A1510" s="112"/>
      <c r="B1510" s="1171"/>
      <c r="C1510" s="112"/>
      <c r="D1510" s="112"/>
      <c r="E1510" s="112"/>
      <c r="F1510" s="1178"/>
      <c r="G1510" s="112"/>
      <c r="H1510" s="1179"/>
      <c r="I1510" s="112"/>
      <c r="J1510" s="112"/>
      <c r="K1510" s="1181"/>
      <c r="L1510" s="112"/>
    </row>
    <row r="1511" spans="1:12" x14ac:dyDescent="0.2">
      <c r="A1511" s="112"/>
      <c r="B1511" s="1171"/>
      <c r="C1511" s="112"/>
      <c r="D1511" s="112"/>
      <c r="E1511" s="112"/>
      <c r="F1511" s="1178"/>
      <c r="G1511" s="112"/>
      <c r="H1511" s="1179"/>
      <c r="I1511" s="112"/>
      <c r="J1511" s="112"/>
      <c r="K1511" s="1181"/>
      <c r="L1511" s="112"/>
    </row>
    <row r="1512" spans="1:12" x14ac:dyDescent="0.2">
      <c r="A1512" s="112"/>
      <c r="B1512" s="1171"/>
      <c r="C1512" s="112"/>
      <c r="D1512" s="112"/>
      <c r="E1512" s="112"/>
      <c r="F1512" s="1178"/>
      <c r="G1512" s="112"/>
      <c r="H1512" s="1179"/>
      <c r="I1512" s="112"/>
      <c r="J1512" s="112"/>
      <c r="K1512" s="1181"/>
      <c r="L1512" s="112"/>
    </row>
    <row r="1513" spans="1:12" x14ac:dyDescent="0.2">
      <c r="A1513" s="112"/>
      <c r="B1513" s="1171"/>
      <c r="C1513" s="112"/>
      <c r="D1513" s="112"/>
      <c r="E1513" s="112"/>
      <c r="F1513" s="1178"/>
      <c r="G1513" s="112"/>
      <c r="H1513" s="1179"/>
      <c r="I1513" s="112"/>
      <c r="J1513" s="112"/>
      <c r="K1513" s="1181"/>
      <c r="L1513" s="112"/>
    </row>
    <row r="1514" spans="1:12" x14ac:dyDescent="0.2">
      <c r="A1514" s="112"/>
      <c r="B1514" s="1171"/>
      <c r="C1514" s="112"/>
      <c r="D1514" s="112"/>
      <c r="E1514" s="112"/>
      <c r="F1514" s="1178"/>
      <c r="G1514" s="112"/>
      <c r="H1514" s="1179"/>
      <c r="I1514" s="112"/>
      <c r="J1514" s="112"/>
      <c r="K1514" s="1181"/>
      <c r="L1514" s="112"/>
    </row>
    <row r="1515" spans="1:12" x14ac:dyDescent="0.2">
      <c r="A1515" s="112"/>
      <c r="B1515" s="1171"/>
      <c r="C1515" s="112"/>
      <c r="D1515" s="112"/>
      <c r="E1515" s="112"/>
      <c r="F1515" s="1178"/>
      <c r="G1515" s="112"/>
      <c r="H1515" s="1179"/>
      <c r="I1515" s="112"/>
      <c r="J1515" s="112"/>
      <c r="K1515" s="1181"/>
      <c r="L1515" s="112"/>
    </row>
    <row r="1516" spans="1:12" x14ac:dyDescent="0.2">
      <c r="A1516" s="112"/>
      <c r="B1516" s="1171"/>
      <c r="C1516" s="112"/>
      <c r="D1516" s="112"/>
      <c r="E1516" s="112"/>
      <c r="F1516" s="1178"/>
      <c r="G1516" s="112"/>
      <c r="H1516" s="1179"/>
      <c r="I1516" s="112"/>
      <c r="J1516" s="112"/>
      <c r="K1516" s="1181"/>
      <c r="L1516" s="112"/>
    </row>
    <row r="1517" spans="1:12" x14ac:dyDescent="0.2">
      <c r="A1517" s="112"/>
      <c r="B1517" s="1171"/>
      <c r="C1517" s="112"/>
      <c r="D1517" s="112"/>
      <c r="E1517" s="112"/>
      <c r="F1517" s="1178"/>
      <c r="G1517" s="112"/>
      <c r="H1517" s="1179"/>
      <c r="I1517" s="112"/>
      <c r="J1517" s="112"/>
      <c r="K1517" s="1181"/>
      <c r="L1517" s="112"/>
    </row>
    <row r="1518" spans="1:12" x14ac:dyDescent="0.2">
      <c r="A1518" s="112"/>
      <c r="B1518" s="1171"/>
      <c r="C1518" s="112"/>
      <c r="D1518" s="112"/>
      <c r="E1518" s="112"/>
      <c r="F1518" s="1178"/>
      <c r="G1518" s="112"/>
      <c r="H1518" s="1179"/>
      <c r="I1518" s="112"/>
      <c r="J1518" s="112"/>
      <c r="K1518" s="1181"/>
      <c r="L1518" s="112"/>
    </row>
    <row r="1519" spans="1:12" x14ac:dyDescent="0.2">
      <c r="A1519" s="112"/>
      <c r="B1519" s="1171"/>
      <c r="C1519" s="112"/>
      <c r="D1519" s="112"/>
      <c r="E1519" s="112"/>
      <c r="F1519" s="1178"/>
      <c r="G1519" s="112"/>
      <c r="H1519" s="1179"/>
      <c r="I1519" s="112"/>
      <c r="J1519" s="112"/>
      <c r="K1519" s="1181"/>
      <c r="L1519" s="112"/>
    </row>
    <row r="1520" spans="1:12" x14ac:dyDescent="0.2">
      <c r="A1520" s="112"/>
      <c r="B1520" s="1171"/>
      <c r="C1520" s="112"/>
      <c r="D1520" s="112"/>
      <c r="E1520" s="112"/>
      <c r="F1520" s="1178"/>
      <c r="G1520" s="112"/>
      <c r="H1520" s="1179"/>
      <c r="I1520" s="112"/>
      <c r="J1520" s="112"/>
      <c r="K1520" s="1181"/>
      <c r="L1520" s="112"/>
    </row>
    <row r="1521" spans="1:12" x14ac:dyDescent="0.2">
      <c r="A1521" s="112"/>
      <c r="B1521" s="1171"/>
      <c r="C1521" s="112"/>
      <c r="D1521" s="112"/>
      <c r="E1521" s="112"/>
      <c r="F1521" s="1178"/>
      <c r="G1521" s="112"/>
      <c r="H1521" s="1179"/>
      <c r="I1521" s="112"/>
      <c r="J1521" s="112"/>
      <c r="K1521" s="1181"/>
      <c r="L1521" s="112"/>
    </row>
    <row r="1522" spans="1:12" x14ac:dyDescent="0.2">
      <c r="A1522" s="112"/>
      <c r="B1522" s="1171"/>
      <c r="C1522" s="112"/>
      <c r="D1522" s="112"/>
      <c r="E1522" s="112"/>
      <c r="F1522" s="1178"/>
      <c r="G1522" s="112"/>
      <c r="H1522" s="1179"/>
      <c r="I1522" s="112"/>
      <c r="J1522" s="112"/>
      <c r="K1522" s="1181"/>
      <c r="L1522" s="112"/>
    </row>
    <row r="1523" spans="1:12" x14ac:dyDescent="0.2">
      <c r="A1523" s="112"/>
      <c r="B1523" s="1171"/>
      <c r="C1523" s="112"/>
      <c r="D1523" s="112"/>
      <c r="E1523" s="112"/>
      <c r="F1523" s="1178"/>
      <c r="G1523" s="112"/>
      <c r="H1523" s="1179"/>
      <c r="I1523" s="112"/>
      <c r="J1523" s="112"/>
      <c r="K1523" s="1181"/>
      <c r="L1523" s="112"/>
    </row>
    <row r="1524" spans="1:12" x14ac:dyDescent="0.2">
      <c r="A1524" s="112"/>
      <c r="B1524" s="1171"/>
      <c r="C1524" s="112"/>
      <c r="D1524" s="112"/>
      <c r="E1524" s="112"/>
      <c r="F1524" s="1178"/>
      <c r="G1524" s="112"/>
      <c r="H1524" s="1179"/>
      <c r="I1524" s="112"/>
      <c r="J1524" s="112"/>
      <c r="K1524" s="1181"/>
      <c r="L1524" s="112"/>
    </row>
    <row r="1525" spans="1:12" x14ac:dyDescent="0.2">
      <c r="A1525" s="112"/>
      <c r="B1525" s="1171"/>
      <c r="C1525" s="112"/>
      <c r="D1525" s="112"/>
      <c r="E1525" s="112"/>
      <c r="F1525" s="1178"/>
      <c r="G1525" s="112"/>
      <c r="H1525" s="1179"/>
      <c r="I1525" s="112"/>
      <c r="J1525" s="112"/>
      <c r="K1525" s="1181"/>
      <c r="L1525" s="112"/>
    </row>
    <row r="1526" spans="1:12" x14ac:dyDescent="0.2">
      <c r="A1526" s="112"/>
      <c r="B1526" s="1171"/>
      <c r="C1526" s="112"/>
      <c r="D1526" s="112"/>
      <c r="E1526" s="112"/>
      <c r="F1526" s="1178"/>
      <c r="G1526" s="112"/>
      <c r="H1526" s="1179"/>
      <c r="I1526" s="112"/>
      <c r="J1526" s="112"/>
      <c r="K1526" s="1181"/>
      <c r="L1526" s="112"/>
    </row>
    <row r="1527" spans="1:12" x14ac:dyDescent="0.2">
      <c r="A1527" s="112"/>
      <c r="B1527" s="1171"/>
      <c r="C1527" s="112"/>
      <c r="D1527" s="112"/>
      <c r="E1527" s="112"/>
      <c r="F1527" s="1178"/>
      <c r="G1527" s="112"/>
      <c r="H1527" s="1179"/>
      <c r="I1527" s="112"/>
      <c r="J1527" s="112"/>
      <c r="K1527" s="1181"/>
      <c r="L1527" s="112"/>
    </row>
    <row r="1528" spans="1:12" x14ac:dyDescent="0.2">
      <c r="A1528" s="112"/>
      <c r="B1528" s="1171"/>
      <c r="C1528" s="112"/>
      <c r="D1528" s="112"/>
      <c r="E1528" s="112"/>
      <c r="F1528" s="1178"/>
      <c r="G1528" s="112"/>
      <c r="H1528" s="1179"/>
      <c r="I1528" s="112"/>
      <c r="J1528" s="112"/>
      <c r="K1528" s="1181"/>
      <c r="L1528" s="112"/>
    </row>
    <row r="1529" spans="1:12" x14ac:dyDescent="0.2">
      <c r="A1529" s="112"/>
      <c r="B1529" s="1171"/>
      <c r="C1529" s="112"/>
      <c r="D1529" s="112"/>
      <c r="E1529" s="112"/>
      <c r="F1529" s="1178"/>
      <c r="G1529" s="112"/>
      <c r="H1529" s="1179"/>
      <c r="I1529" s="112"/>
      <c r="J1529" s="112"/>
      <c r="K1529" s="1181"/>
      <c r="L1529" s="112"/>
    </row>
    <row r="1530" spans="1:12" x14ac:dyDescent="0.2">
      <c r="A1530" s="112"/>
      <c r="B1530" s="1171"/>
      <c r="C1530" s="112"/>
      <c r="D1530" s="112"/>
      <c r="E1530" s="112"/>
      <c r="F1530" s="1178"/>
      <c r="G1530" s="112"/>
      <c r="H1530" s="1179"/>
      <c r="I1530" s="112"/>
      <c r="J1530" s="112"/>
      <c r="K1530" s="1181"/>
      <c r="L1530" s="112"/>
    </row>
    <row r="1531" spans="1:12" x14ac:dyDescent="0.2">
      <c r="A1531" s="112"/>
      <c r="B1531" s="1171"/>
      <c r="C1531" s="112"/>
      <c r="D1531" s="112"/>
      <c r="E1531" s="112"/>
      <c r="F1531" s="1178"/>
      <c r="G1531" s="112"/>
      <c r="H1531" s="1179"/>
      <c r="I1531" s="112"/>
      <c r="J1531" s="112"/>
      <c r="K1531" s="1181"/>
      <c r="L1531" s="112"/>
    </row>
    <row r="1532" spans="1:12" x14ac:dyDescent="0.2">
      <c r="A1532" s="112"/>
      <c r="B1532" s="1171"/>
      <c r="C1532" s="112"/>
      <c r="D1532" s="112"/>
      <c r="E1532" s="112"/>
      <c r="F1532" s="1178"/>
      <c r="G1532" s="112"/>
      <c r="H1532" s="1179"/>
      <c r="I1532" s="112"/>
      <c r="J1532" s="112"/>
      <c r="K1532" s="1181"/>
      <c r="L1532" s="112"/>
    </row>
    <row r="1533" spans="1:12" x14ac:dyDescent="0.2">
      <c r="A1533" s="112"/>
      <c r="B1533" s="1171"/>
      <c r="C1533" s="112"/>
      <c r="D1533" s="112"/>
      <c r="E1533" s="112"/>
      <c r="F1533" s="1178"/>
      <c r="G1533" s="112"/>
      <c r="H1533" s="1179"/>
      <c r="I1533" s="112"/>
      <c r="J1533" s="112"/>
      <c r="K1533" s="1181"/>
      <c r="L1533" s="112"/>
    </row>
    <row r="1534" spans="1:12" x14ac:dyDescent="0.2">
      <c r="A1534" s="112"/>
      <c r="B1534" s="1171"/>
      <c r="C1534" s="112"/>
      <c r="D1534" s="112"/>
      <c r="E1534" s="112"/>
      <c r="F1534" s="1178"/>
      <c r="G1534" s="112"/>
      <c r="H1534" s="1179"/>
      <c r="I1534" s="112"/>
      <c r="J1534" s="112"/>
      <c r="K1534" s="1181"/>
      <c r="L1534" s="112"/>
    </row>
    <row r="1535" spans="1:12" x14ac:dyDescent="0.2">
      <c r="A1535" s="112"/>
      <c r="B1535" s="1171"/>
      <c r="C1535" s="112"/>
      <c r="D1535" s="112"/>
      <c r="E1535" s="112"/>
      <c r="F1535" s="1178"/>
      <c r="G1535" s="112"/>
      <c r="H1535" s="1179"/>
      <c r="I1535" s="112"/>
      <c r="J1535" s="112"/>
      <c r="K1535" s="1181"/>
      <c r="L1535" s="112"/>
    </row>
    <row r="1536" spans="1:12" x14ac:dyDescent="0.2">
      <c r="A1536" s="112"/>
      <c r="B1536" s="1171"/>
      <c r="C1536" s="112"/>
      <c r="D1536" s="112"/>
      <c r="E1536" s="112"/>
      <c r="F1536" s="1178"/>
      <c r="G1536" s="112"/>
      <c r="H1536" s="1179"/>
      <c r="I1536" s="112"/>
      <c r="J1536" s="112"/>
      <c r="K1536" s="1181"/>
      <c r="L1536" s="112"/>
    </row>
    <row r="1537" spans="1:12" x14ac:dyDescent="0.2">
      <c r="A1537" s="112"/>
      <c r="B1537" s="1171"/>
      <c r="C1537" s="112"/>
      <c r="D1537" s="112"/>
      <c r="E1537" s="112"/>
      <c r="F1537" s="1178"/>
      <c r="G1537" s="112"/>
      <c r="H1537" s="1179"/>
      <c r="I1537" s="112"/>
      <c r="J1537" s="112"/>
      <c r="K1537" s="1181"/>
      <c r="L1537" s="112"/>
    </row>
    <row r="1538" spans="1:12" x14ac:dyDescent="0.2">
      <c r="A1538" s="112"/>
      <c r="B1538" s="1171"/>
      <c r="C1538" s="112"/>
      <c r="D1538" s="112"/>
      <c r="E1538" s="112"/>
      <c r="F1538" s="1178"/>
      <c r="G1538" s="112"/>
      <c r="H1538" s="1179"/>
      <c r="I1538" s="112"/>
      <c r="J1538" s="112"/>
      <c r="K1538" s="1181"/>
      <c r="L1538" s="112"/>
    </row>
    <row r="1539" spans="1:12" x14ac:dyDescent="0.2">
      <c r="A1539" s="112"/>
      <c r="B1539" s="1171"/>
      <c r="C1539" s="112"/>
      <c r="D1539" s="112"/>
      <c r="E1539" s="112"/>
      <c r="F1539" s="1178"/>
      <c r="G1539" s="112"/>
      <c r="H1539" s="1179"/>
      <c r="I1539" s="112"/>
      <c r="J1539" s="112"/>
      <c r="K1539" s="1181"/>
      <c r="L1539" s="112"/>
    </row>
    <row r="1540" spans="1:12" x14ac:dyDescent="0.2">
      <c r="A1540" s="112"/>
      <c r="B1540" s="1171"/>
      <c r="C1540" s="112"/>
      <c r="D1540" s="112"/>
      <c r="E1540" s="112"/>
      <c r="F1540" s="1178"/>
      <c r="G1540" s="112"/>
      <c r="H1540" s="1179"/>
      <c r="I1540" s="112"/>
      <c r="J1540" s="112"/>
      <c r="K1540" s="1181"/>
      <c r="L1540" s="112"/>
    </row>
    <row r="1541" spans="1:12" x14ac:dyDescent="0.2">
      <c r="A1541" s="112"/>
      <c r="B1541" s="1171"/>
      <c r="C1541" s="112"/>
      <c r="D1541" s="112"/>
      <c r="E1541" s="112"/>
      <c r="F1541" s="1178"/>
      <c r="G1541" s="112"/>
      <c r="H1541" s="1179"/>
      <c r="I1541" s="112"/>
      <c r="J1541" s="112"/>
      <c r="K1541" s="1181"/>
      <c r="L1541" s="112"/>
    </row>
    <row r="1542" spans="1:12" x14ac:dyDescent="0.2">
      <c r="A1542" s="112"/>
      <c r="B1542" s="1171"/>
      <c r="C1542" s="112"/>
      <c r="D1542" s="112"/>
      <c r="E1542" s="112"/>
      <c r="F1542" s="1178"/>
      <c r="G1542" s="112"/>
      <c r="H1542" s="1179"/>
      <c r="I1542" s="112"/>
      <c r="J1542" s="112"/>
      <c r="K1542" s="1181"/>
      <c r="L1542" s="112"/>
    </row>
    <row r="1543" spans="1:12" x14ac:dyDescent="0.2">
      <c r="A1543" s="112"/>
      <c r="B1543" s="1171"/>
      <c r="C1543" s="112"/>
      <c r="D1543" s="112"/>
      <c r="E1543" s="112"/>
      <c r="F1543" s="1178"/>
      <c r="G1543" s="112"/>
      <c r="H1543" s="1179"/>
      <c r="I1543" s="112"/>
      <c r="J1543" s="112"/>
      <c r="K1543" s="1181"/>
      <c r="L1543" s="112"/>
    </row>
    <row r="1544" spans="1:12" x14ac:dyDescent="0.2">
      <c r="A1544" s="112"/>
      <c r="B1544" s="1171"/>
      <c r="C1544" s="112"/>
      <c r="D1544" s="112"/>
      <c r="E1544" s="112"/>
      <c r="F1544" s="1178"/>
      <c r="G1544" s="112"/>
      <c r="H1544" s="1179"/>
      <c r="I1544" s="112"/>
      <c r="J1544" s="112"/>
      <c r="K1544" s="1181"/>
      <c r="L1544" s="112"/>
    </row>
    <row r="1545" spans="1:12" x14ac:dyDescent="0.2">
      <c r="A1545" s="112"/>
      <c r="B1545" s="1171"/>
      <c r="C1545" s="112"/>
      <c r="D1545" s="112"/>
      <c r="E1545" s="112"/>
      <c r="F1545" s="1178"/>
      <c r="G1545" s="112"/>
      <c r="H1545" s="1179"/>
      <c r="I1545" s="112"/>
      <c r="J1545" s="112"/>
      <c r="K1545" s="1181"/>
      <c r="L1545" s="112"/>
    </row>
    <row r="1546" spans="1:12" x14ac:dyDescent="0.2">
      <c r="A1546" s="112"/>
      <c r="B1546" s="1171"/>
      <c r="C1546" s="112"/>
      <c r="D1546" s="112"/>
      <c r="E1546" s="112"/>
      <c r="F1546" s="1178"/>
      <c r="G1546" s="112"/>
      <c r="H1546" s="1179"/>
      <c r="I1546" s="112"/>
      <c r="J1546" s="112"/>
      <c r="K1546" s="1181"/>
      <c r="L1546" s="112"/>
    </row>
    <row r="1547" spans="1:12" x14ac:dyDescent="0.2">
      <c r="A1547" s="112"/>
      <c r="B1547" s="1171"/>
      <c r="C1547" s="112"/>
      <c r="D1547" s="112"/>
      <c r="E1547" s="112"/>
      <c r="F1547" s="1178"/>
      <c r="G1547" s="112"/>
      <c r="H1547" s="1179"/>
      <c r="I1547" s="112"/>
      <c r="J1547" s="112"/>
      <c r="K1547" s="1181"/>
      <c r="L1547" s="112"/>
    </row>
    <row r="1548" spans="1:12" x14ac:dyDescent="0.2">
      <c r="A1548" s="112"/>
      <c r="B1548" s="1171"/>
      <c r="C1548" s="112"/>
      <c r="D1548" s="112"/>
      <c r="E1548" s="112"/>
      <c r="F1548" s="1178"/>
      <c r="G1548" s="112"/>
      <c r="H1548" s="1179"/>
      <c r="I1548" s="112"/>
      <c r="J1548" s="112"/>
      <c r="K1548" s="1181"/>
      <c r="L1548" s="112"/>
    </row>
    <row r="1549" spans="1:12" x14ac:dyDescent="0.2">
      <c r="A1549" s="112"/>
      <c r="B1549" s="1171"/>
      <c r="C1549" s="112"/>
      <c r="D1549" s="112"/>
      <c r="E1549" s="112"/>
      <c r="F1549" s="1178"/>
      <c r="G1549" s="112"/>
      <c r="H1549" s="1179"/>
      <c r="I1549" s="112"/>
      <c r="J1549" s="112"/>
      <c r="K1549" s="1181"/>
      <c r="L1549" s="112"/>
    </row>
    <row r="1550" spans="1:12" x14ac:dyDescent="0.2">
      <c r="A1550" s="112"/>
      <c r="B1550" s="1171"/>
      <c r="C1550" s="112"/>
      <c r="D1550" s="112"/>
      <c r="E1550" s="112"/>
      <c r="F1550" s="1178"/>
      <c r="G1550" s="112"/>
      <c r="H1550" s="1179"/>
      <c r="I1550" s="112"/>
      <c r="J1550" s="112"/>
      <c r="K1550" s="1181"/>
      <c r="L1550" s="112"/>
    </row>
    <row r="1551" spans="1:12" x14ac:dyDescent="0.2">
      <c r="A1551" s="112"/>
      <c r="B1551" s="1171"/>
      <c r="C1551" s="112"/>
      <c r="D1551" s="112"/>
      <c r="E1551" s="112"/>
      <c r="F1551" s="1178"/>
      <c r="G1551" s="112"/>
      <c r="H1551" s="1179"/>
      <c r="I1551" s="112"/>
      <c r="J1551" s="112"/>
      <c r="K1551" s="1181"/>
      <c r="L1551" s="112"/>
    </row>
    <row r="1552" spans="1:12" x14ac:dyDescent="0.2">
      <c r="A1552" s="112"/>
      <c r="B1552" s="1171"/>
      <c r="C1552" s="112"/>
      <c r="D1552" s="112"/>
      <c r="E1552" s="112"/>
      <c r="F1552" s="1178"/>
      <c r="G1552" s="112"/>
      <c r="H1552" s="1179"/>
      <c r="I1552" s="112"/>
      <c r="J1552" s="112"/>
      <c r="K1552" s="1181"/>
      <c r="L1552" s="112"/>
    </row>
    <row r="1553" spans="1:12" x14ac:dyDescent="0.2">
      <c r="A1553" s="112"/>
      <c r="B1553" s="1171"/>
      <c r="C1553" s="112"/>
      <c r="D1553" s="112"/>
      <c r="E1553" s="112"/>
      <c r="F1553" s="1178"/>
      <c r="G1553" s="112"/>
      <c r="H1553" s="1179"/>
      <c r="I1553" s="112"/>
      <c r="J1553" s="112"/>
      <c r="K1553" s="1181"/>
      <c r="L1553" s="112"/>
    </row>
    <row r="1554" spans="1:12" x14ac:dyDescent="0.2">
      <c r="A1554" s="112"/>
      <c r="B1554" s="1171"/>
      <c r="C1554" s="112"/>
      <c r="D1554" s="112"/>
      <c r="E1554" s="112"/>
      <c r="F1554" s="1178"/>
      <c r="G1554" s="112"/>
      <c r="H1554" s="1179"/>
      <c r="I1554" s="112"/>
      <c r="J1554" s="112"/>
      <c r="K1554" s="1181"/>
      <c r="L1554" s="112"/>
    </row>
    <row r="1555" spans="1:12" x14ac:dyDescent="0.2">
      <c r="A1555" s="112"/>
      <c r="B1555" s="1171"/>
      <c r="C1555" s="112"/>
      <c r="D1555" s="112"/>
      <c r="E1555" s="112"/>
      <c r="F1555" s="1178"/>
      <c r="G1555" s="112"/>
      <c r="H1555" s="1179"/>
      <c r="I1555" s="112"/>
      <c r="J1555" s="112"/>
      <c r="K1555" s="1181"/>
      <c r="L1555" s="112"/>
    </row>
    <row r="1556" spans="1:12" x14ac:dyDescent="0.2">
      <c r="A1556" s="112"/>
      <c r="B1556" s="1171"/>
      <c r="C1556" s="112"/>
      <c r="D1556" s="112"/>
      <c r="E1556" s="112"/>
      <c r="F1556" s="1178"/>
      <c r="G1556" s="112"/>
      <c r="H1556" s="1179"/>
      <c r="I1556" s="112"/>
      <c r="J1556" s="112"/>
      <c r="K1556" s="1181"/>
      <c r="L1556" s="112"/>
    </row>
    <row r="1557" spans="1:12" x14ac:dyDescent="0.2">
      <c r="A1557" s="112"/>
      <c r="B1557" s="1171"/>
      <c r="C1557" s="112"/>
      <c r="D1557" s="112"/>
      <c r="E1557" s="112"/>
      <c r="F1557" s="1178"/>
      <c r="G1557" s="112"/>
      <c r="H1557" s="1179"/>
      <c r="I1557" s="112"/>
      <c r="J1557" s="112"/>
      <c r="K1557" s="1181"/>
      <c r="L1557" s="112"/>
    </row>
    <row r="1558" spans="1:12" x14ac:dyDescent="0.2">
      <c r="A1558" s="112"/>
      <c r="B1558" s="1171"/>
      <c r="C1558" s="112"/>
      <c r="D1558" s="112"/>
      <c r="E1558" s="112"/>
      <c r="F1558" s="1178"/>
      <c r="G1558" s="112"/>
      <c r="H1558" s="1179"/>
      <c r="I1558" s="112"/>
      <c r="J1558" s="112"/>
      <c r="K1558" s="1181"/>
      <c r="L1558" s="112"/>
    </row>
    <row r="1559" spans="1:12" x14ac:dyDescent="0.2">
      <c r="A1559" s="112"/>
      <c r="B1559" s="1171"/>
      <c r="C1559" s="112"/>
      <c r="D1559" s="112"/>
      <c r="E1559" s="112"/>
      <c r="F1559" s="1178"/>
      <c r="G1559" s="112"/>
      <c r="H1559" s="1179"/>
      <c r="I1559" s="112"/>
      <c r="J1559" s="112"/>
      <c r="K1559" s="1181"/>
      <c r="L1559" s="112"/>
    </row>
    <row r="1560" spans="1:12" x14ac:dyDescent="0.2">
      <c r="A1560" s="112"/>
      <c r="B1560" s="1171"/>
      <c r="C1560" s="112"/>
      <c r="D1560" s="112"/>
      <c r="E1560" s="112"/>
      <c r="F1560" s="1178"/>
      <c r="G1560" s="112"/>
      <c r="H1560" s="1179"/>
      <c r="I1560" s="112"/>
      <c r="J1560" s="112"/>
      <c r="K1560" s="1181"/>
      <c r="L1560" s="112"/>
    </row>
    <row r="1561" spans="1:12" x14ac:dyDescent="0.2">
      <c r="A1561" s="112"/>
      <c r="B1561" s="1171"/>
      <c r="C1561" s="112"/>
      <c r="D1561" s="112"/>
      <c r="E1561" s="112"/>
      <c r="F1561" s="1178"/>
      <c r="G1561" s="112"/>
      <c r="H1561" s="1179"/>
      <c r="I1561" s="112"/>
      <c r="J1561" s="112"/>
      <c r="K1561" s="1181"/>
      <c r="L1561" s="112"/>
    </row>
    <row r="1562" spans="1:12" x14ac:dyDescent="0.2">
      <c r="A1562" s="112"/>
      <c r="B1562" s="1171"/>
      <c r="C1562" s="112"/>
      <c r="D1562" s="112"/>
      <c r="E1562" s="112"/>
      <c r="F1562" s="1178"/>
      <c r="G1562" s="112"/>
      <c r="H1562" s="1179"/>
      <c r="I1562" s="112"/>
      <c r="J1562" s="112"/>
      <c r="K1562" s="1181"/>
      <c r="L1562" s="112"/>
    </row>
    <row r="1563" spans="1:12" x14ac:dyDescent="0.2">
      <c r="A1563" s="112"/>
      <c r="B1563" s="1171"/>
      <c r="C1563" s="112"/>
      <c r="D1563" s="112"/>
      <c r="E1563" s="112"/>
      <c r="F1563" s="1178"/>
      <c r="G1563" s="112"/>
      <c r="H1563" s="1179"/>
      <c r="I1563" s="112"/>
      <c r="J1563" s="112"/>
      <c r="K1563" s="1181"/>
      <c r="L1563" s="112"/>
    </row>
    <row r="1564" spans="1:12" x14ac:dyDescent="0.2">
      <c r="A1564" s="112"/>
      <c r="B1564" s="1171"/>
      <c r="C1564" s="112"/>
      <c r="D1564" s="112"/>
      <c r="E1564" s="112"/>
      <c r="F1564" s="1178"/>
      <c r="G1564" s="112"/>
      <c r="H1564" s="1179"/>
      <c r="I1564" s="112"/>
      <c r="J1564" s="112"/>
      <c r="K1564" s="1181"/>
      <c r="L1564" s="112"/>
    </row>
    <row r="1565" spans="1:12" x14ac:dyDescent="0.2">
      <c r="A1565" s="112"/>
      <c r="B1565" s="1171"/>
      <c r="C1565" s="112"/>
      <c r="D1565" s="112"/>
      <c r="E1565" s="112"/>
      <c r="F1565" s="1178"/>
      <c r="G1565" s="112"/>
      <c r="H1565" s="1179"/>
      <c r="I1565" s="112"/>
      <c r="J1565" s="112"/>
      <c r="K1565" s="1181"/>
      <c r="L1565" s="112"/>
    </row>
    <row r="1566" spans="1:12" x14ac:dyDescent="0.2">
      <c r="A1566" s="112"/>
      <c r="B1566" s="1171"/>
      <c r="C1566" s="112"/>
      <c r="D1566" s="112"/>
      <c r="E1566" s="112"/>
      <c r="F1566" s="1178"/>
      <c r="G1566" s="112"/>
      <c r="H1566" s="1179"/>
      <c r="I1566" s="112"/>
      <c r="J1566" s="112"/>
      <c r="K1566" s="1181"/>
      <c r="L1566" s="112"/>
    </row>
    <row r="1567" spans="1:12" x14ac:dyDescent="0.2">
      <c r="A1567" s="112"/>
      <c r="B1567" s="1171"/>
      <c r="C1567" s="112"/>
      <c r="D1567" s="112"/>
      <c r="E1567" s="112"/>
      <c r="F1567" s="1178"/>
      <c r="G1567" s="112"/>
      <c r="H1567" s="1179"/>
      <c r="I1567" s="112"/>
      <c r="J1567" s="112"/>
      <c r="K1567" s="1181"/>
      <c r="L1567" s="112"/>
    </row>
    <row r="1568" spans="1:12" x14ac:dyDescent="0.2">
      <c r="A1568" s="112"/>
      <c r="B1568" s="1171"/>
      <c r="C1568" s="112"/>
      <c r="D1568" s="112"/>
      <c r="E1568" s="112"/>
      <c r="F1568" s="1178"/>
      <c r="G1568" s="112"/>
      <c r="H1568" s="1179"/>
      <c r="I1568" s="112"/>
      <c r="J1568" s="112"/>
      <c r="K1568" s="1181"/>
      <c r="L1568" s="112"/>
    </row>
    <row r="1569" spans="1:12" x14ac:dyDescent="0.2">
      <c r="A1569" s="112"/>
      <c r="B1569" s="1171"/>
      <c r="C1569" s="112"/>
      <c r="D1569" s="112"/>
      <c r="E1569" s="112"/>
      <c r="F1569" s="1178"/>
      <c r="G1569" s="112"/>
      <c r="H1569" s="1179"/>
      <c r="I1569" s="112"/>
      <c r="J1569" s="112"/>
      <c r="K1569" s="1181"/>
      <c r="L1569" s="112"/>
    </row>
    <row r="1570" spans="1:12" x14ac:dyDescent="0.2">
      <c r="A1570" s="112"/>
      <c r="B1570" s="1171"/>
      <c r="C1570" s="112"/>
      <c r="D1570" s="112"/>
      <c r="E1570" s="112"/>
      <c r="F1570" s="1178"/>
      <c r="G1570" s="112"/>
      <c r="H1570" s="1179"/>
      <c r="I1570" s="112"/>
      <c r="J1570" s="112"/>
      <c r="K1570" s="1181"/>
      <c r="L1570" s="112"/>
    </row>
    <row r="1571" spans="1:12" x14ac:dyDescent="0.2">
      <c r="A1571" s="112"/>
      <c r="B1571" s="1171"/>
      <c r="C1571" s="112"/>
      <c r="D1571" s="112"/>
      <c r="E1571" s="112"/>
      <c r="F1571" s="1178"/>
      <c r="G1571" s="112"/>
      <c r="H1571" s="1179"/>
      <c r="I1571" s="112"/>
      <c r="J1571" s="112"/>
      <c r="K1571" s="1181"/>
      <c r="L1571" s="112"/>
    </row>
    <row r="1572" spans="1:12" x14ac:dyDescent="0.2">
      <c r="A1572" s="112"/>
      <c r="B1572" s="1171"/>
      <c r="C1572" s="112"/>
      <c r="D1572" s="112"/>
      <c r="E1572" s="112"/>
      <c r="F1572" s="1178"/>
      <c r="G1572" s="112"/>
      <c r="H1572" s="1179"/>
      <c r="I1572" s="112"/>
      <c r="J1572" s="112"/>
      <c r="K1572" s="1181"/>
      <c r="L1572" s="112"/>
    </row>
    <row r="1573" spans="1:12" x14ac:dyDescent="0.2">
      <c r="A1573" s="112"/>
      <c r="B1573" s="1171"/>
      <c r="C1573" s="112"/>
      <c r="D1573" s="112"/>
      <c r="E1573" s="112"/>
      <c r="F1573" s="1178"/>
      <c r="G1573" s="112"/>
      <c r="H1573" s="1179"/>
      <c r="I1573" s="112"/>
      <c r="J1573" s="112"/>
      <c r="K1573" s="1181"/>
      <c r="L1573" s="112"/>
    </row>
    <row r="1574" spans="1:12" x14ac:dyDescent="0.2">
      <c r="A1574" s="112"/>
      <c r="B1574" s="1171"/>
      <c r="C1574" s="112"/>
      <c r="D1574" s="112"/>
      <c r="E1574" s="112"/>
      <c r="F1574" s="1178"/>
      <c r="G1574" s="112"/>
      <c r="H1574" s="1179"/>
      <c r="I1574" s="112"/>
      <c r="J1574" s="112"/>
      <c r="K1574" s="1181"/>
      <c r="L1574" s="112"/>
    </row>
    <row r="1575" spans="1:12" x14ac:dyDescent="0.2">
      <c r="A1575" s="112"/>
      <c r="B1575" s="1171"/>
      <c r="C1575" s="112"/>
      <c r="D1575" s="112"/>
      <c r="E1575" s="112"/>
      <c r="F1575" s="1178"/>
      <c r="G1575" s="112"/>
      <c r="H1575" s="1179"/>
      <c r="I1575" s="112"/>
      <c r="J1575" s="112"/>
      <c r="K1575" s="1181"/>
      <c r="L1575" s="112"/>
    </row>
    <row r="1576" spans="1:12" x14ac:dyDescent="0.2">
      <c r="A1576" s="112"/>
      <c r="B1576" s="1171"/>
      <c r="C1576" s="112"/>
      <c r="D1576" s="112"/>
      <c r="E1576" s="112"/>
      <c r="F1576" s="1178"/>
      <c r="G1576" s="112"/>
      <c r="H1576" s="1179"/>
      <c r="I1576" s="112"/>
      <c r="J1576" s="112"/>
      <c r="K1576" s="1181"/>
      <c r="L1576" s="112"/>
    </row>
    <row r="1577" spans="1:12" x14ac:dyDescent="0.2">
      <c r="A1577" s="112"/>
      <c r="B1577" s="1171"/>
      <c r="C1577" s="112"/>
      <c r="D1577" s="112"/>
      <c r="E1577" s="112"/>
      <c r="F1577" s="1178"/>
      <c r="G1577" s="112"/>
      <c r="H1577" s="1179"/>
      <c r="I1577" s="112"/>
      <c r="J1577" s="112"/>
      <c r="K1577" s="1181"/>
      <c r="L1577" s="112"/>
    </row>
    <row r="1578" spans="1:12" x14ac:dyDescent="0.2">
      <c r="A1578" s="112"/>
      <c r="B1578" s="1171"/>
      <c r="C1578" s="112"/>
      <c r="D1578" s="112"/>
      <c r="E1578" s="112"/>
      <c r="F1578" s="1178"/>
      <c r="G1578" s="112"/>
      <c r="H1578" s="1179"/>
      <c r="I1578" s="112"/>
      <c r="J1578" s="112"/>
      <c r="K1578" s="1181"/>
      <c r="L1578" s="112"/>
    </row>
    <row r="1579" spans="1:12" x14ac:dyDescent="0.2">
      <c r="A1579" s="112"/>
      <c r="B1579" s="1171"/>
      <c r="C1579" s="112"/>
      <c r="D1579" s="112"/>
      <c r="E1579" s="112"/>
      <c r="F1579" s="1178"/>
      <c r="G1579" s="112"/>
      <c r="H1579" s="1179"/>
      <c r="I1579" s="112"/>
      <c r="J1579" s="112"/>
      <c r="K1579" s="1181"/>
      <c r="L1579" s="112"/>
    </row>
    <row r="1580" spans="1:12" x14ac:dyDescent="0.2">
      <c r="A1580" s="112"/>
      <c r="B1580" s="1171"/>
      <c r="C1580" s="112"/>
      <c r="D1580" s="112"/>
      <c r="E1580" s="112"/>
      <c r="F1580" s="1178"/>
      <c r="G1580" s="112"/>
      <c r="H1580" s="1179"/>
      <c r="I1580" s="112"/>
      <c r="J1580" s="112"/>
      <c r="K1580" s="1181"/>
      <c r="L1580" s="112"/>
    </row>
    <row r="1581" spans="1:12" x14ac:dyDescent="0.2">
      <c r="A1581" s="112"/>
      <c r="B1581" s="1171"/>
      <c r="C1581" s="112"/>
      <c r="D1581" s="112"/>
      <c r="E1581" s="112"/>
      <c r="F1581" s="1178"/>
      <c r="G1581" s="112"/>
      <c r="H1581" s="1179"/>
      <c r="I1581" s="112"/>
      <c r="J1581" s="112"/>
      <c r="K1581" s="1181"/>
      <c r="L1581" s="112"/>
    </row>
    <row r="1582" spans="1:12" x14ac:dyDescent="0.2">
      <c r="A1582" s="112"/>
      <c r="B1582" s="1171"/>
      <c r="C1582" s="112"/>
      <c r="D1582" s="112"/>
      <c r="E1582" s="112"/>
      <c r="F1582" s="1178"/>
      <c r="G1582" s="112"/>
      <c r="H1582" s="1179"/>
      <c r="I1582" s="112"/>
      <c r="J1582" s="112"/>
      <c r="K1582" s="1181"/>
      <c r="L1582" s="112"/>
    </row>
    <row r="1583" spans="1:12" x14ac:dyDescent="0.2">
      <c r="A1583" s="112"/>
      <c r="B1583" s="1171"/>
      <c r="C1583" s="112"/>
      <c r="D1583" s="112"/>
      <c r="E1583" s="112"/>
      <c r="F1583" s="1178"/>
      <c r="G1583" s="112"/>
      <c r="H1583" s="1179"/>
      <c r="I1583" s="112"/>
      <c r="J1583" s="112"/>
      <c r="K1583" s="1181"/>
      <c r="L1583" s="112"/>
    </row>
    <row r="1584" spans="1:12" x14ac:dyDescent="0.2">
      <c r="A1584" s="112"/>
      <c r="B1584" s="1171"/>
      <c r="C1584" s="112"/>
      <c r="D1584" s="112"/>
      <c r="E1584" s="112"/>
      <c r="F1584" s="1178"/>
      <c r="G1584" s="112"/>
      <c r="H1584" s="1179"/>
      <c r="I1584" s="112"/>
      <c r="J1584" s="112"/>
      <c r="K1584" s="1181"/>
      <c r="L1584" s="112"/>
    </row>
    <row r="1585" spans="1:12" x14ac:dyDescent="0.2">
      <c r="A1585" s="112"/>
      <c r="B1585" s="1171"/>
      <c r="C1585" s="112"/>
      <c r="D1585" s="112"/>
      <c r="E1585" s="112"/>
      <c r="F1585" s="1178"/>
      <c r="G1585" s="112"/>
      <c r="H1585" s="1179"/>
      <c r="I1585" s="112"/>
      <c r="J1585" s="112"/>
      <c r="K1585" s="1181"/>
      <c r="L1585" s="112"/>
    </row>
    <row r="1586" spans="1:12" x14ac:dyDescent="0.2">
      <c r="A1586" s="112"/>
      <c r="B1586" s="1171"/>
      <c r="C1586" s="112"/>
      <c r="D1586" s="112"/>
      <c r="E1586" s="112"/>
      <c r="F1586" s="1178"/>
      <c r="G1586" s="112"/>
      <c r="H1586" s="1179"/>
      <c r="I1586" s="112"/>
      <c r="J1586" s="112"/>
      <c r="K1586" s="1181"/>
      <c r="L1586" s="112"/>
    </row>
    <row r="1587" spans="1:12" x14ac:dyDescent="0.2">
      <c r="A1587" s="112"/>
      <c r="B1587" s="1171"/>
      <c r="C1587" s="112"/>
      <c r="D1587" s="112"/>
      <c r="E1587" s="112"/>
      <c r="F1587" s="1178"/>
      <c r="G1587" s="112"/>
      <c r="H1587" s="1179"/>
      <c r="I1587" s="112"/>
      <c r="J1587" s="112"/>
      <c r="K1587" s="1181"/>
      <c r="L1587" s="112"/>
    </row>
    <row r="1588" spans="1:12" x14ac:dyDescent="0.2">
      <c r="A1588" s="112"/>
      <c r="B1588" s="1171"/>
      <c r="C1588" s="112"/>
      <c r="D1588" s="112"/>
      <c r="E1588" s="112"/>
      <c r="F1588" s="1178"/>
      <c r="G1588" s="112"/>
      <c r="H1588" s="1179"/>
      <c r="I1588" s="112"/>
      <c r="J1588" s="112"/>
      <c r="K1588" s="1181"/>
      <c r="L1588" s="112"/>
    </row>
    <row r="1589" spans="1:12" x14ac:dyDescent="0.2">
      <c r="A1589" s="112"/>
      <c r="B1589" s="1171"/>
      <c r="C1589" s="112"/>
      <c r="D1589" s="112"/>
      <c r="E1589" s="112"/>
      <c r="F1589" s="1178"/>
      <c r="G1589" s="112"/>
      <c r="H1589" s="1179"/>
      <c r="I1589" s="112"/>
      <c r="J1589" s="112"/>
      <c r="K1589" s="1181"/>
      <c r="L1589" s="112"/>
    </row>
    <row r="1590" spans="1:12" x14ac:dyDescent="0.2">
      <c r="A1590" s="112"/>
      <c r="B1590" s="1171"/>
      <c r="C1590" s="112"/>
      <c r="D1590" s="112"/>
      <c r="E1590" s="112"/>
      <c r="F1590" s="1178"/>
      <c r="G1590" s="112"/>
      <c r="H1590" s="1179"/>
      <c r="I1590" s="112"/>
      <c r="J1590" s="112"/>
      <c r="K1590" s="1181"/>
      <c r="L1590" s="112"/>
    </row>
    <row r="1591" spans="1:12" x14ac:dyDescent="0.2">
      <c r="A1591" s="112"/>
      <c r="B1591" s="1171"/>
      <c r="C1591" s="112"/>
      <c r="D1591" s="112"/>
      <c r="E1591" s="112"/>
      <c r="F1591" s="1178"/>
      <c r="G1591" s="112"/>
      <c r="H1591" s="1179"/>
      <c r="I1591" s="112"/>
      <c r="J1591" s="112"/>
      <c r="K1591" s="1181"/>
      <c r="L1591" s="112"/>
    </row>
    <row r="1592" spans="1:12" x14ac:dyDescent="0.2">
      <c r="A1592" s="112"/>
      <c r="B1592" s="1171"/>
      <c r="C1592" s="112"/>
      <c r="D1592" s="112"/>
      <c r="E1592" s="112"/>
      <c r="F1592" s="1178"/>
      <c r="G1592" s="112"/>
      <c r="H1592" s="1179"/>
      <c r="I1592" s="112"/>
      <c r="J1592" s="112"/>
      <c r="K1592" s="1181"/>
      <c r="L1592" s="112"/>
    </row>
    <row r="1593" spans="1:12" x14ac:dyDescent="0.2">
      <c r="A1593" s="112"/>
      <c r="B1593" s="1171"/>
      <c r="C1593" s="112"/>
      <c r="D1593" s="112"/>
      <c r="E1593" s="112"/>
      <c r="F1593" s="1178"/>
      <c r="G1593" s="112"/>
      <c r="H1593" s="1179"/>
      <c r="I1593" s="112"/>
      <c r="J1593" s="112"/>
      <c r="K1593" s="1181"/>
      <c r="L1593" s="112"/>
    </row>
    <row r="1594" spans="1:12" x14ac:dyDescent="0.2">
      <c r="A1594" s="112"/>
      <c r="B1594" s="1171"/>
      <c r="C1594" s="112"/>
      <c r="D1594" s="112"/>
      <c r="E1594" s="112"/>
      <c r="F1594" s="1178"/>
      <c r="G1594" s="112"/>
      <c r="H1594" s="1179"/>
      <c r="I1594" s="112"/>
      <c r="J1594" s="112"/>
      <c r="K1594" s="1181"/>
      <c r="L1594" s="112"/>
    </row>
    <row r="1595" spans="1:12" x14ac:dyDescent="0.2">
      <c r="A1595" s="112"/>
      <c r="B1595" s="1171"/>
      <c r="C1595" s="112"/>
      <c r="D1595" s="112"/>
      <c r="E1595" s="112"/>
      <c r="F1595" s="1178"/>
      <c r="G1595" s="112"/>
      <c r="H1595" s="1179"/>
      <c r="I1595" s="112"/>
      <c r="J1595" s="112"/>
      <c r="K1595" s="1181"/>
      <c r="L1595" s="112"/>
    </row>
    <row r="1596" spans="1:12" x14ac:dyDescent="0.2">
      <c r="A1596" s="112"/>
      <c r="B1596" s="1171"/>
      <c r="C1596" s="112"/>
      <c r="D1596" s="112"/>
      <c r="E1596" s="112"/>
      <c r="F1596" s="1178"/>
      <c r="G1596" s="112"/>
      <c r="H1596" s="1179"/>
      <c r="I1596" s="112"/>
      <c r="J1596" s="112"/>
      <c r="K1596" s="1181"/>
      <c r="L1596" s="112"/>
    </row>
    <row r="1597" spans="1:12" x14ac:dyDescent="0.2">
      <c r="A1597" s="112"/>
      <c r="B1597" s="1171"/>
      <c r="C1597" s="112"/>
      <c r="D1597" s="112"/>
      <c r="E1597" s="112"/>
      <c r="F1597" s="1178"/>
      <c r="G1597" s="112"/>
      <c r="H1597" s="1179"/>
      <c r="I1597" s="112"/>
      <c r="J1597" s="112"/>
      <c r="K1597" s="1181"/>
      <c r="L1597" s="112"/>
    </row>
    <row r="1598" spans="1:12" x14ac:dyDescent="0.2">
      <c r="A1598" s="112"/>
      <c r="B1598" s="1171"/>
      <c r="C1598" s="112"/>
      <c r="D1598" s="112"/>
      <c r="E1598" s="112"/>
      <c r="F1598" s="1178"/>
      <c r="G1598" s="112"/>
      <c r="H1598" s="1179"/>
      <c r="I1598" s="112"/>
      <c r="J1598" s="112"/>
      <c r="K1598" s="1181"/>
      <c r="L1598" s="112"/>
    </row>
    <row r="1599" spans="1:12" x14ac:dyDescent="0.2">
      <c r="A1599" s="112"/>
      <c r="B1599" s="1171"/>
      <c r="C1599" s="112"/>
      <c r="D1599" s="112"/>
      <c r="E1599" s="112"/>
      <c r="F1599" s="1178"/>
      <c r="G1599" s="112"/>
      <c r="H1599" s="1179"/>
      <c r="I1599" s="112"/>
      <c r="J1599" s="112"/>
      <c r="K1599" s="1181"/>
      <c r="L1599" s="112"/>
    </row>
    <row r="1600" spans="1:12" x14ac:dyDescent="0.2">
      <c r="A1600" s="112"/>
      <c r="B1600" s="1171"/>
      <c r="C1600" s="112"/>
      <c r="D1600" s="112"/>
      <c r="E1600" s="112"/>
      <c r="F1600" s="1178"/>
      <c r="G1600" s="112"/>
      <c r="H1600" s="1179"/>
      <c r="I1600" s="112"/>
      <c r="J1600" s="112"/>
      <c r="K1600" s="1181"/>
      <c r="L1600" s="112"/>
    </row>
    <row r="1601" spans="1:12" x14ac:dyDescent="0.2">
      <c r="A1601" s="112"/>
      <c r="B1601" s="1171"/>
      <c r="C1601" s="112"/>
      <c r="D1601" s="112"/>
      <c r="E1601" s="112"/>
      <c r="F1601" s="1178"/>
      <c r="G1601" s="112"/>
      <c r="H1601" s="1179"/>
      <c r="I1601" s="112"/>
      <c r="J1601" s="112"/>
      <c r="K1601" s="1181"/>
      <c r="L1601" s="112"/>
    </row>
    <row r="1602" spans="1:12" x14ac:dyDescent="0.2">
      <c r="A1602" s="112"/>
      <c r="B1602" s="1171"/>
      <c r="C1602" s="112"/>
      <c r="D1602" s="112"/>
      <c r="E1602" s="112"/>
      <c r="F1602" s="1178"/>
      <c r="G1602" s="112"/>
      <c r="H1602" s="1179"/>
      <c r="I1602" s="112"/>
      <c r="J1602" s="112"/>
      <c r="K1602" s="1181"/>
      <c r="L1602" s="112"/>
    </row>
    <row r="1603" spans="1:12" x14ac:dyDescent="0.2">
      <c r="A1603" s="112"/>
      <c r="B1603" s="1171"/>
      <c r="C1603" s="112"/>
      <c r="D1603" s="112"/>
      <c r="E1603" s="112"/>
      <c r="F1603" s="1178"/>
      <c r="G1603" s="112"/>
      <c r="H1603" s="1179"/>
      <c r="I1603" s="112"/>
      <c r="J1603" s="112"/>
      <c r="K1603" s="1181"/>
      <c r="L1603" s="112"/>
    </row>
    <row r="1604" spans="1:12" x14ac:dyDescent="0.2">
      <c r="A1604" s="112"/>
      <c r="B1604" s="1171"/>
      <c r="C1604" s="112"/>
      <c r="D1604" s="112"/>
      <c r="E1604" s="112"/>
      <c r="F1604" s="1178"/>
      <c r="G1604" s="112"/>
      <c r="H1604" s="1179"/>
      <c r="I1604" s="112"/>
      <c r="J1604" s="112"/>
      <c r="K1604" s="1181"/>
      <c r="L1604" s="112"/>
    </row>
    <row r="1605" spans="1:12" x14ac:dyDescent="0.2">
      <c r="A1605" s="112"/>
      <c r="B1605" s="1171"/>
      <c r="C1605" s="112"/>
      <c r="D1605" s="112"/>
      <c r="E1605" s="112"/>
      <c r="F1605" s="1178"/>
      <c r="G1605" s="112"/>
      <c r="H1605" s="1179"/>
      <c r="I1605" s="112"/>
      <c r="J1605" s="112"/>
      <c r="K1605" s="1181"/>
      <c r="L1605" s="112"/>
    </row>
    <row r="1606" spans="1:12" x14ac:dyDescent="0.2">
      <c r="A1606" s="112"/>
      <c r="B1606" s="1171"/>
      <c r="C1606" s="112"/>
      <c r="D1606" s="112"/>
      <c r="E1606" s="112"/>
      <c r="F1606" s="1178"/>
      <c r="G1606" s="112"/>
      <c r="H1606" s="1179"/>
      <c r="I1606" s="112"/>
      <c r="J1606" s="112"/>
      <c r="K1606" s="1181"/>
      <c r="L1606" s="112"/>
    </row>
    <row r="1607" spans="1:12" x14ac:dyDescent="0.2">
      <c r="A1607" s="112"/>
      <c r="B1607" s="1171"/>
      <c r="C1607" s="112"/>
      <c r="D1607" s="112"/>
      <c r="E1607" s="112"/>
      <c r="F1607" s="1178"/>
      <c r="G1607" s="112"/>
      <c r="H1607" s="1179"/>
      <c r="I1607" s="112"/>
      <c r="J1607" s="112"/>
      <c r="K1607" s="1181"/>
      <c r="L1607" s="112"/>
    </row>
    <row r="1608" spans="1:12" x14ac:dyDescent="0.2">
      <c r="A1608" s="112"/>
      <c r="B1608" s="1171"/>
      <c r="C1608" s="112"/>
      <c r="D1608" s="112"/>
      <c r="E1608" s="112"/>
      <c r="F1608" s="1178"/>
      <c r="G1608" s="112"/>
      <c r="H1608" s="1179"/>
      <c r="I1608" s="112"/>
      <c r="J1608" s="112"/>
      <c r="K1608" s="1181"/>
      <c r="L1608" s="112"/>
    </row>
    <row r="1609" spans="1:12" x14ac:dyDescent="0.2">
      <c r="A1609" s="112"/>
      <c r="B1609" s="1171"/>
      <c r="C1609" s="112"/>
      <c r="D1609" s="112"/>
      <c r="E1609" s="112"/>
      <c r="F1609" s="1178"/>
      <c r="G1609" s="112"/>
      <c r="H1609" s="1179"/>
      <c r="I1609" s="112"/>
      <c r="J1609" s="112"/>
      <c r="K1609" s="1181"/>
      <c r="L1609" s="112"/>
    </row>
    <row r="1610" spans="1:12" x14ac:dyDescent="0.2">
      <c r="A1610" s="112"/>
      <c r="B1610" s="1171"/>
      <c r="C1610" s="112"/>
      <c r="D1610" s="112"/>
      <c r="E1610" s="112"/>
      <c r="F1610" s="1178"/>
      <c r="G1610" s="112"/>
      <c r="H1610" s="1179"/>
      <c r="I1610" s="112"/>
      <c r="J1610" s="112"/>
      <c r="K1610" s="1181"/>
      <c r="L1610" s="112"/>
    </row>
    <row r="1611" spans="1:12" x14ac:dyDescent="0.2">
      <c r="A1611" s="112"/>
      <c r="B1611" s="1171"/>
      <c r="C1611" s="112"/>
      <c r="D1611" s="112"/>
      <c r="E1611" s="112"/>
      <c r="F1611" s="1178"/>
      <c r="G1611" s="112"/>
      <c r="H1611" s="1179"/>
      <c r="I1611" s="112"/>
      <c r="J1611" s="112"/>
      <c r="K1611" s="1181"/>
      <c r="L1611" s="112"/>
    </row>
    <row r="1612" spans="1:12" x14ac:dyDescent="0.2">
      <c r="A1612" s="112"/>
      <c r="B1612" s="1171"/>
      <c r="C1612" s="112"/>
      <c r="D1612" s="112"/>
      <c r="E1612" s="112"/>
      <c r="F1612" s="1178"/>
      <c r="G1612" s="112"/>
      <c r="H1612" s="1179"/>
      <c r="I1612" s="112"/>
      <c r="J1612" s="112"/>
      <c r="K1612" s="1181"/>
      <c r="L1612" s="112"/>
    </row>
    <row r="1613" spans="1:12" x14ac:dyDescent="0.2">
      <c r="A1613" s="112"/>
      <c r="B1613" s="1171"/>
      <c r="C1613" s="112"/>
      <c r="D1613" s="112"/>
      <c r="E1613" s="112"/>
      <c r="F1613" s="1178"/>
      <c r="G1613" s="112"/>
      <c r="H1613" s="1179"/>
      <c r="I1613" s="112"/>
      <c r="J1613" s="112"/>
      <c r="K1613" s="1181"/>
      <c r="L1613" s="112"/>
    </row>
    <row r="1614" spans="1:12" x14ac:dyDescent="0.2">
      <c r="A1614" s="112"/>
      <c r="B1614" s="1171"/>
      <c r="C1614" s="112"/>
      <c r="D1614" s="112"/>
      <c r="E1614" s="112"/>
      <c r="F1614" s="1178"/>
      <c r="G1614" s="112"/>
      <c r="H1614" s="1179"/>
      <c r="I1614" s="112"/>
      <c r="J1614" s="112"/>
      <c r="K1614" s="1181"/>
      <c r="L1614" s="112"/>
    </row>
    <row r="1615" spans="1:12" x14ac:dyDescent="0.2">
      <c r="A1615" s="112"/>
      <c r="B1615" s="1171"/>
      <c r="C1615" s="112"/>
      <c r="D1615" s="112"/>
      <c r="E1615" s="112"/>
      <c r="F1615" s="1178"/>
      <c r="G1615" s="112"/>
      <c r="H1615" s="1179"/>
      <c r="I1615" s="112"/>
      <c r="J1615" s="112"/>
      <c r="K1615" s="1181"/>
      <c r="L1615" s="112"/>
    </row>
    <row r="1616" spans="1:12" x14ac:dyDescent="0.2">
      <c r="A1616" s="112"/>
      <c r="B1616" s="1171"/>
      <c r="C1616" s="112"/>
      <c r="D1616" s="112"/>
      <c r="E1616" s="112"/>
      <c r="F1616" s="1178"/>
      <c r="G1616" s="112"/>
      <c r="H1616" s="1179"/>
      <c r="I1616" s="112"/>
      <c r="J1616" s="112"/>
      <c r="K1616" s="1181"/>
      <c r="L1616" s="112"/>
    </row>
    <row r="1617" spans="1:12" x14ac:dyDescent="0.2">
      <c r="A1617" s="112"/>
      <c r="B1617" s="1171"/>
      <c r="C1617" s="112"/>
      <c r="D1617" s="112"/>
      <c r="E1617" s="112"/>
      <c r="F1617" s="1178"/>
      <c r="G1617" s="112"/>
      <c r="H1617" s="1179"/>
      <c r="I1617" s="112"/>
      <c r="J1617" s="112"/>
      <c r="K1617" s="1181"/>
      <c r="L1617" s="112"/>
    </row>
    <row r="1618" spans="1:12" x14ac:dyDescent="0.2">
      <c r="A1618" s="112"/>
      <c r="B1618" s="1171"/>
      <c r="C1618" s="112"/>
      <c r="D1618" s="112"/>
      <c r="E1618" s="112"/>
      <c r="F1618" s="1178"/>
      <c r="G1618" s="112"/>
      <c r="H1618" s="1179"/>
      <c r="I1618" s="112"/>
      <c r="J1618" s="112"/>
      <c r="K1618" s="1181"/>
      <c r="L1618" s="112"/>
    </row>
    <row r="1619" spans="1:12" x14ac:dyDescent="0.2">
      <c r="A1619" s="112"/>
      <c r="B1619" s="1171"/>
      <c r="C1619" s="112"/>
      <c r="D1619" s="112"/>
      <c r="E1619" s="112"/>
      <c r="F1619" s="1178"/>
      <c r="G1619" s="112"/>
      <c r="H1619" s="1179"/>
      <c r="I1619" s="112"/>
      <c r="J1619" s="112"/>
      <c r="K1619" s="1181"/>
      <c r="L1619" s="112"/>
    </row>
    <row r="1620" spans="1:12" x14ac:dyDescent="0.2">
      <c r="A1620" s="112"/>
      <c r="B1620" s="1171"/>
      <c r="C1620" s="112"/>
      <c r="D1620" s="112"/>
      <c r="E1620" s="112"/>
      <c r="F1620" s="1178"/>
      <c r="G1620" s="112"/>
      <c r="H1620" s="1179"/>
      <c r="I1620" s="112"/>
      <c r="J1620" s="112"/>
      <c r="K1620" s="1181"/>
      <c r="L1620" s="112"/>
    </row>
    <row r="1621" spans="1:12" x14ac:dyDescent="0.2">
      <c r="A1621" s="112"/>
      <c r="B1621" s="1171"/>
      <c r="C1621" s="112"/>
      <c r="D1621" s="112"/>
      <c r="E1621" s="112"/>
      <c r="F1621" s="1178"/>
      <c r="G1621" s="112"/>
      <c r="H1621" s="1179"/>
      <c r="I1621" s="112"/>
      <c r="J1621" s="112"/>
      <c r="K1621" s="1181"/>
      <c r="L1621" s="112"/>
    </row>
    <row r="1622" spans="1:12" x14ac:dyDescent="0.2">
      <c r="A1622" s="112"/>
      <c r="B1622" s="1171"/>
      <c r="C1622" s="112"/>
      <c r="D1622" s="112"/>
      <c r="E1622" s="112"/>
      <c r="F1622" s="1178"/>
      <c r="G1622" s="112"/>
      <c r="H1622" s="1179"/>
      <c r="I1622" s="112"/>
      <c r="J1622" s="112"/>
      <c r="K1622" s="1181"/>
      <c r="L1622" s="112"/>
    </row>
    <row r="1623" spans="1:12" x14ac:dyDescent="0.2">
      <c r="A1623" s="112"/>
      <c r="B1623" s="1171"/>
      <c r="C1623" s="112"/>
      <c r="D1623" s="112"/>
      <c r="E1623" s="112"/>
      <c r="F1623" s="1178"/>
      <c r="G1623" s="112"/>
      <c r="H1623" s="1179"/>
      <c r="I1623" s="112"/>
      <c r="J1623" s="112"/>
      <c r="K1623" s="1181"/>
      <c r="L1623" s="112"/>
    </row>
    <row r="1624" spans="1:12" x14ac:dyDescent="0.2">
      <c r="A1624" s="112"/>
      <c r="B1624" s="1171"/>
      <c r="C1624" s="112"/>
      <c r="D1624" s="112"/>
      <c r="E1624" s="112"/>
      <c r="F1624" s="1178"/>
      <c r="G1624" s="112"/>
      <c r="H1624" s="1179"/>
      <c r="I1624" s="112"/>
      <c r="J1624" s="112"/>
      <c r="K1624" s="1181"/>
      <c r="L1624" s="112"/>
    </row>
    <row r="1625" spans="1:12" x14ac:dyDescent="0.2">
      <c r="A1625" s="112"/>
      <c r="B1625" s="1171"/>
      <c r="C1625" s="112"/>
      <c r="D1625" s="112"/>
      <c r="E1625" s="112"/>
      <c r="F1625" s="1178"/>
      <c r="G1625" s="112"/>
      <c r="H1625" s="1179"/>
      <c r="I1625" s="112"/>
      <c r="J1625" s="112"/>
      <c r="K1625" s="1181"/>
      <c r="L1625" s="112"/>
    </row>
    <row r="1626" spans="1:12" x14ac:dyDescent="0.2">
      <c r="A1626" s="112"/>
      <c r="B1626" s="1171"/>
      <c r="C1626" s="112"/>
      <c r="D1626" s="112"/>
      <c r="E1626" s="112"/>
      <c r="F1626" s="1178"/>
      <c r="G1626" s="112"/>
      <c r="H1626" s="1179"/>
      <c r="I1626" s="112"/>
      <c r="J1626" s="112"/>
      <c r="K1626" s="1181"/>
      <c r="L1626" s="112"/>
    </row>
    <row r="1627" spans="1:12" x14ac:dyDescent="0.2">
      <c r="A1627" s="112"/>
      <c r="B1627" s="1171"/>
      <c r="C1627" s="112"/>
      <c r="D1627" s="112"/>
      <c r="E1627" s="112"/>
      <c r="F1627" s="1178"/>
      <c r="G1627" s="112"/>
      <c r="H1627" s="1179"/>
      <c r="I1627" s="112"/>
      <c r="J1627" s="112"/>
      <c r="K1627" s="1181"/>
      <c r="L1627" s="112"/>
    </row>
    <row r="1628" spans="1:12" x14ac:dyDescent="0.2">
      <c r="A1628" s="112"/>
      <c r="B1628" s="1171"/>
      <c r="C1628" s="112"/>
      <c r="D1628" s="112"/>
      <c r="E1628" s="112"/>
      <c r="F1628" s="1178"/>
      <c r="G1628" s="112"/>
      <c r="H1628" s="1179"/>
      <c r="I1628" s="112"/>
      <c r="J1628" s="112"/>
      <c r="K1628" s="1181"/>
      <c r="L1628" s="112"/>
    </row>
    <row r="1629" spans="1:12" x14ac:dyDescent="0.2">
      <c r="A1629" s="112"/>
      <c r="B1629" s="1171"/>
      <c r="C1629" s="112"/>
      <c r="D1629" s="112"/>
      <c r="E1629" s="112"/>
      <c r="F1629" s="1178"/>
      <c r="G1629" s="112"/>
      <c r="H1629" s="1179"/>
      <c r="I1629" s="112"/>
      <c r="J1629" s="112"/>
      <c r="K1629" s="1181"/>
      <c r="L1629" s="112"/>
    </row>
    <row r="1630" spans="1:12" x14ac:dyDescent="0.2">
      <c r="A1630" s="112"/>
      <c r="B1630" s="1171"/>
      <c r="C1630" s="112"/>
      <c r="D1630" s="112"/>
      <c r="E1630" s="112"/>
      <c r="F1630" s="1178"/>
      <c r="G1630" s="112"/>
      <c r="H1630" s="1179"/>
      <c r="I1630" s="112"/>
      <c r="J1630" s="112"/>
      <c r="K1630" s="1181"/>
      <c r="L1630" s="112"/>
    </row>
    <row r="1631" spans="1:12" x14ac:dyDescent="0.2">
      <c r="A1631" s="112"/>
      <c r="B1631" s="1171"/>
      <c r="C1631" s="112"/>
      <c r="D1631" s="112"/>
      <c r="E1631" s="112"/>
      <c r="F1631" s="1178"/>
      <c r="G1631" s="112"/>
      <c r="H1631" s="1179"/>
      <c r="I1631" s="112"/>
      <c r="J1631" s="112"/>
      <c r="K1631" s="1181"/>
      <c r="L1631" s="112"/>
    </row>
    <row r="1632" spans="1:12" x14ac:dyDescent="0.2">
      <c r="A1632" s="112"/>
      <c r="B1632" s="1171"/>
      <c r="C1632" s="112"/>
      <c r="D1632" s="112"/>
      <c r="E1632" s="112"/>
      <c r="F1632" s="1178"/>
      <c r="G1632" s="112"/>
      <c r="H1632" s="1179"/>
      <c r="I1632" s="112"/>
      <c r="J1632" s="112"/>
      <c r="K1632" s="1181"/>
      <c r="L1632" s="112"/>
    </row>
    <row r="1633" spans="1:12" x14ac:dyDescent="0.2">
      <c r="A1633" s="112"/>
      <c r="B1633" s="1171"/>
      <c r="C1633" s="112"/>
      <c r="D1633" s="112"/>
      <c r="E1633" s="112"/>
      <c r="F1633" s="1178"/>
      <c r="G1633" s="112"/>
      <c r="H1633" s="1179"/>
      <c r="I1633" s="112"/>
      <c r="J1633" s="112"/>
      <c r="K1633" s="1181"/>
      <c r="L1633" s="112"/>
    </row>
    <row r="1634" spans="1:12" x14ac:dyDescent="0.2">
      <c r="A1634" s="112"/>
      <c r="B1634" s="1171"/>
      <c r="C1634" s="112"/>
      <c r="D1634" s="112"/>
      <c r="E1634" s="112"/>
      <c r="F1634" s="1178"/>
      <c r="G1634" s="112"/>
      <c r="H1634" s="1179"/>
      <c r="I1634" s="112"/>
      <c r="J1634" s="112"/>
      <c r="K1634" s="1181"/>
      <c r="L1634" s="112"/>
    </row>
    <row r="1635" spans="1:12" x14ac:dyDescent="0.2">
      <c r="A1635" s="112"/>
      <c r="B1635" s="1171"/>
      <c r="C1635" s="112"/>
      <c r="D1635" s="112"/>
      <c r="E1635" s="112"/>
      <c r="F1635" s="1178"/>
      <c r="G1635" s="112"/>
      <c r="H1635" s="1179"/>
      <c r="I1635" s="112"/>
      <c r="J1635" s="112"/>
      <c r="K1635" s="1181"/>
      <c r="L1635" s="112"/>
    </row>
    <row r="1636" spans="1:12" x14ac:dyDescent="0.2">
      <c r="A1636" s="112"/>
      <c r="B1636" s="1171"/>
      <c r="C1636" s="112"/>
      <c r="D1636" s="112"/>
      <c r="E1636" s="112"/>
      <c r="F1636" s="1178"/>
      <c r="G1636" s="112"/>
      <c r="H1636" s="1179"/>
      <c r="I1636" s="112"/>
      <c r="J1636" s="112"/>
      <c r="K1636" s="1181"/>
      <c r="L1636" s="112"/>
    </row>
    <row r="1637" spans="1:12" x14ac:dyDescent="0.2">
      <c r="A1637" s="112"/>
      <c r="B1637" s="1171"/>
      <c r="C1637" s="112"/>
      <c r="D1637" s="112"/>
      <c r="E1637" s="112"/>
      <c r="F1637" s="1178"/>
      <c r="G1637" s="112"/>
      <c r="H1637" s="1179"/>
      <c r="I1637" s="112"/>
      <c r="J1637" s="112"/>
      <c r="K1637" s="1181"/>
      <c r="L1637" s="112"/>
    </row>
    <row r="1638" spans="1:12" x14ac:dyDescent="0.2">
      <c r="A1638" s="112"/>
      <c r="B1638" s="1171"/>
      <c r="C1638" s="112"/>
      <c r="D1638" s="112"/>
      <c r="E1638" s="112"/>
      <c r="F1638" s="1178"/>
      <c r="G1638" s="112"/>
      <c r="H1638" s="1179"/>
      <c r="I1638" s="112"/>
      <c r="J1638" s="112"/>
      <c r="K1638" s="1181"/>
      <c r="L1638" s="112"/>
    </row>
    <row r="1639" spans="1:12" x14ac:dyDescent="0.2">
      <c r="A1639" s="112"/>
      <c r="B1639" s="1171"/>
      <c r="C1639" s="112"/>
      <c r="D1639" s="112"/>
      <c r="E1639" s="112"/>
      <c r="F1639" s="1178"/>
      <c r="G1639" s="112"/>
      <c r="H1639" s="1179"/>
      <c r="I1639" s="112"/>
      <c r="J1639" s="112"/>
      <c r="K1639" s="1181"/>
      <c r="L1639" s="112"/>
    </row>
    <row r="1640" spans="1:12" x14ac:dyDescent="0.2">
      <c r="A1640" s="112"/>
      <c r="B1640" s="1171"/>
      <c r="C1640" s="112"/>
      <c r="D1640" s="112"/>
      <c r="E1640" s="112"/>
      <c r="F1640" s="1178"/>
      <c r="G1640" s="112"/>
      <c r="H1640" s="1179"/>
      <c r="I1640" s="112"/>
      <c r="J1640" s="112"/>
      <c r="K1640" s="1181"/>
      <c r="L1640" s="112"/>
    </row>
    <row r="1641" spans="1:12" x14ac:dyDescent="0.2">
      <c r="A1641" s="112"/>
      <c r="B1641" s="1171"/>
      <c r="C1641" s="112"/>
      <c r="D1641" s="112"/>
      <c r="E1641" s="112"/>
      <c r="F1641" s="1178"/>
      <c r="G1641" s="112"/>
      <c r="H1641" s="1179"/>
      <c r="I1641" s="112"/>
      <c r="J1641" s="112"/>
      <c r="K1641" s="1181"/>
      <c r="L1641" s="112"/>
    </row>
    <row r="1642" spans="1:12" x14ac:dyDescent="0.2">
      <c r="A1642" s="112"/>
      <c r="B1642" s="1171"/>
      <c r="C1642" s="112"/>
      <c r="D1642" s="112"/>
      <c r="E1642" s="112"/>
      <c r="F1642" s="1178"/>
      <c r="G1642" s="112"/>
      <c r="H1642" s="1179"/>
      <c r="I1642" s="112"/>
      <c r="J1642" s="112"/>
      <c r="K1642" s="1181"/>
      <c r="L1642" s="112"/>
    </row>
    <row r="1643" spans="1:12" x14ac:dyDescent="0.2">
      <c r="A1643" s="112"/>
      <c r="B1643" s="1171"/>
      <c r="C1643" s="112"/>
      <c r="D1643" s="112"/>
      <c r="E1643" s="112"/>
      <c r="F1643" s="1178"/>
      <c r="G1643" s="112"/>
      <c r="H1643" s="1179"/>
      <c r="I1643" s="112"/>
      <c r="J1643" s="112"/>
      <c r="K1643" s="1181"/>
      <c r="L1643" s="112"/>
    </row>
    <row r="1644" spans="1:12" x14ac:dyDescent="0.2">
      <c r="A1644" s="112"/>
      <c r="B1644" s="1171"/>
      <c r="C1644" s="112"/>
      <c r="D1644" s="112"/>
      <c r="E1644" s="112"/>
      <c r="F1644" s="1178"/>
      <c r="G1644" s="112"/>
      <c r="H1644" s="1179"/>
      <c r="I1644" s="112"/>
      <c r="J1644" s="112"/>
      <c r="K1644" s="1181"/>
      <c r="L1644" s="112"/>
    </row>
    <row r="1645" spans="1:12" x14ac:dyDescent="0.2">
      <c r="A1645" s="112"/>
      <c r="B1645" s="1171"/>
      <c r="C1645" s="112"/>
      <c r="D1645" s="112"/>
      <c r="E1645" s="112"/>
      <c r="F1645" s="1178"/>
      <c r="G1645" s="112"/>
      <c r="H1645" s="1179"/>
      <c r="I1645" s="112"/>
      <c r="J1645" s="112"/>
      <c r="K1645" s="1181"/>
      <c r="L1645" s="112"/>
    </row>
    <row r="1646" spans="1:12" x14ac:dyDescent="0.2">
      <c r="A1646" s="112"/>
      <c r="B1646" s="1171"/>
      <c r="C1646" s="112"/>
      <c r="D1646" s="112"/>
      <c r="E1646" s="112"/>
      <c r="F1646" s="1178"/>
      <c r="G1646" s="112"/>
      <c r="H1646" s="1179"/>
      <c r="I1646" s="112"/>
      <c r="J1646" s="112"/>
      <c r="K1646" s="1181"/>
      <c r="L1646" s="112"/>
    </row>
    <row r="1647" spans="1:12" x14ac:dyDescent="0.2">
      <c r="A1647" s="112"/>
      <c r="B1647" s="1171"/>
      <c r="C1647" s="112"/>
      <c r="D1647" s="112"/>
      <c r="E1647" s="112"/>
      <c r="F1647" s="1178"/>
      <c r="G1647" s="112"/>
      <c r="H1647" s="1179"/>
      <c r="I1647" s="112"/>
      <c r="J1647" s="112"/>
      <c r="K1647" s="1181"/>
      <c r="L1647" s="112"/>
    </row>
    <row r="1648" spans="1:12" x14ac:dyDescent="0.2">
      <c r="A1648" s="112"/>
      <c r="B1648" s="1171"/>
      <c r="C1648" s="112"/>
      <c r="D1648" s="112"/>
      <c r="E1648" s="112"/>
      <c r="F1648" s="1178"/>
      <c r="G1648" s="112"/>
      <c r="H1648" s="1179"/>
      <c r="I1648" s="112"/>
      <c r="J1648" s="112"/>
      <c r="K1648" s="1181"/>
      <c r="L1648" s="112"/>
    </row>
    <row r="1649" spans="1:12" x14ac:dyDescent="0.2">
      <c r="A1649" s="112"/>
      <c r="B1649" s="1171"/>
      <c r="C1649" s="112"/>
      <c r="D1649" s="112"/>
      <c r="E1649" s="112"/>
      <c r="F1649" s="1178"/>
      <c r="G1649" s="112"/>
      <c r="H1649" s="1179"/>
      <c r="I1649" s="112"/>
      <c r="J1649" s="112"/>
      <c r="K1649" s="1181"/>
      <c r="L1649" s="112"/>
    </row>
    <row r="1650" spans="1:12" x14ac:dyDescent="0.2">
      <c r="A1650" s="112"/>
      <c r="B1650" s="1171"/>
      <c r="C1650" s="112"/>
      <c r="D1650" s="112"/>
      <c r="E1650" s="112"/>
      <c r="F1650" s="1178"/>
      <c r="G1650" s="112"/>
      <c r="H1650" s="1179"/>
      <c r="I1650" s="112"/>
      <c r="J1650" s="112"/>
      <c r="K1650" s="1181"/>
      <c r="L1650" s="112"/>
    </row>
    <row r="1651" spans="1:12" x14ac:dyDescent="0.2">
      <c r="A1651" s="112"/>
      <c r="B1651" s="1171"/>
      <c r="C1651" s="112"/>
      <c r="D1651" s="112"/>
      <c r="E1651" s="112"/>
      <c r="F1651" s="1178"/>
      <c r="G1651" s="112"/>
      <c r="H1651" s="1179"/>
      <c r="I1651" s="112"/>
      <c r="J1651" s="112"/>
      <c r="K1651" s="1181"/>
      <c r="L1651" s="112"/>
    </row>
    <row r="1652" spans="1:12" x14ac:dyDescent="0.2">
      <c r="A1652" s="112"/>
      <c r="B1652" s="1171"/>
      <c r="C1652" s="112"/>
      <c r="D1652" s="112"/>
      <c r="E1652" s="112"/>
      <c r="F1652" s="1178"/>
      <c r="G1652" s="112"/>
      <c r="H1652" s="1179"/>
      <c r="I1652" s="112"/>
      <c r="J1652" s="112"/>
      <c r="K1652" s="1181"/>
      <c r="L1652" s="112"/>
    </row>
    <row r="1653" spans="1:12" x14ac:dyDescent="0.2">
      <c r="A1653" s="112"/>
      <c r="B1653" s="1171"/>
      <c r="C1653" s="112"/>
      <c r="D1653" s="112"/>
      <c r="E1653" s="112"/>
      <c r="F1653" s="1178"/>
      <c r="G1653" s="112"/>
      <c r="H1653" s="1179"/>
      <c r="I1653" s="112"/>
      <c r="J1653" s="112"/>
      <c r="K1653" s="1181"/>
      <c r="L1653" s="112"/>
    </row>
    <row r="1654" spans="1:12" x14ac:dyDescent="0.2">
      <c r="A1654" s="112"/>
      <c r="B1654" s="1171"/>
      <c r="C1654" s="112"/>
      <c r="D1654" s="112"/>
      <c r="E1654" s="112"/>
      <c r="F1654" s="1178"/>
      <c r="G1654" s="112"/>
      <c r="H1654" s="1179"/>
      <c r="I1654" s="112"/>
      <c r="J1654" s="112"/>
      <c r="K1654" s="1181"/>
      <c r="L1654" s="112"/>
    </row>
    <row r="1655" spans="1:12" x14ac:dyDescent="0.2">
      <c r="A1655" s="112"/>
      <c r="B1655" s="1171"/>
      <c r="C1655" s="112"/>
      <c r="D1655" s="112"/>
      <c r="E1655" s="112"/>
      <c r="F1655" s="1178"/>
      <c r="G1655" s="112"/>
      <c r="H1655" s="1179"/>
      <c r="I1655" s="112"/>
      <c r="J1655" s="112"/>
      <c r="K1655" s="1181"/>
      <c r="L1655" s="112"/>
    </row>
    <row r="1656" spans="1:12" x14ac:dyDescent="0.2">
      <c r="A1656" s="112"/>
      <c r="B1656" s="1171"/>
      <c r="C1656" s="112"/>
      <c r="D1656" s="112"/>
      <c r="E1656" s="112"/>
      <c r="F1656" s="1178"/>
      <c r="G1656" s="112"/>
      <c r="H1656" s="1179"/>
      <c r="I1656" s="112"/>
      <c r="J1656" s="112"/>
      <c r="K1656" s="1181"/>
      <c r="L1656" s="112"/>
    </row>
    <row r="1657" spans="1:12" x14ac:dyDescent="0.2">
      <c r="A1657" s="112"/>
      <c r="B1657" s="1171"/>
      <c r="C1657" s="112"/>
      <c r="D1657" s="112"/>
      <c r="E1657" s="112"/>
      <c r="F1657" s="1178"/>
      <c r="G1657" s="112"/>
      <c r="H1657" s="1179"/>
      <c r="I1657" s="112"/>
      <c r="J1657" s="112"/>
      <c r="K1657" s="1181"/>
      <c r="L1657" s="112"/>
    </row>
    <row r="1658" spans="1:12" x14ac:dyDescent="0.2">
      <c r="A1658" s="112"/>
      <c r="B1658" s="1171"/>
      <c r="C1658" s="112"/>
      <c r="D1658" s="112"/>
      <c r="E1658" s="112"/>
      <c r="F1658" s="1178"/>
      <c r="G1658" s="112"/>
      <c r="H1658" s="1179"/>
      <c r="I1658" s="112"/>
      <c r="J1658" s="112"/>
      <c r="K1658" s="1181"/>
      <c r="L1658" s="112"/>
    </row>
    <row r="1659" spans="1:12" x14ac:dyDescent="0.2">
      <c r="A1659" s="112"/>
      <c r="B1659" s="1171"/>
      <c r="C1659" s="112"/>
      <c r="D1659" s="112"/>
      <c r="E1659" s="112"/>
      <c r="F1659" s="1178"/>
      <c r="G1659" s="112"/>
      <c r="H1659" s="1179"/>
      <c r="I1659" s="112"/>
      <c r="J1659" s="112"/>
      <c r="K1659" s="1181"/>
      <c r="L1659" s="112"/>
    </row>
    <row r="1660" spans="1:12" x14ac:dyDescent="0.2">
      <c r="A1660" s="112"/>
      <c r="B1660" s="1171"/>
      <c r="C1660" s="112"/>
      <c r="D1660" s="112"/>
      <c r="E1660" s="112"/>
      <c r="F1660" s="1178"/>
      <c r="G1660" s="112"/>
      <c r="H1660" s="1179"/>
      <c r="I1660" s="112"/>
      <c r="J1660" s="112"/>
      <c r="K1660" s="1181"/>
      <c r="L1660" s="112"/>
    </row>
    <row r="1661" spans="1:12" x14ac:dyDescent="0.2">
      <c r="A1661" s="112"/>
      <c r="B1661" s="1171"/>
      <c r="C1661" s="112"/>
      <c r="D1661" s="112"/>
      <c r="E1661" s="112"/>
      <c r="F1661" s="1178"/>
      <c r="G1661" s="112"/>
      <c r="H1661" s="1179"/>
      <c r="I1661" s="112"/>
      <c r="J1661" s="112"/>
      <c r="K1661" s="1181"/>
      <c r="L1661" s="112"/>
    </row>
    <row r="1662" spans="1:12" x14ac:dyDescent="0.2">
      <c r="A1662" s="112"/>
      <c r="B1662" s="1171"/>
      <c r="C1662" s="112"/>
      <c r="D1662" s="112"/>
      <c r="E1662" s="112"/>
      <c r="F1662" s="1178"/>
      <c r="G1662" s="112"/>
      <c r="H1662" s="1179"/>
      <c r="I1662" s="112"/>
      <c r="J1662" s="112"/>
      <c r="K1662" s="1181"/>
      <c r="L1662" s="112"/>
    </row>
    <row r="1663" spans="1:12" x14ac:dyDescent="0.2">
      <c r="A1663" s="112"/>
      <c r="B1663" s="1171"/>
      <c r="C1663" s="112"/>
      <c r="D1663" s="112"/>
      <c r="E1663" s="112"/>
      <c r="F1663" s="1178"/>
      <c r="G1663" s="112"/>
      <c r="H1663" s="1179"/>
      <c r="I1663" s="112"/>
      <c r="J1663" s="112"/>
      <c r="K1663" s="1181"/>
      <c r="L1663" s="112"/>
    </row>
    <row r="1664" spans="1:12" x14ac:dyDescent="0.2">
      <c r="A1664" s="112"/>
      <c r="B1664" s="1171"/>
      <c r="C1664" s="112"/>
      <c r="D1664" s="112"/>
      <c r="E1664" s="112"/>
      <c r="F1664" s="1178"/>
      <c r="G1664" s="112"/>
      <c r="H1664" s="1179"/>
      <c r="I1664" s="112"/>
      <c r="J1664" s="112"/>
      <c r="K1664" s="1181"/>
      <c r="L1664" s="112"/>
    </row>
    <row r="1665" spans="1:12" x14ac:dyDescent="0.2">
      <c r="A1665" s="112"/>
      <c r="B1665" s="1171"/>
      <c r="C1665" s="112"/>
      <c r="D1665" s="112"/>
      <c r="E1665" s="112"/>
      <c r="F1665" s="1178"/>
      <c r="G1665" s="112"/>
      <c r="H1665" s="1179"/>
      <c r="I1665" s="112"/>
      <c r="J1665" s="112"/>
      <c r="K1665" s="1181"/>
      <c r="L1665" s="112"/>
    </row>
    <row r="1666" spans="1:12" x14ac:dyDescent="0.2">
      <c r="A1666" s="112"/>
      <c r="B1666" s="1171"/>
      <c r="C1666" s="112"/>
      <c r="D1666" s="112"/>
      <c r="E1666" s="112"/>
      <c r="F1666" s="1178"/>
      <c r="G1666" s="112"/>
      <c r="H1666" s="1179"/>
      <c r="I1666" s="112"/>
      <c r="J1666" s="112"/>
      <c r="K1666" s="1181"/>
      <c r="L1666" s="112"/>
    </row>
    <row r="1667" spans="1:12" x14ac:dyDescent="0.2">
      <c r="A1667" s="112"/>
      <c r="B1667" s="1171"/>
      <c r="C1667" s="112"/>
      <c r="D1667" s="112"/>
      <c r="E1667" s="112"/>
      <c r="F1667" s="1178"/>
      <c r="G1667" s="112"/>
      <c r="H1667" s="1179"/>
      <c r="I1667" s="112"/>
      <c r="J1667" s="112"/>
      <c r="K1667" s="1181"/>
      <c r="L1667" s="112"/>
    </row>
    <row r="1668" spans="1:12" x14ac:dyDescent="0.2">
      <c r="A1668" s="112"/>
      <c r="B1668" s="1171"/>
      <c r="C1668" s="112"/>
      <c r="D1668" s="112"/>
      <c r="E1668" s="112"/>
      <c r="F1668" s="1178"/>
      <c r="G1668" s="112"/>
      <c r="H1668" s="1179"/>
      <c r="I1668" s="112"/>
      <c r="J1668" s="112"/>
      <c r="K1668" s="1181"/>
      <c r="L1668" s="112"/>
    </row>
    <row r="1669" spans="1:12" x14ac:dyDescent="0.2">
      <c r="A1669" s="112"/>
      <c r="B1669" s="1171"/>
      <c r="C1669" s="112"/>
      <c r="D1669" s="112"/>
      <c r="E1669" s="112"/>
      <c r="F1669" s="1178"/>
      <c r="G1669" s="112"/>
      <c r="H1669" s="1179"/>
      <c r="I1669" s="112"/>
      <c r="J1669" s="112"/>
      <c r="K1669" s="1181"/>
      <c r="L1669" s="112"/>
    </row>
    <row r="1670" spans="1:12" x14ac:dyDescent="0.2">
      <c r="A1670" s="112"/>
      <c r="B1670" s="1171"/>
      <c r="C1670" s="112"/>
      <c r="D1670" s="112"/>
      <c r="E1670" s="112"/>
      <c r="F1670" s="1178"/>
      <c r="G1670" s="112"/>
      <c r="H1670" s="1179"/>
      <c r="I1670" s="112"/>
      <c r="J1670" s="112"/>
      <c r="K1670" s="1181"/>
      <c r="L1670" s="112"/>
    </row>
    <row r="1671" spans="1:12" x14ac:dyDescent="0.2">
      <c r="A1671" s="112"/>
      <c r="B1671" s="1171"/>
      <c r="C1671" s="112"/>
      <c r="D1671" s="112"/>
      <c r="E1671" s="112"/>
      <c r="F1671" s="1178"/>
      <c r="G1671" s="112"/>
      <c r="H1671" s="1179"/>
      <c r="I1671" s="112"/>
      <c r="J1671" s="112"/>
      <c r="K1671" s="1181"/>
      <c r="L1671" s="112"/>
    </row>
    <row r="1672" spans="1:12" x14ac:dyDescent="0.2">
      <c r="A1672" s="112"/>
      <c r="B1672" s="1171"/>
      <c r="C1672" s="112"/>
      <c r="D1672" s="112"/>
      <c r="E1672" s="112"/>
      <c r="F1672" s="1178"/>
      <c r="G1672" s="112"/>
      <c r="H1672" s="1179"/>
      <c r="I1672" s="112"/>
      <c r="J1672" s="112"/>
      <c r="K1672" s="1181"/>
      <c r="L1672" s="112"/>
    </row>
    <row r="1673" spans="1:12" x14ac:dyDescent="0.2">
      <c r="A1673" s="112"/>
      <c r="B1673" s="1171"/>
      <c r="C1673" s="112"/>
      <c r="D1673" s="112"/>
      <c r="E1673" s="112"/>
      <c r="F1673" s="1178"/>
      <c r="G1673" s="112"/>
      <c r="H1673" s="1179"/>
      <c r="I1673" s="112"/>
      <c r="J1673" s="112"/>
      <c r="K1673" s="1181"/>
      <c r="L1673" s="112"/>
    </row>
    <row r="1674" spans="1:12" x14ac:dyDescent="0.2">
      <c r="A1674" s="112"/>
      <c r="B1674" s="1171"/>
      <c r="C1674" s="112"/>
      <c r="D1674" s="112"/>
      <c r="E1674" s="112"/>
      <c r="F1674" s="1178"/>
      <c r="G1674" s="112"/>
      <c r="H1674" s="1179"/>
      <c r="I1674" s="112"/>
      <c r="J1674" s="112"/>
      <c r="K1674" s="1181"/>
      <c r="L1674" s="112"/>
    </row>
    <row r="1675" spans="1:12" x14ac:dyDescent="0.2">
      <c r="A1675" s="112"/>
      <c r="B1675" s="1171"/>
      <c r="C1675" s="112"/>
      <c r="D1675" s="112"/>
      <c r="E1675" s="112"/>
      <c r="F1675" s="1178"/>
      <c r="G1675" s="112"/>
      <c r="H1675" s="1179"/>
      <c r="I1675" s="112"/>
      <c r="J1675" s="112"/>
      <c r="K1675" s="1181"/>
      <c r="L1675" s="112"/>
    </row>
    <row r="1676" spans="1:12" x14ac:dyDescent="0.2">
      <c r="A1676" s="112"/>
      <c r="B1676" s="1171"/>
      <c r="C1676" s="112"/>
      <c r="D1676" s="112"/>
      <c r="E1676" s="112"/>
      <c r="F1676" s="1178"/>
      <c r="G1676" s="112"/>
      <c r="H1676" s="1179"/>
      <c r="I1676" s="112"/>
      <c r="J1676" s="112"/>
      <c r="K1676" s="1181"/>
      <c r="L1676" s="112"/>
    </row>
    <row r="1677" spans="1:12" x14ac:dyDescent="0.2">
      <c r="A1677" s="112"/>
      <c r="B1677" s="1171"/>
      <c r="C1677" s="112"/>
      <c r="D1677" s="112"/>
      <c r="E1677" s="112"/>
      <c r="F1677" s="1178"/>
      <c r="G1677" s="112"/>
      <c r="H1677" s="1179"/>
      <c r="I1677" s="112"/>
      <c r="J1677" s="112"/>
      <c r="K1677" s="1181"/>
      <c r="L1677" s="112"/>
    </row>
    <row r="1678" spans="1:12" x14ac:dyDescent="0.2">
      <c r="A1678" s="112"/>
      <c r="B1678" s="1171"/>
      <c r="C1678" s="112"/>
      <c r="D1678" s="112"/>
      <c r="E1678" s="112"/>
      <c r="F1678" s="1178"/>
      <c r="G1678" s="112"/>
      <c r="H1678" s="1179"/>
      <c r="I1678" s="112"/>
      <c r="J1678" s="112"/>
      <c r="K1678" s="1181"/>
      <c r="L1678" s="112"/>
    </row>
    <row r="1679" spans="1:12" x14ac:dyDescent="0.2">
      <c r="A1679" s="112"/>
      <c r="B1679" s="1171"/>
      <c r="C1679" s="112"/>
      <c r="D1679" s="112"/>
      <c r="E1679" s="112"/>
      <c r="F1679" s="1178"/>
      <c r="G1679" s="112"/>
      <c r="H1679" s="1179"/>
      <c r="I1679" s="112"/>
      <c r="J1679" s="112"/>
      <c r="K1679" s="1181"/>
      <c r="L1679" s="112"/>
    </row>
    <row r="1680" spans="1:12" x14ac:dyDescent="0.2">
      <c r="A1680" s="112"/>
      <c r="B1680" s="1171"/>
      <c r="C1680" s="112"/>
      <c r="D1680" s="112"/>
      <c r="E1680" s="112"/>
      <c r="F1680" s="1178"/>
      <c r="G1680" s="112"/>
      <c r="H1680" s="1179"/>
      <c r="I1680" s="112"/>
      <c r="J1680" s="112"/>
      <c r="K1680" s="1181"/>
      <c r="L1680" s="112"/>
    </row>
    <row r="1681" spans="1:12" x14ac:dyDescent="0.2">
      <c r="A1681" s="112"/>
      <c r="B1681" s="1171"/>
      <c r="C1681" s="112"/>
      <c r="D1681" s="112"/>
      <c r="E1681" s="112"/>
      <c r="F1681" s="1178"/>
      <c r="G1681" s="112"/>
      <c r="H1681" s="1179"/>
      <c r="I1681" s="112"/>
      <c r="J1681" s="112"/>
      <c r="K1681" s="1181"/>
      <c r="L1681" s="112"/>
    </row>
    <row r="1682" spans="1:12" x14ac:dyDescent="0.2">
      <c r="A1682" s="112"/>
      <c r="B1682" s="1171"/>
      <c r="C1682" s="112"/>
      <c r="D1682" s="112"/>
      <c r="E1682" s="112"/>
      <c r="F1682" s="1178"/>
      <c r="G1682" s="112"/>
      <c r="H1682" s="1179"/>
      <c r="I1682" s="112"/>
      <c r="J1682" s="112"/>
      <c r="K1682" s="1181"/>
      <c r="L1682" s="112"/>
    </row>
    <row r="1683" spans="1:12" x14ac:dyDescent="0.2">
      <c r="A1683" s="112"/>
      <c r="B1683" s="1171"/>
      <c r="C1683" s="112"/>
      <c r="D1683" s="112"/>
      <c r="E1683" s="112"/>
      <c r="F1683" s="1178"/>
      <c r="G1683" s="112"/>
      <c r="H1683" s="1179"/>
      <c r="I1683" s="112"/>
      <c r="J1683" s="112"/>
      <c r="K1683" s="1181"/>
      <c r="L1683" s="112"/>
    </row>
    <row r="1684" spans="1:12" x14ac:dyDescent="0.2">
      <c r="A1684" s="112"/>
      <c r="B1684" s="1171"/>
      <c r="C1684" s="112"/>
      <c r="D1684" s="112"/>
      <c r="E1684" s="112"/>
      <c r="F1684" s="1178"/>
      <c r="G1684" s="112"/>
      <c r="H1684" s="1179"/>
      <c r="I1684" s="112"/>
      <c r="J1684" s="112"/>
      <c r="K1684" s="1181"/>
      <c r="L1684" s="112"/>
    </row>
    <row r="1685" spans="1:12" x14ac:dyDescent="0.2">
      <c r="A1685" s="112"/>
      <c r="B1685" s="1171"/>
      <c r="C1685" s="112"/>
      <c r="D1685" s="112"/>
      <c r="E1685" s="112"/>
      <c r="F1685" s="1178"/>
      <c r="G1685" s="112"/>
      <c r="H1685" s="1179"/>
      <c r="I1685" s="112"/>
      <c r="J1685" s="112"/>
      <c r="K1685" s="1181"/>
      <c r="L1685" s="112"/>
    </row>
    <row r="1686" spans="1:12" x14ac:dyDescent="0.2">
      <c r="A1686" s="112"/>
      <c r="B1686" s="1171"/>
      <c r="C1686" s="112"/>
      <c r="D1686" s="112"/>
      <c r="E1686" s="112"/>
      <c r="F1686" s="1178"/>
      <c r="G1686" s="112"/>
      <c r="H1686" s="1179"/>
      <c r="I1686" s="112"/>
      <c r="J1686" s="112"/>
      <c r="K1686" s="1181"/>
      <c r="L1686" s="112"/>
    </row>
    <row r="1687" spans="1:12" x14ac:dyDescent="0.2">
      <c r="A1687" s="112"/>
      <c r="B1687" s="1171"/>
      <c r="C1687" s="112"/>
      <c r="D1687" s="112"/>
      <c r="E1687" s="112"/>
      <c r="F1687" s="1178"/>
      <c r="G1687" s="112"/>
      <c r="H1687" s="1179"/>
      <c r="I1687" s="112"/>
      <c r="J1687" s="112"/>
      <c r="K1687" s="1181"/>
      <c r="L1687" s="112"/>
    </row>
    <row r="1688" spans="1:12" x14ac:dyDescent="0.2">
      <c r="A1688" s="112"/>
      <c r="B1688" s="1171"/>
      <c r="C1688" s="112"/>
      <c r="D1688" s="112"/>
      <c r="E1688" s="112"/>
      <c r="F1688" s="1178"/>
      <c r="G1688" s="112"/>
      <c r="H1688" s="1179"/>
      <c r="I1688" s="112"/>
      <c r="J1688" s="112"/>
      <c r="K1688" s="1181"/>
      <c r="L1688" s="112"/>
    </row>
    <row r="1689" spans="1:12" x14ac:dyDescent="0.2">
      <c r="A1689" s="112"/>
      <c r="B1689" s="1171"/>
      <c r="C1689" s="112"/>
      <c r="D1689" s="112"/>
      <c r="E1689" s="112"/>
      <c r="F1689" s="1178"/>
      <c r="G1689" s="112"/>
      <c r="H1689" s="1179"/>
      <c r="I1689" s="112"/>
      <c r="J1689" s="112"/>
      <c r="K1689" s="1181"/>
      <c r="L1689" s="112"/>
    </row>
    <row r="1690" spans="1:12" x14ac:dyDescent="0.2">
      <c r="A1690" s="112"/>
      <c r="B1690" s="1171"/>
      <c r="C1690" s="112"/>
      <c r="D1690" s="112"/>
      <c r="E1690" s="112"/>
      <c r="F1690" s="1178"/>
      <c r="G1690" s="112"/>
      <c r="H1690" s="1179"/>
      <c r="I1690" s="112"/>
      <c r="J1690" s="112"/>
      <c r="K1690" s="1181"/>
      <c r="L1690" s="112"/>
    </row>
    <row r="1691" spans="1:12" x14ac:dyDescent="0.2">
      <c r="A1691" s="112"/>
      <c r="B1691" s="1171"/>
      <c r="C1691" s="112"/>
      <c r="D1691" s="112"/>
      <c r="E1691" s="112"/>
      <c r="F1691" s="1178"/>
      <c r="G1691" s="112"/>
      <c r="H1691" s="1179"/>
      <c r="I1691" s="112"/>
      <c r="J1691" s="112"/>
      <c r="K1691" s="1181"/>
      <c r="L1691" s="112"/>
    </row>
    <row r="1692" spans="1:12" x14ac:dyDescent="0.2">
      <c r="A1692" s="112"/>
      <c r="B1692" s="1171"/>
      <c r="C1692" s="112"/>
      <c r="D1692" s="112"/>
      <c r="E1692" s="112"/>
      <c r="F1692" s="1178"/>
      <c r="G1692" s="112"/>
      <c r="H1692" s="1179"/>
      <c r="I1692" s="112"/>
      <c r="J1692" s="112"/>
      <c r="K1692" s="1181"/>
      <c r="L1692" s="112"/>
    </row>
    <row r="1693" spans="1:12" x14ac:dyDescent="0.2">
      <c r="A1693" s="112"/>
      <c r="B1693" s="1171"/>
      <c r="C1693" s="112"/>
      <c r="D1693" s="112"/>
      <c r="E1693" s="112"/>
      <c r="F1693" s="1178"/>
      <c r="G1693" s="112"/>
      <c r="H1693" s="1179"/>
      <c r="I1693" s="112"/>
      <c r="J1693" s="112"/>
      <c r="K1693" s="1181"/>
      <c r="L1693" s="112"/>
    </row>
    <row r="1694" spans="1:12" x14ac:dyDescent="0.2">
      <c r="A1694" s="112"/>
      <c r="B1694" s="1171"/>
      <c r="C1694" s="112"/>
      <c r="D1694" s="112"/>
      <c r="E1694" s="112"/>
      <c r="F1694" s="1178"/>
      <c r="G1694" s="112"/>
      <c r="H1694" s="1179"/>
      <c r="I1694" s="112"/>
      <c r="J1694" s="112"/>
      <c r="K1694" s="1181"/>
      <c r="L1694" s="112"/>
    </row>
    <row r="1695" spans="1:12" x14ac:dyDescent="0.2">
      <c r="A1695" s="112"/>
      <c r="B1695" s="1171"/>
      <c r="C1695" s="112"/>
      <c r="D1695" s="112"/>
      <c r="E1695" s="112"/>
      <c r="F1695" s="1178"/>
      <c r="G1695" s="112"/>
      <c r="H1695" s="1179"/>
      <c r="I1695" s="112"/>
      <c r="J1695" s="112"/>
      <c r="K1695" s="1181"/>
      <c r="L1695" s="112"/>
    </row>
    <row r="1696" spans="1:12" x14ac:dyDescent="0.2">
      <c r="A1696" s="112"/>
      <c r="B1696" s="1171"/>
      <c r="C1696" s="112"/>
      <c r="D1696" s="112"/>
      <c r="E1696" s="112"/>
      <c r="F1696" s="1178"/>
      <c r="G1696" s="112"/>
      <c r="H1696" s="1179"/>
      <c r="I1696" s="112"/>
      <c r="J1696" s="112"/>
      <c r="K1696" s="1181"/>
      <c r="L1696" s="112"/>
    </row>
    <row r="1697" spans="1:12" x14ac:dyDescent="0.2">
      <c r="A1697" s="112"/>
      <c r="B1697" s="1171"/>
      <c r="C1697" s="112"/>
      <c r="D1697" s="112"/>
      <c r="E1697" s="112"/>
      <c r="F1697" s="1178"/>
      <c r="G1697" s="112"/>
      <c r="H1697" s="1179"/>
      <c r="I1697" s="112"/>
      <c r="J1697" s="112"/>
      <c r="K1697" s="1181"/>
      <c r="L1697" s="112"/>
    </row>
    <row r="1698" spans="1:12" x14ac:dyDescent="0.2">
      <c r="A1698" s="112"/>
      <c r="B1698" s="1171"/>
      <c r="C1698" s="112"/>
      <c r="D1698" s="112"/>
      <c r="E1698" s="112"/>
      <c r="F1698" s="1178"/>
      <c r="G1698" s="112"/>
      <c r="H1698" s="1179"/>
      <c r="I1698" s="112"/>
      <c r="J1698" s="112"/>
      <c r="K1698" s="1181"/>
      <c r="L1698" s="112"/>
    </row>
    <row r="1699" spans="1:12" x14ac:dyDescent="0.2">
      <c r="A1699" s="112"/>
      <c r="B1699" s="1171"/>
      <c r="C1699" s="112"/>
      <c r="D1699" s="112"/>
      <c r="E1699" s="112"/>
      <c r="F1699" s="1178"/>
      <c r="G1699" s="112"/>
      <c r="H1699" s="1179"/>
      <c r="I1699" s="112"/>
      <c r="J1699" s="112"/>
      <c r="K1699" s="1181"/>
      <c r="L1699" s="112"/>
    </row>
    <row r="1700" spans="1:12" x14ac:dyDescent="0.2">
      <c r="A1700" s="112"/>
      <c r="B1700" s="1171"/>
      <c r="C1700" s="112"/>
      <c r="D1700" s="112"/>
      <c r="E1700" s="112"/>
      <c r="F1700" s="1178"/>
      <c r="G1700" s="112"/>
      <c r="H1700" s="1179"/>
      <c r="I1700" s="112"/>
      <c r="J1700" s="112"/>
      <c r="K1700" s="1181"/>
      <c r="L1700" s="112"/>
    </row>
    <row r="1701" spans="1:12" x14ac:dyDescent="0.2">
      <c r="A1701" s="112"/>
      <c r="B1701" s="1171"/>
      <c r="C1701" s="112"/>
      <c r="D1701" s="112"/>
      <c r="E1701" s="112"/>
      <c r="F1701" s="1178"/>
      <c r="G1701" s="112"/>
      <c r="H1701" s="1179"/>
      <c r="I1701" s="112"/>
      <c r="J1701" s="112"/>
      <c r="K1701" s="1181"/>
      <c r="L1701" s="112"/>
    </row>
    <row r="1702" spans="1:12" x14ac:dyDescent="0.2">
      <c r="A1702" s="112"/>
      <c r="B1702" s="1171"/>
      <c r="C1702" s="112"/>
      <c r="D1702" s="112"/>
      <c r="E1702" s="112"/>
      <c r="F1702" s="1178"/>
      <c r="G1702" s="112"/>
      <c r="H1702" s="1179"/>
      <c r="I1702" s="112"/>
      <c r="J1702" s="112"/>
      <c r="K1702" s="1181"/>
      <c r="L1702" s="112"/>
    </row>
    <row r="1703" spans="1:12" x14ac:dyDescent="0.2">
      <c r="A1703" s="112"/>
      <c r="B1703" s="1171"/>
      <c r="C1703" s="112"/>
      <c r="D1703" s="112"/>
      <c r="E1703" s="112"/>
      <c r="F1703" s="1178"/>
      <c r="G1703" s="112"/>
      <c r="H1703" s="1179"/>
      <c r="I1703" s="112"/>
      <c r="J1703" s="112"/>
      <c r="K1703" s="1181"/>
      <c r="L1703" s="112"/>
    </row>
    <row r="1704" spans="1:12" x14ac:dyDescent="0.2">
      <c r="A1704" s="112"/>
      <c r="B1704" s="1171"/>
      <c r="C1704" s="112"/>
      <c r="D1704" s="112"/>
      <c r="E1704" s="112"/>
      <c r="F1704" s="1178"/>
      <c r="G1704" s="112"/>
      <c r="H1704" s="1179"/>
      <c r="I1704" s="112"/>
      <c r="J1704" s="112"/>
      <c r="K1704" s="1181"/>
      <c r="L1704" s="112"/>
    </row>
    <row r="1705" spans="1:12" x14ac:dyDescent="0.2">
      <c r="A1705" s="112"/>
      <c r="B1705" s="1171"/>
      <c r="C1705" s="112"/>
      <c r="D1705" s="112"/>
      <c r="E1705" s="112"/>
      <c r="F1705" s="1178"/>
      <c r="G1705" s="112"/>
      <c r="H1705" s="1179"/>
      <c r="I1705" s="112"/>
      <c r="J1705" s="112"/>
      <c r="K1705" s="1181"/>
      <c r="L1705" s="112"/>
    </row>
    <row r="1706" spans="1:12" x14ac:dyDescent="0.2">
      <c r="A1706" s="112"/>
      <c r="B1706" s="1171"/>
      <c r="C1706" s="112"/>
      <c r="D1706" s="112"/>
      <c r="E1706" s="112"/>
      <c r="F1706" s="1178"/>
      <c r="G1706" s="112"/>
      <c r="H1706" s="1179"/>
      <c r="I1706" s="112"/>
      <c r="J1706" s="112"/>
      <c r="K1706" s="1181"/>
      <c r="L1706" s="112"/>
    </row>
    <row r="1707" spans="1:12" x14ac:dyDescent="0.2">
      <c r="A1707" s="112"/>
      <c r="B1707" s="1171"/>
      <c r="C1707" s="112"/>
      <c r="D1707" s="112"/>
      <c r="E1707" s="112"/>
      <c r="F1707" s="1178"/>
      <c r="G1707" s="112"/>
      <c r="H1707" s="1179"/>
      <c r="I1707" s="112"/>
      <c r="J1707" s="112"/>
      <c r="K1707" s="1181"/>
      <c r="L1707" s="112"/>
    </row>
    <row r="1708" spans="1:12" x14ac:dyDescent="0.2">
      <c r="A1708" s="112"/>
      <c r="B1708" s="1171"/>
      <c r="C1708" s="112"/>
      <c r="D1708" s="112"/>
      <c r="E1708" s="112"/>
      <c r="F1708" s="1178"/>
      <c r="G1708" s="112"/>
      <c r="H1708" s="1179"/>
      <c r="I1708" s="112"/>
      <c r="J1708" s="112"/>
      <c r="K1708" s="1181"/>
      <c r="L1708" s="112"/>
    </row>
    <row r="1709" spans="1:12" x14ac:dyDescent="0.2">
      <c r="A1709" s="112"/>
      <c r="B1709" s="1171"/>
      <c r="C1709" s="112"/>
      <c r="D1709" s="112"/>
      <c r="E1709" s="112"/>
      <c r="F1709" s="1178"/>
      <c r="G1709" s="112"/>
      <c r="H1709" s="1179"/>
      <c r="I1709" s="112"/>
      <c r="J1709" s="112"/>
      <c r="K1709" s="1181"/>
      <c r="L1709" s="112"/>
    </row>
    <row r="1710" spans="1:12" x14ac:dyDescent="0.2">
      <c r="A1710" s="112"/>
      <c r="B1710" s="1171"/>
      <c r="C1710" s="112"/>
      <c r="D1710" s="112"/>
      <c r="E1710" s="112"/>
      <c r="F1710" s="1178"/>
      <c r="G1710" s="112"/>
      <c r="H1710" s="1179"/>
      <c r="I1710" s="112"/>
      <c r="J1710" s="112"/>
      <c r="K1710" s="1181"/>
      <c r="L1710" s="112"/>
    </row>
    <row r="1711" spans="1:12" x14ac:dyDescent="0.2">
      <c r="A1711" s="112"/>
      <c r="B1711" s="1171"/>
      <c r="C1711" s="112"/>
      <c r="D1711" s="112"/>
      <c r="E1711" s="112"/>
      <c r="F1711" s="1178"/>
      <c r="G1711" s="112"/>
      <c r="H1711" s="1179"/>
      <c r="I1711" s="112"/>
      <c r="J1711" s="112"/>
      <c r="K1711" s="1181"/>
      <c r="L1711" s="112"/>
    </row>
    <row r="1712" spans="1:12" x14ac:dyDescent="0.2">
      <c r="A1712" s="112"/>
      <c r="B1712" s="1171"/>
      <c r="C1712" s="112"/>
      <c r="D1712" s="112"/>
      <c r="E1712" s="112"/>
      <c r="F1712" s="1178"/>
      <c r="G1712" s="112"/>
      <c r="H1712" s="1179"/>
      <c r="I1712" s="112"/>
      <c r="J1712" s="112"/>
      <c r="K1712" s="1181"/>
      <c r="L1712" s="112"/>
    </row>
    <row r="1713" spans="1:12" x14ac:dyDescent="0.2">
      <c r="A1713" s="112"/>
      <c r="B1713" s="1171"/>
      <c r="C1713" s="112"/>
      <c r="D1713" s="112"/>
      <c r="E1713" s="112"/>
      <c r="F1713" s="1178"/>
      <c r="G1713" s="112"/>
      <c r="H1713" s="1179"/>
      <c r="I1713" s="112"/>
      <c r="J1713" s="112"/>
      <c r="K1713" s="1181"/>
      <c r="L1713" s="112"/>
    </row>
    <row r="1714" spans="1:12" x14ac:dyDescent="0.2">
      <c r="A1714" s="112"/>
      <c r="B1714" s="1171"/>
      <c r="C1714" s="112"/>
      <c r="D1714" s="112"/>
      <c r="E1714" s="112"/>
      <c r="F1714" s="1178"/>
      <c r="G1714" s="112"/>
      <c r="H1714" s="1179"/>
      <c r="I1714" s="112"/>
      <c r="J1714" s="112"/>
      <c r="K1714" s="1181"/>
      <c r="L1714" s="112"/>
    </row>
    <row r="1715" spans="1:12" x14ac:dyDescent="0.2">
      <c r="A1715" s="112"/>
      <c r="B1715" s="1171"/>
      <c r="C1715" s="112"/>
      <c r="D1715" s="112"/>
      <c r="E1715" s="112"/>
      <c r="F1715" s="1178"/>
      <c r="G1715" s="112"/>
      <c r="H1715" s="1179"/>
      <c r="I1715" s="112"/>
      <c r="J1715" s="112"/>
      <c r="K1715" s="1181"/>
      <c r="L1715" s="112"/>
    </row>
    <row r="1716" spans="1:12" x14ac:dyDescent="0.2">
      <c r="A1716" s="112"/>
      <c r="B1716" s="1171"/>
      <c r="C1716" s="112"/>
      <c r="D1716" s="112"/>
      <c r="E1716" s="112"/>
      <c r="F1716" s="1178"/>
      <c r="G1716" s="112"/>
      <c r="H1716" s="1179"/>
      <c r="I1716" s="112"/>
      <c r="J1716" s="112"/>
      <c r="K1716" s="1181"/>
      <c r="L1716" s="112"/>
    </row>
    <row r="1717" spans="1:12" x14ac:dyDescent="0.2">
      <c r="A1717" s="112"/>
      <c r="B1717" s="1171"/>
      <c r="C1717" s="112"/>
      <c r="D1717" s="112"/>
      <c r="E1717" s="112"/>
      <c r="F1717" s="1178"/>
      <c r="G1717" s="112"/>
      <c r="H1717" s="1179"/>
      <c r="I1717" s="112"/>
      <c r="J1717" s="112"/>
      <c r="K1717" s="1181"/>
      <c r="L1717" s="112"/>
    </row>
    <row r="1718" spans="1:12" x14ac:dyDescent="0.2">
      <c r="A1718" s="112"/>
      <c r="B1718" s="1171"/>
      <c r="C1718" s="112"/>
      <c r="D1718" s="112"/>
      <c r="E1718" s="112"/>
      <c r="F1718" s="1178"/>
      <c r="G1718" s="112"/>
      <c r="H1718" s="1179"/>
      <c r="I1718" s="112"/>
      <c r="J1718" s="112"/>
      <c r="K1718" s="1181"/>
      <c r="L1718" s="112"/>
    </row>
    <row r="1719" spans="1:12" x14ac:dyDescent="0.2">
      <c r="A1719" s="112"/>
      <c r="B1719" s="1171"/>
      <c r="C1719" s="112"/>
      <c r="D1719" s="112"/>
      <c r="E1719" s="112"/>
      <c r="F1719" s="1178"/>
      <c r="G1719" s="112"/>
      <c r="H1719" s="1179"/>
      <c r="I1719" s="112"/>
      <c r="J1719" s="112"/>
      <c r="K1719" s="1181"/>
      <c r="L1719" s="112"/>
    </row>
    <row r="1720" spans="1:12" x14ac:dyDescent="0.2">
      <c r="A1720" s="112"/>
      <c r="B1720" s="1171"/>
      <c r="C1720" s="112"/>
      <c r="D1720" s="112"/>
      <c r="E1720" s="112"/>
      <c r="F1720" s="1178"/>
      <c r="G1720" s="112"/>
      <c r="H1720" s="1179"/>
      <c r="I1720" s="112"/>
      <c r="J1720" s="112"/>
      <c r="K1720" s="1181"/>
      <c r="L1720" s="112"/>
    </row>
    <row r="1721" spans="1:12" x14ac:dyDescent="0.2">
      <c r="A1721" s="112"/>
      <c r="B1721" s="1171"/>
      <c r="C1721" s="112"/>
      <c r="D1721" s="112"/>
      <c r="E1721" s="112"/>
      <c r="F1721" s="1178"/>
      <c r="G1721" s="112"/>
      <c r="H1721" s="1179"/>
      <c r="I1721" s="112"/>
      <c r="J1721" s="112"/>
      <c r="K1721" s="1181"/>
      <c r="L1721" s="112"/>
    </row>
    <row r="1722" spans="1:12" x14ac:dyDescent="0.2">
      <c r="A1722" s="112"/>
      <c r="B1722" s="1171"/>
      <c r="C1722" s="112"/>
      <c r="D1722" s="112"/>
      <c r="E1722" s="112"/>
      <c r="F1722" s="1178"/>
      <c r="G1722" s="112"/>
      <c r="H1722" s="1179"/>
      <c r="I1722" s="112"/>
      <c r="J1722" s="112"/>
      <c r="K1722" s="1181"/>
      <c r="L1722" s="112"/>
    </row>
    <row r="1723" spans="1:12" x14ac:dyDescent="0.2">
      <c r="A1723" s="112"/>
      <c r="B1723" s="1171"/>
      <c r="C1723" s="112"/>
      <c r="D1723" s="112"/>
      <c r="E1723" s="112"/>
      <c r="F1723" s="1178"/>
      <c r="G1723" s="112"/>
      <c r="H1723" s="1179"/>
      <c r="I1723" s="112"/>
      <c r="J1723" s="112"/>
      <c r="K1723" s="1181"/>
      <c r="L1723" s="112"/>
    </row>
    <row r="1724" spans="1:12" x14ac:dyDescent="0.2">
      <c r="A1724" s="112"/>
      <c r="B1724" s="1171"/>
      <c r="C1724" s="112"/>
      <c r="D1724" s="112"/>
      <c r="E1724" s="112"/>
      <c r="F1724" s="1178"/>
      <c r="G1724" s="112"/>
      <c r="H1724" s="1179"/>
      <c r="I1724" s="112"/>
      <c r="J1724" s="112"/>
      <c r="K1724" s="1181"/>
      <c r="L1724" s="112"/>
    </row>
    <row r="1725" spans="1:12" x14ac:dyDescent="0.2">
      <c r="A1725" s="112"/>
      <c r="B1725" s="1171"/>
      <c r="C1725" s="112"/>
      <c r="D1725" s="112"/>
      <c r="E1725" s="112"/>
      <c r="F1725" s="1178"/>
      <c r="G1725" s="112"/>
      <c r="H1725" s="1179"/>
      <c r="I1725" s="112"/>
      <c r="J1725" s="112"/>
      <c r="K1725" s="1181"/>
      <c r="L1725" s="112"/>
    </row>
    <row r="1726" spans="1:12" x14ac:dyDescent="0.2">
      <c r="A1726" s="112"/>
      <c r="B1726" s="1171"/>
      <c r="C1726" s="112"/>
      <c r="D1726" s="112"/>
      <c r="E1726" s="112"/>
      <c r="F1726" s="1178"/>
      <c r="G1726" s="112"/>
      <c r="H1726" s="1179"/>
      <c r="I1726" s="112"/>
      <c r="J1726" s="112"/>
      <c r="K1726" s="1181"/>
      <c r="L1726" s="112"/>
    </row>
    <row r="1727" spans="1:12" x14ac:dyDescent="0.2">
      <c r="A1727" s="112"/>
      <c r="B1727" s="1171"/>
      <c r="C1727" s="112"/>
      <c r="D1727" s="112"/>
      <c r="E1727" s="112"/>
      <c r="F1727" s="1178"/>
      <c r="G1727" s="112"/>
      <c r="H1727" s="1179"/>
      <c r="I1727" s="112"/>
      <c r="J1727" s="112"/>
      <c r="K1727" s="1181"/>
      <c r="L1727" s="112"/>
    </row>
    <row r="1728" spans="1:12" x14ac:dyDescent="0.2">
      <c r="A1728" s="112"/>
      <c r="B1728" s="1171"/>
      <c r="C1728" s="112"/>
      <c r="D1728" s="112"/>
      <c r="E1728" s="112"/>
      <c r="F1728" s="1178"/>
      <c r="G1728" s="112"/>
      <c r="H1728" s="1179"/>
      <c r="I1728" s="112"/>
      <c r="J1728" s="112"/>
      <c r="K1728" s="1181"/>
      <c r="L1728" s="112"/>
    </row>
    <row r="1729" spans="1:12" x14ac:dyDescent="0.2">
      <c r="A1729" s="112"/>
      <c r="B1729" s="1171"/>
      <c r="C1729" s="112"/>
      <c r="D1729" s="112"/>
      <c r="E1729" s="112"/>
      <c r="F1729" s="1178"/>
      <c r="G1729" s="112"/>
      <c r="H1729" s="1179"/>
      <c r="I1729" s="112"/>
      <c r="J1729" s="112"/>
      <c r="K1729" s="1181"/>
      <c r="L1729" s="112"/>
    </row>
    <row r="1730" spans="1:12" x14ac:dyDescent="0.2">
      <c r="A1730" s="112"/>
      <c r="B1730" s="1171"/>
      <c r="C1730" s="112"/>
      <c r="D1730" s="112"/>
      <c r="E1730" s="112"/>
      <c r="F1730" s="1178"/>
      <c r="G1730" s="112"/>
      <c r="H1730" s="1179"/>
      <c r="I1730" s="112"/>
      <c r="J1730" s="112"/>
      <c r="K1730" s="1181"/>
      <c r="L1730" s="112"/>
    </row>
    <row r="1731" spans="1:12" x14ac:dyDescent="0.2">
      <c r="A1731" s="112"/>
      <c r="B1731" s="1171"/>
      <c r="C1731" s="112"/>
      <c r="D1731" s="112"/>
      <c r="E1731" s="112"/>
      <c r="F1731" s="1178"/>
      <c r="G1731" s="112"/>
      <c r="H1731" s="1179"/>
      <c r="I1731" s="112"/>
      <c r="J1731" s="112"/>
      <c r="K1731" s="1181"/>
      <c r="L1731" s="112"/>
    </row>
    <row r="1732" spans="1:12" x14ac:dyDescent="0.2">
      <c r="A1732" s="112"/>
      <c r="B1732" s="1171"/>
      <c r="C1732" s="112"/>
      <c r="D1732" s="112"/>
      <c r="E1732" s="112"/>
      <c r="F1732" s="1178"/>
      <c r="G1732" s="112"/>
      <c r="H1732" s="1179"/>
      <c r="I1732" s="112"/>
      <c r="J1732" s="112"/>
      <c r="K1732" s="1181"/>
      <c r="L1732" s="112"/>
    </row>
    <row r="1733" spans="1:12" x14ac:dyDescent="0.2">
      <c r="A1733" s="112"/>
      <c r="B1733" s="1171"/>
      <c r="C1733" s="112"/>
      <c r="D1733" s="112"/>
      <c r="E1733" s="112"/>
      <c r="F1733" s="1178"/>
      <c r="G1733" s="112"/>
      <c r="H1733" s="1179"/>
      <c r="I1733" s="112"/>
      <c r="J1733" s="112"/>
      <c r="K1733" s="1181"/>
      <c r="L1733" s="112"/>
    </row>
    <row r="1734" spans="1:12" x14ac:dyDescent="0.2">
      <c r="A1734" s="112"/>
      <c r="B1734" s="1171"/>
      <c r="C1734" s="112"/>
      <c r="D1734" s="112"/>
      <c r="E1734" s="112"/>
      <c r="F1734" s="1178"/>
      <c r="G1734" s="112"/>
      <c r="H1734" s="1179"/>
      <c r="I1734" s="112"/>
      <c r="J1734" s="112"/>
      <c r="K1734" s="1181"/>
      <c r="L1734" s="112"/>
    </row>
    <row r="1735" spans="1:12" x14ac:dyDescent="0.2">
      <c r="A1735" s="112"/>
      <c r="B1735" s="1171"/>
      <c r="C1735" s="112"/>
      <c r="D1735" s="112"/>
      <c r="E1735" s="112"/>
      <c r="F1735" s="1178"/>
      <c r="G1735" s="112"/>
      <c r="H1735" s="1179"/>
      <c r="I1735" s="112"/>
      <c r="J1735" s="112"/>
      <c r="K1735" s="1181"/>
      <c r="L1735" s="112"/>
    </row>
    <row r="1736" spans="1:12" x14ac:dyDescent="0.2">
      <c r="A1736" s="112"/>
      <c r="B1736" s="1171"/>
      <c r="C1736" s="112"/>
      <c r="D1736" s="112"/>
      <c r="E1736" s="112"/>
      <c r="F1736" s="1178"/>
      <c r="G1736" s="112"/>
      <c r="H1736" s="1179"/>
      <c r="I1736" s="112"/>
      <c r="J1736" s="112"/>
      <c r="K1736" s="1181"/>
      <c r="L1736" s="112"/>
    </row>
    <row r="1737" spans="1:12" x14ac:dyDescent="0.2">
      <c r="A1737" s="112"/>
      <c r="B1737" s="1171"/>
      <c r="C1737" s="112"/>
      <c r="D1737" s="112"/>
      <c r="E1737" s="112"/>
      <c r="F1737" s="1178"/>
      <c r="G1737" s="112"/>
      <c r="H1737" s="1179"/>
      <c r="I1737" s="112"/>
      <c r="J1737" s="112"/>
      <c r="K1737" s="1181"/>
      <c r="L1737" s="112"/>
    </row>
    <row r="1738" spans="1:12" x14ac:dyDescent="0.2">
      <c r="A1738" s="112"/>
      <c r="B1738" s="1171"/>
      <c r="C1738" s="112"/>
      <c r="D1738" s="112"/>
      <c r="E1738" s="112"/>
      <c r="F1738" s="1178"/>
      <c r="G1738" s="112"/>
      <c r="H1738" s="1179"/>
      <c r="I1738" s="112"/>
      <c r="J1738" s="112"/>
      <c r="K1738" s="1181"/>
      <c r="L1738" s="112"/>
    </row>
    <row r="1739" spans="1:12" x14ac:dyDescent="0.2">
      <c r="A1739" s="112"/>
      <c r="B1739" s="1171"/>
      <c r="C1739" s="112"/>
      <c r="D1739" s="112"/>
      <c r="E1739" s="112"/>
      <c r="F1739" s="1178"/>
      <c r="G1739" s="112"/>
      <c r="H1739" s="1179"/>
      <c r="I1739" s="112"/>
      <c r="J1739" s="112"/>
      <c r="K1739" s="1181"/>
      <c r="L1739" s="112"/>
    </row>
    <row r="1740" spans="1:12" x14ac:dyDescent="0.2">
      <c r="A1740" s="112"/>
      <c r="B1740" s="1171"/>
      <c r="C1740" s="112"/>
      <c r="D1740" s="112"/>
      <c r="E1740" s="112"/>
      <c r="F1740" s="1178"/>
      <c r="G1740" s="112"/>
      <c r="H1740" s="1179"/>
      <c r="I1740" s="112"/>
      <c r="J1740" s="112"/>
      <c r="K1740" s="1181"/>
      <c r="L1740" s="112"/>
    </row>
    <row r="1741" spans="1:12" x14ac:dyDescent="0.2">
      <c r="A1741" s="112"/>
      <c r="B1741" s="1171"/>
      <c r="C1741" s="112"/>
      <c r="D1741" s="112"/>
      <c r="E1741" s="112"/>
      <c r="F1741" s="1178"/>
      <c r="G1741" s="112"/>
      <c r="H1741" s="1179"/>
      <c r="I1741" s="112"/>
      <c r="J1741" s="112"/>
      <c r="K1741" s="1181"/>
      <c r="L1741" s="112"/>
    </row>
    <row r="1742" spans="1:12" x14ac:dyDescent="0.2">
      <c r="A1742" s="112"/>
      <c r="B1742" s="1171"/>
      <c r="C1742" s="112"/>
      <c r="D1742" s="112"/>
      <c r="E1742" s="112"/>
      <c r="F1742" s="1178"/>
      <c r="G1742" s="112"/>
      <c r="H1742" s="1179"/>
      <c r="I1742" s="112"/>
      <c r="J1742" s="112"/>
      <c r="K1742" s="1181"/>
      <c r="L1742" s="112"/>
    </row>
    <row r="1743" spans="1:12" x14ac:dyDescent="0.2">
      <c r="A1743" s="112"/>
      <c r="B1743" s="1171"/>
      <c r="C1743" s="112"/>
      <c r="D1743" s="112"/>
      <c r="E1743" s="112"/>
      <c r="F1743" s="1178"/>
      <c r="G1743" s="112"/>
      <c r="H1743" s="1179"/>
      <c r="I1743" s="112"/>
      <c r="J1743" s="112"/>
      <c r="K1743" s="1181"/>
      <c r="L1743" s="112"/>
    </row>
    <row r="1744" spans="1:12" x14ac:dyDescent="0.2">
      <c r="A1744" s="112"/>
      <c r="B1744" s="1171"/>
      <c r="C1744" s="112"/>
      <c r="D1744" s="112"/>
      <c r="E1744" s="112"/>
      <c r="F1744" s="1178"/>
      <c r="G1744" s="112"/>
      <c r="H1744" s="1179"/>
      <c r="I1744" s="112"/>
      <c r="J1744" s="112"/>
      <c r="K1744" s="1181"/>
      <c r="L1744" s="112"/>
    </row>
    <row r="1745" spans="1:12" x14ac:dyDescent="0.2">
      <c r="A1745" s="112"/>
      <c r="B1745" s="1171"/>
      <c r="C1745" s="112"/>
      <c r="D1745" s="112"/>
      <c r="E1745" s="112"/>
      <c r="F1745" s="1178"/>
      <c r="G1745" s="112"/>
      <c r="H1745" s="1179"/>
      <c r="I1745" s="112"/>
      <c r="J1745" s="112"/>
      <c r="K1745" s="1181"/>
      <c r="L1745" s="112"/>
    </row>
    <row r="1746" spans="1:12" x14ac:dyDescent="0.2">
      <c r="A1746" s="112"/>
      <c r="B1746" s="1171"/>
      <c r="C1746" s="112"/>
      <c r="D1746" s="112"/>
      <c r="E1746" s="112"/>
      <c r="F1746" s="1178"/>
      <c r="G1746" s="112"/>
      <c r="H1746" s="1179"/>
      <c r="I1746" s="112"/>
      <c r="J1746" s="112"/>
      <c r="K1746" s="1181"/>
      <c r="L1746" s="112"/>
    </row>
    <row r="1747" spans="1:12" x14ac:dyDescent="0.2">
      <c r="A1747" s="112"/>
      <c r="B1747" s="1171"/>
      <c r="C1747" s="112"/>
      <c r="D1747" s="112"/>
      <c r="E1747" s="112"/>
      <c r="F1747" s="1178"/>
      <c r="G1747" s="112"/>
      <c r="H1747" s="1179"/>
      <c r="I1747" s="112"/>
      <c r="J1747" s="112"/>
      <c r="K1747" s="1181"/>
      <c r="L1747" s="112"/>
    </row>
    <row r="1748" spans="1:12" x14ac:dyDescent="0.2">
      <c r="A1748" s="112"/>
      <c r="B1748" s="1171"/>
      <c r="C1748" s="112"/>
      <c r="D1748" s="112"/>
      <c r="E1748" s="112"/>
      <c r="F1748" s="1178"/>
      <c r="G1748" s="112"/>
      <c r="H1748" s="1179"/>
      <c r="I1748" s="112"/>
      <c r="J1748" s="112"/>
      <c r="K1748" s="1181"/>
      <c r="L1748" s="112"/>
    </row>
    <row r="1749" spans="1:12" x14ac:dyDescent="0.2">
      <c r="A1749" s="112"/>
      <c r="B1749" s="1171"/>
      <c r="C1749" s="112"/>
      <c r="D1749" s="112"/>
      <c r="E1749" s="112"/>
      <c r="F1749" s="1178"/>
      <c r="G1749" s="112"/>
      <c r="H1749" s="1179"/>
      <c r="I1749" s="112"/>
      <c r="J1749" s="112"/>
      <c r="K1749" s="1181"/>
      <c r="L1749" s="112"/>
    </row>
    <row r="1750" spans="1:12" x14ac:dyDescent="0.2">
      <c r="A1750" s="112"/>
      <c r="B1750" s="1171"/>
      <c r="C1750" s="112"/>
      <c r="D1750" s="112"/>
      <c r="E1750" s="112"/>
      <c r="F1750" s="1178"/>
      <c r="G1750" s="112"/>
      <c r="H1750" s="1179"/>
      <c r="I1750" s="112"/>
      <c r="J1750" s="112"/>
      <c r="K1750" s="1181"/>
      <c r="L1750" s="112"/>
    </row>
    <row r="1751" spans="1:12" x14ac:dyDescent="0.2">
      <c r="A1751" s="112"/>
      <c r="B1751" s="1171"/>
      <c r="C1751" s="112"/>
      <c r="D1751" s="112"/>
      <c r="E1751" s="112"/>
      <c r="F1751" s="1178"/>
      <c r="G1751" s="112"/>
      <c r="H1751" s="1179"/>
      <c r="I1751" s="112"/>
      <c r="J1751" s="112"/>
      <c r="K1751" s="1181"/>
      <c r="L1751" s="112"/>
    </row>
    <row r="1752" spans="1:12" x14ac:dyDescent="0.2">
      <c r="A1752" s="112"/>
      <c r="B1752" s="1171"/>
      <c r="C1752" s="112"/>
      <c r="D1752" s="112"/>
      <c r="E1752" s="112"/>
      <c r="F1752" s="1178"/>
      <c r="G1752" s="112"/>
      <c r="H1752" s="1179"/>
      <c r="I1752" s="112"/>
      <c r="J1752" s="112"/>
      <c r="K1752" s="1181"/>
      <c r="L1752" s="112"/>
    </row>
    <row r="1753" spans="1:12" x14ac:dyDescent="0.2">
      <c r="A1753" s="112"/>
      <c r="B1753" s="1171"/>
      <c r="C1753" s="112"/>
      <c r="D1753" s="112"/>
      <c r="E1753" s="112"/>
      <c r="F1753" s="1178"/>
      <c r="G1753" s="112"/>
      <c r="H1753" s="1179"/>
      <c r="I1753" s="112"/>
      <c r="J1753" s="112"/>
      <c r="K1753" s="1181"/>
      <c r="L1753" s="112"/>
    </row>
    <row r="1754" spans="1:12" x14ac:dyDescent="0.2">
      <c r="A1754" s="112"/>
      <c r="B1754" s="1171"/>
      <c r="C1754" s="112"/>
      <c r="D1754" s="112"/>
      <c r="E1754" s="112"/>
      <c r="F1754" s="1178"/>
      <c r="G1754" s="112"/>
      <c r="H1754" s="1179"/>
      <c r="I1754" s="112"/>
      <c r="J1754" s="112"/>
      <c r="K1754" s="1181"/>
      <c r="L1754" s="112"/>
    </row>
    <row r="1755" spans="1:12" x14ac:dyDescent="0.2">
      <c r="A1755" s="112"/>
      <c r="B1755" s="1171"/>
      <c r="C1755" s="112"/>
      <c r="D1755" s="112"/>
      <c r="E1755" s="112"/>
      <c r="F1755" s="1178"/>
      <c r="G1755" s="112"/>
      <c r="H1755" s="1179"/>
      <c r="I1755" s="112"/>
      <c r="J1755" s="112"/>
      <c r="K1755" s="1181"/>
      <c r="L1755" s="112"/>
    </row>
    <row r="1756" spans="1:12" x14ac:dyDescent="0.2">
      <c r="A1756" s="112"/>
      <c r="B1756" s="1171"/>
      <c r="C1756" s="112"/>
      <c r="D1756" s="112"/>
      <c r="E1756" s="112"/>
      <c r="F1756" s="1178"/>
      <c r="G1756" s="112"/>
      <c r="H1756" s="1179"/>
      <c r="I1756" s="112"/>
      <c r="J1756" s="112"/>
      <c r="K1756" s="1181"/>
      <c r="L1756" s="112"/>
    </row>
    <row r="1757" spans="1:12" x14ac:dyDescent="0.2">
      <c r="A1757" s="112"/>
      <c r="B1757" s="1171"/>
      <c r="C1757" s="112"/>
      <c r="D1757" s="112"/>
      <c r="E1757" s="112"/>
      <c r="F1757" s="1178"/>
      <c r="G1757" s="112"/>
      <c r="H1757" s="1179"/>
      <c r="I1757" s="112"/>
      <c r="J1757" s="112"/>
      <c r="K1757" s="1181"/>
      <c r="L1757" s="112"/>
    </row>
    <row r="1758" spans="1:12" x14ac:dyDescent="0.2">
      <c r="A1758" s="112"/>
      <c r="B1758" s="1171"/>
      <c r="C1758" s="112"/>
      <c r="D1758" s="112"/>
      <c r="E1758" s="112"/>
      <c r="F1758" s="1178"/>
      <c r="G1758" s="112"/>
      <c r="H1758" s="1179"/>
      <c r="I1758" s="112"/>
      <c r="J1758" s="112"/>
      <c r="K1758" s="1181"/>
      <c r="L1758" s="112"/>
    </row>
    <row r="1759" spans="1:12" x14ac:dyDescent="0.2">
      <c r="A1759" s="112"/>
      <c r="B1759" s="1171"/>
      <c r="C1759" s="112"/>
      <c r="D1759" s="112"/>
      <c r="E1759" s="112"/>
      <c r="F1759" s="1178"/>
      <c r="G1759" s="112"/>
      <c r="H1759" s="1179"/>
      <c r="I1759" s="112"/>
      <c r="J1759" s="112"/>
      <c r="K1759" s="1181"/>
      <c r="L1759" s="112"/>
    </row>
    <row r="1760" spans="1:12" x14ac:dyDescent="0.2">
      <c r="A1760" s="112"/>
      <c r="B1760" s="1171"/>
      <c r="C1760" s="112"/>
      <c r="D1760" s="112"/>
      <c r="E1760" s="112"/>
      <c r="F1760" s="1178"/>
      <c r="G1760" s="112"/>
      <c r="H1760" s="1179"/>
      <c r="I1760" s="112"/>
      <c r="J1760" s="112"/>
      <c r="K1760" s="1181"/>
      <c r="L1760" s="112"/>
    </row>
    <row r="1761" spans="1:12" x14ac:dyDescent="0.2">
      <c r="A1761" s="112"/>
      <c r="B1761" s="1171"/>
      <c r="C1761" s="112"/>
      <c r="D1761" s="112"/>
      <c r="E1761" s="112"/>
      <c r="F1761" s="1178"/>
      <c r="G1761" s="112"/>
      <c r="H1761" s="1179"/>
      <c r="I1761" s="112"/>
      <c r="J1761" s="112"/>
      <c r="K1761" s="1181"/>
      <c r="L1761" s="112"/>
    </row>
    <row r="1762" spans="1:12" x14ac:dyDescent="0.2">
      <c r="A1762" s="112"/>
      <c r="B1762" s="1171"/>
      <c r="C1762" s="112"/>
      <c r="D1762" s="112"/>
      <c r="E1762" s="112"/>
      <c r="F1762" s="1178"/>
      <c r="G1762" s="112"/>
      <c r="H1762" s="1179"/>
      <c r="I1762" s="112"/>
      <c r="J1762" s="112"/>
      <c r="K1762" s="1181"/>
      <c r="L1762" s="112"/>
    </row>
    <row r="1763" spans="1:12" x14ac:dyDescent="0.2">
      <c r="A1763" s="112"/>
      <c r="B1763" s="1171"/>
      <c r="C1763" s="112"/>
      <c r="D1763" s="112"/>
      <c r="E1763" s="112"/>
      <c r="F1763" s="1178"/>
      <c r="G1763" s="112"/>
      <c r="H1763" s="1179"/>
      <c r="I1763" s="112"/>
      <c r="J1763" s="112"/>
      <c r="K1763" s="1181"/>
      <c r="L1763" s="112"/>
    </row>
    <row r="1764" spans="1:12" x14ac:dyDescent="0.2">
      <c r="A1764" s="112"/>
      <c r="B1764" s="1171"/>
      <c r="C1764" s="112"/>
      <c r="D1764" s="112"/>
      <c r="E1764" s="112"/>
      <c r="F1764" s="1178"/>
      <c r="G1764" s="112"/>
      <c r="H1764" s="1179"/>
      <c r="I1764" s="112"/>
      <c r="J1764" s="112"/>
      <c r="K1764" s="1181"/>
      <c r="L1764" s="112"/>
    </row>
    <row r="1765" spans="1:12" x14ac:dyDescent="0.2">
      <c r="A1765" s="112"/>
      <c r="B1765" s="1171"/>
      <c r="C1765" s="112"/>
      <c r="D1765" s="112"/>
      <c r="E1765" s="112"/>
      <c r="F1765" s="1178"/>
      <c r="G1765" s="112"/>
      <c r="H1765" s="1179"/>
      <c r="I1765" s="112"/>
      <c r="J1765" s="112"/>
      <c r="K1765" s="1181"/>
      <c r="L1765" s="112"/>
    </row>
    <row r="1766" spans="1:12" x14ac:dyDescent="0.2">
      <c r="A1766" s="112"/>
      <c r="B1766" s="1171"/>
      <c r="C1766" s="112"/>
      <c r="D1766" s="112"/>
      <c r="E1766" s="112"/>
      <c r="F1766" s="1178"/>
      <c r="G1766" s="112"/>
      <c r="H1766" s="1179"/>
      <c r="I1766" s="112"/>
      <c r="J1766" s="112"/>
      <c r="K1766" s="1181"/>
      <c r="L1766" s="112"/>
    </row>
    <row r="1767" spans="1:12" x14ac:dyDescent="0.2">
      <c r="A1767" s="112"/>
      <c r="B1767" s="1171"/>
      <c r="C1767" s="112"/>
      <c r="D1767" s="112"/>
      <c r="E1767" s="112"/>
      <c r="F1767" s="1178"/>
      <c r="G1767" s="112"/>
      <c r="H1767" s="1179"/>
      <c r="I1767" s="112"/>
      <c r="J1767" s="112"/>
      <c r="K1767" s="1181"/>
      <c r="L1767" s="112"/>
    </row>
    <row r="1768" spans="1:12" x14ac:dyDescent="0.2">
      <c r="A1768" s="112"/>
      <c r="B1768" s="1171"/>
      <c r="C1768" s="112"/>
      <c r="D1768" s="112"/>
      <c r="E1768" s="112"/>
      <c r="F1768" s="1178"/>
      <c r="G1768" s="112"/>
      <c r="H1768" s="1179"/>
      <c r="I1768" s="112"/>
      <c r="J1768" s="112"/>
      <c r="K1768" s="1181"/>
      <c r="L1768" s="112"/>
    </row>
    <row r="1769" spans="1:12" x14ac:dyDescent="0.2">
      <c r="A1769" s="112"/>
      <c r="B1769" s="1171"/>
      <c r="C1769" s="112"/>
      <c r="D1769" s="112"/>
      <c r="E1769" s="112"/>
      <c r="F1769" s="1178"/>
      <c r="G1769" s="112"/>
      <c r="H1769" s="1179"/>
      <c r="I1769" s="112"/>
      <c r="J1769" s="112"/>
      <c r="K1769" s="1181"/>
      <c r="L1769" s="112"/>
    </row>
    <row r="1770" spans="1:12" x14ac:dyDescent="0.2">
      <c r="A1770" s="112"/>
      <c r="B1770" s="1171"/>
      <c r="C1770" s="112"/>
      <c r="D1770" s="112"/>
      <c r="E1770" s="112"/>
      <c r="F1770" s="1178"/>
      <c r="G1770" s="112"/>
      <c r="H1770" s="1179"/>
      <c r="I1770" s="112"/>
      <c r="J1770" s="112"/>
      <c r="K1770" s="1181"/>
      <c r="L1770" s="112"/>
    </row>
    <row r="1771" spans="1:12" x14ac:dyDescent="0.2">
      <c r="A1771" s="112"/>
      <c r="B1771" s="1171"/>
      <c r="C1771" s="112"/>
      <c r="D1771" s="112"/>
      <c r="E1771" s="112"/>
      <c r="F1771" s="1178"/>
      <c r="G1771" s="112"/>
      <c r="H1771" s="1179"/>
      <c r="I1771" s="112"/>
      <c r="J1771" s="112"/>
      <c r="K1771" s="1181"/>
      <c r="L1771" s="112"/>
    </row>
    <row r="1772" spans="1:12" x14ac:dyDescent="0.2">
      <c r="A1772" s="112"/>
      <c r="B1772" s="1171"/>
      <c r="C1772" s="112"/>
      <c r="D1772" s="112"/>
      <c r="E1772" s="112"/>
      <c r="F1772" s="1178"/>
      <c r="G1772" s="112"/>
      <c r="H1772" s="1179"/>
      <c r="I1772" s="112"/>
      <c r="J1772" s="112"/>
      <c r="K1772" s="1181"/>
      <c r="L1772" s="112"/>
    </row>
    <row r="1773" spans="1:12" x14ac:dyDescent="0.2">
      <c r="A1773" s="112"/>
      <c r="B1773" s="1171"/>
      <c r="C1773" s="112"/>
      <c r="D1773" s="112"/>
      <c r="E1773" s="112"/>
      <c r="F1773" s="1178"/>
      <c r="G1773" s="112"/>
      <c r="H1773" s="1179"/>
      <c r="I1773" s="112"/>
      <c r="J1773" s="112"/>
      <c r="K1773" s="1181"/>
      <c r="L1773" s="112"/>
    </row>
    <row r="1774" spans="1:12" x14ac:dyDescent="0.2">
      <c r="A1774" s="112"/>
      <c r="B1774" s="1171"/>
      <c r="C1774" s="112"/>
      <c r="D1774" s="112"/>
      <c r="E1774" s="112"/>
      <c r="F1774" s="1178"/>
      <c r="G1774" s="112"/>
      <c r="H1774" s="1179"/>
      <c r="I1774" s="112"/>
      <c r="J1774" s="112"/>
      <c r="K1774" s="1181"/>
      <c r="L1774" s="112"/>
    </row>
    <row r="1775" spans="1:12" x14ac:dyDescent="0.2">
      <c r="A1775" s="112"/>
      <c r="B1775" s="1171"/>
      <c r="C1775" s="112"/>
      <c r="D1775" s="112"/>
      <c r="E1775" s="112"/>
      <c r="F1775" s="1178"/>
      <c r="G1775" s="112"/>
      <c r="H1775" s="1179"/>
      <c r="I1775" s="112"/>
      <c r="J1775" s="112"/>
      <c r="K1775" s="1181"/>
      <c r="L1775" s="112"/>
    </row>
    <row r="1776" spans="1:12" x14ac:dyDescent="0.2">
      <c r="A1776" s="112"/>
      <c r="B1776" s="1171"/>
      <c r="C1776" s="112"/>
      <c r="D1776" s="112"/>
      <c r="E1776" s="112"/>
      <c r="F1776" s="1178"/>
      <c r="G1776" s="112"/>
      <c r="H1776" s="1179"/>
      <c r="I1776" s="112"/>
      <c r="J1776" s="112"/>
      <c r="K1776" s="1181"/>
      <c r="L1776" s="112"/>
    </row>
    <row r="1777" spans="1:12" x14ac:dyDescent="0.2">
      <c r="A1777" s="112"/>
      <c r="B1777" s="1171"/>
      <c r="C1777" s="112"/>
      <c r="D1777" s="112"/>
      <c r="E1777" s="112"/>
      <c r="F1777" s="1178"/>
      <c r="G1777" s="112"/>
      <c r="H1777" s="1179"/>
      <c r="I1777" s="112"/>
      <c r="J1777" s="112"/>
      <c r="K1777" s="1181"/>
      <c r="L1777" s="112"/>
    </row>
    <row r="1778" spans="1:12" x14ac:dyDescent="0.2">
      <c r="A1778" s="112"/>
      <c r="B1778" s="1171"/>
      <c r="C1778" s="112"/>
      <c r="D1778" s="112"/>
      <c r="E1778" s="112"/>
      <c r="F1778" s="1178"/>
      <c r="G1778" s="112"/>
      <c r="H1778" s="1179"/>
      <c r="I1778" s="112"/>
      <c r="J1778" s="112"/>
      <c r="K1778" s="1181"/>
      <c r="L1778" s="112"/>
    </row>
    <row r="1779" spans="1:12" x14ac:dyDescent="0.2">
      <c r="A1779" s="112"/>
      <c r="B1779" s="1171"/>
      <c r="C1779" s="112"/>
      <c r="D1779" s="112"/>
      <c r="E1779" s="112"/>
      <c r="F1779" s="1178"/>
      <c r="G1779" s="112"/>
      <c r="H1779" s="1179"/>
      <c r="I1779" s="112"/>
      <c r="J1779" s="112"/>
      <c r="K1779" s="1181"/>
      <c r="L1779" s="112"/>
    </row>
    <row r="1780" spans="1:12" x14ac:dyDescent="0.2">
      <c r="A1780" s="112"/>
      <c r="B1780" s="1171"/>
      <c r="C1780" s="112"/>
      <c r="D1780" s="112"/>
      <c r="E1780" s="112"/>
      <c r="F1780" s="1178"/>
      <c r="G1780" s="112"/>
      <c r="H1780" s="1179"/>
      <c r="I1780" s="112"/>
      <c r="J1780" s="112"/>
      <c r="K1780" s="1181"/>
      <c r="L1780" s="112"/>
    </row>
    <row r="1781" spans="1:12" x14ac:dyDescent="0.2">
      <c r="A1781" s="112"/>
      <c r="B1781" s="1171"/>
      <c r="C1781" s="112"/>
      <c r="D1781" s="112"/>
      <c r="E1781" s="112"/>
      <c r="F1781" s="1178"/>
      <c r="G1781" s="112"/>
      <c r="H1781" s="1179"/>
      <c r="I1781" s="112"/>
      <c r="J1781" s="112"/>
      <c r="K1781" s="1181"/>
      <c r="L1781" s="112"/>
    </row>
    <row r="1782" spans="1:12" x14ac:dyDescent="0.2">
      <c r="A1782" s="112"/>
      <c r="B1782" s="1171"/>
      <c r="C1782" s="112"/>
      <c r="D1782" s="112"/>
      <c r="E1782" s="112"/>
      <c r="F1782" s="1178"/>
      <c r="G1782" s="112"/>
      <c r="H1782" s="1179"/>
      <c r="I1782" s="112"/>
      <c r="J1782" s="112"/>
      <c r="K1782" s="1181"/>
      <c r="L1782" s="112"/>
    </row>
    <row r="1783" spans="1:12" x14ac:dyDescent="0.2">
      <c r="A1783" s="112"/>
      <c r="B1783" s="1171"/>
      <c r="C1783" s="112"/>
      <c r="D1783" s="112"/>
      <c r="E1783" s="112"/>
      <c r="F1783" s="1178"/>
      <c r="G1783" s="112"/>
      <c r="H1783" s="1179"/>
      <c r="I1783" s="112"/>
      <c r="J1783" s="112"/>
      <c r="K1783" s="1181"/>
      <c r="L1783" s="112"/>
    </row>
    <row r="1784" spans="1:12" x14ac:dyDescent="0.2">
      <c r="A1784" s="112"/>
      <c r="B1784" s="1171"/>
      <c r="C1784" s="112"/>
      <c r="D1784" s="112"/>
      <c r="E1784" s="112"/>
      <c r="F1784" s="1178"/>
      <c r="G1784" s="112"/>
      <c r="H1784" s="1179"/>
      <c r="I1784" s="112"/>
      <c r="J1784" s="112"/>
      <c r="K1784" s="1181"/>
      <c r="L1784" s="112"/>
    </row>
    <row r="1785" spans="1:12" x14ac:dyDescent="0.2">
      <c r="A1785" s="112"/>
      <c r="B1785" s="1171"/>
      <c r="C1785" s="112"/>
      <c r="D1785" s="112"/>
      <c r="E1785" s="112"/>
      <c r="F1785" s="1178"/>
      <c r="G1785" s="112"/>
      <c r="H1785" s="1179"/>
      <c r="I1785" s="112"/>
      <c r="J1785" s="112"/>
      <c r="K1785" s="1181"/>
      <c r="L1785" s="112"/>
    </row>
    <row r="1786" spans="1:12" x14ac:dyDescent="0.2">
      <c r="A1786" s="112"/>
      <c r="B1786" s="1171"/>
      <c r="C1786" s="112"/>
      <c r="D1786" s="112"/>
      <c r="E1786" s="112"/>
      <c r="F1786" s="1178"/>
      <c r="G1786" s="112"/>
      <c r="H1786" s="1179"/>
      <c r="I1786" s="112"/>
      <c r="J1786" s="112"/>
      <c r="K1786" s="1181"/>
      <c r="L1786" s="112"/>
    </row>
    <row r="1787" spans="1:12" x14ac:dyDescent="0.2">
      <c r="A1787" s="112"/>
      <c r="B1787" s="1171"/>
      <c r="C1787" s="112"/>
      <c r="D1787" s="112"/>
      <c r="E1787" s="112"/>
      <c r="F1787" s="1178"/>
      <c r="G1787" s="112"/>
      <c r="H1787" s="1179"/>
      <c r="I1787" s="112"/>
      <c r="J1787" s="112"/>
      <c r="K1787" s="1181"/>
      <c r="L1787" s="112"/>
    </row>
    <row r="1788" spans="1:12" x14ac:dyDescent="0.2">
      <c r="A1788" s="112"/>
      <c r="B1788" s="1171"/>
      <c r="C1788" s="112"/>
      <c r="D1788" s="112"/>
      <c r="E1788" s="112"/>
      <c r="F1788" s="1178"/>
      <c r="G1788" s="112"/>
      <c r="H1788" s="1179"/>
      <c r="I1788" s="112"/>
      <c r="J1788" s="112"/>
      <c r="K1788" s="1181"/>
      <c r="L1788" s="112"/>
    </row>
    <row r="1789" spans="1:12" x14ac:dyDescent="0.2">
      <c r="A1789" s="112"/>
      <c r="B1789" s="1171"/>
      <c r="C1789" s="112"/>
      <c r="D1789" s="112"/>
      <c r="E1789" s="112"/>
      <c r="F1789" s="1178"/>
      <c r="G1789" s="112"/>
      <c r="H1789" s="1179"/>
      <c r="I1789" s="112"/>
      <c r="J1789" s="112"/>
      <c r="K1789" s="1181"/>
      <c r="L1789" s="112"/>
    </row>
    <row r="1790" spans="1:12" x14ac:dyDescent="0.2">
      <c r="A1790" s="112"/>
      <c r="B1790" s="1171"/>
      <c r="C1790" s="112"/>
      <c r="D1790" s="112"/>
      <c r="E1790" s="112"/>
      <c r="F1790" s="1178"/>
      <c r="G1790" s="112"/>
      <c r="H1790" s="1179"/>
      <c r="I1790" s="112"/>
      <c r="J1790" s="112"/>
      <c r="K1790" s="1181"/>
      <c r="L1790" s="112"/>
    </row>
    <row r="1791" spans="1:12" x14ac:dyDescent="0.2">
      <c r="A1791" s="112"/>
      <c r="B1791" s="1171"/>
      <c r="C1791" s="112"/>
      <c r="D1791" s="112"/>
      <c r="E1791" s="112"/>
      <c r="F1791" s="1178"/>
      <c r="G1791" s="112"/>
      <c r="H1791" s="1179"/>
      <c r="I1791" s="112"/>
      <c r="J1791" s="112"/>
      <c r="K1791" s="1181"/>
      <c r="L1791" s="112"/>
    </row>
    <row r="1792" spans="1:12" x14ac:dyDescent="0.2">
      <c r="A1792" s="112"/>
      <c r="B1792" s="1171"/>
      <c r="C1792" s="112"/>
      <c r="D1792" s="112"/>
      <c r="E1792" s="112"/>
      <c r="F1792" s="1178"/>
      <c r="G1792" s="112"/>
      <c r="H1792" s="1179"/>
      <c r="I1792" s="112"/>
      <c r="J1792" s="112"/>
      <c r="K1792" s="1181"/>
      <c r="L1792" s="112"/>
    </row>
    <row r="1793" spans="1:12" x14ac:dyDescent="0.2">
      <c r="A1793" s="112"/>
      <c r="B1793" s="1171"/>
      <c r="C1793" s="112"/>
      <c r="D1793" s="112"/>
      <c r="E1793" s="112"/>
      <c r="F1793" s="1178"/>
      <c r="G1793" s="112"/>
      <c r="H1793" s="1179"/>
      <c r="I1793" s="112"/>
      <c r="J1793" s="112"/>
      <c r="K1793" s="1181"/>
      <c r="L1793" s="112"/>
    </row>
    <row r="1794" spans="1:12" x14ac:dyDescent="0.2">
      <c r="A1794" s="112"/>
      <c r="B1794" s="1171"/>
      <c r="C1794" s="112"/>
      <c r="D1794" s="112"/>
      <c r="E1794" s="112"/>
      <c r="F1794" s="1178"/>
      <c r="G1794" s="112"/>
      <c r="H1794" s="1179"/>
      <c r="I1794" s="112"/>
      <c r="J1794" s="112"/>
      <c r="K1794" s="1181"/>
      <c r="L1794" s="112"/>
    </row>
    <row r="1795" spans="1:12" x14ac:dyDescent="0.2">
      <c r="A1795" s="112"/>
      <c r="B1795" s="1171"/>
      <c r="C1795" s="112"/>
      <c r="D1795" s="112"/>
      <c r="E1795" s="112"/>
      <c r="F1795" s="1178"/>
      <c r="G1795" s="112"/>
      <c r="H1795" s="1179"/>
      <c r="I1795" s="112"/>
      <c r="J1795" s="112"/>
      <c r="K1795" s="1181"/>
      <c r="L1795" s="112"/>
    </row>
    <row r="1796" spans="1:12" x14ac:dyDescent="0.2">
      <c r="A1796" s="112"/>
      <c r="B1796" s="1171"/>
      <c r="C1796" s="112"/>
      <c r="D1796" s="112"/>
      <c r="E1796" s="112"/>
      <c r="F1796" s="1178"/>
      <c r="G1796" s="112"/>
      <c r="H1796" s="1179"/>
      <c r="I1796" s="112"/>
      <c r="J1796" s="112"/>
      <c r="K1796" s="1181"/>
      <c r="L1796" s="112"/>
    </row>
    <row r="1797" spans="1:12" x14ac:dyDescent="0.2">
      <c r="A1797" s="112"/>
      <c r="B1797" s="1171"/>
      <c r="C1797" s="112"/>
      <c r="D1797" s="112"/>
      <c r="E1797" s="112"/>
      <c r="F1797" s="1178"/>
      <c r="G1797" s="112"/>
      <c r="H1797" s="1179"/>
      <c r="I1797" s="112"/>
      <c r="J1797" s="112"/>
      <c r="K1797" s="1181"/>
      <c r="L1797" s="112"/>
    </row>
    <row r="1798" spans="1:12" x14ac:dyDescent="0.2">
      <c r="A1798" s="112"/>
      <c r="B1798" s="1171"/>
      <c r="C1798" s="112"/>
      <c r="D1798" s="112"/>
      <c r="E1798" s="112"/>
      <c r="F1798" s="1178"/>
      <c r="G1798" s="112"/>
      <c r="H1798" s="1179"/>
      <c r="I1798" s="112"/>
      <c r="J1798" s="112"/>
      <c r="K1798" s="1181"/>
      <c r="L1798" s="112"/>
    </row>
    <row r="1799" spans="1:12" x14ac:dyDescent="0.2">
      <c r="A1799" s="112"/>
      <c r="B1799" s="1171"/>
      <c r="C1799" s="112"/>
      <c r="D1799" s="112"/>
      <c r="E1799" s="112"/>
      <c r="F1799" s="1178"/>
      <c r="G1799" s="112"/>
      <c r="H1799" s="1179"/>
      <c r="I1799" s="112"/>
      <c r="J1799" s="112"/>
      <c r="K1799" s="1181"/>
      <c r="L1799" s="112"/>
    </row>
    <row r="1800" spans="1:12" x14ac:dyDescent="0.2">
      <c r="A1800" s="112"/>
      <c r="B1800" s="1171"/>
      <c r="C1800" s="112"/>
      <c r="D1800" s="112"/>
      <c r="E1800" s="112"/>
      <c r="F1800" s="1178"/>
      <c r="G1800" s="112"/>
      <c r="H1800" s="1179"/>
      <c r="I1800" s="112"/>
      <c r="J1800" s="112"/>
      <c r="K1800" s="1181"/>
      <c r="L1800" s="112"/>
    </row>
    <row r="1801" spans="1:12" x14ac:dyDescent="0.2">
      <c r="A1801" s="112"/>
      <c r="B1801" s="1171"/>
      <c r="C1801" s="112"/>
      <c r="D1801" s="112"/>
      <c r="E1801" s="112"/>
      <c r="F1801" s="1178"/>
      <c r="G1801" s="112"/>
      <c r="H1801" s="1179"/>
      <c r="I1801" s="112"/>
      <c r="J1801" s="112"/>
      <c r="K1801" s="1181"/>
      <c r="L1801" s="112"/>
    </row>
    <row r="1802" spans="1:12" x14ac:dyDescent="0.2">
      <c r="A1802" s="112"/>
      <c r="B1802" s="1171"/>
      <c r="C1802" s="112"/>
      <c r="D1802" s="112"/>
      <c r="E1802" s="112"/>
      <c r="F1802" s="1178"/>
      <c r="G1802" s="112"/>
      <c r="H1802" s="1179"/>
      <c r="I1802" s="112"/>
      <c r="J1802" s="112"/>
      <c r="K1802" s="1181"/>
      <c r="L1802" s="112"/>
    </row>
    <row r="1803" spans="1:12" x14ac:dyDescent="0.2">
      <c r="A1803" s="112"/>
      <c r="B1803" s="1171"/>
      <c r="C1803" s="112"/>
      <c r="D1803" s="112"/>
      <c r="E1803" s="112"/>
      <c r="F1803" s="1178"/>
      <c r="G1803" s="112"/>
      <c r="H1803" s="1179"/>
      <c r="I1803" s="112"/>
      <c r="J1803" s="112"/>
      <c r="K1803" s="1181"/>
      <c r="L1803" s="112"/>
    </row>
    <row r="1804" spans="1:12" x14ac:dyDescent="0.2">
      <c r="A1804" s="112"/>
      <c r="B1804" s="1171"/>
      <c r="C1804" s="112"/>
      <c r="D1804" s="112"/>
      <c r="E1804" s="112"/>
      <c r="F1804" s="1178"/>
      <c r="G1804" s="112"/>
      <c r="H1804" s="1179"/>
      <c r="I1804" s="112"/>
      <c r="J1804" s="112"/>
      <c r="K1804" s="1181"/>
      <c r="L1804" s="112"/>
    </row>
    <row r="1805" spans="1:12" x14ac:dyDescent="0.2">
      <c r="A1805" s="112"/>
      <c r="B1805" s="1171"/>
      <c r="C1805" s="112"/>
      <c r="D1805" s="112"/>
      <c r="E1805" s="112"/>
      <c r="F1805" s="1178"/>
      <c r="G1805" s="112"/>
      <c r="H1805" s="1179"/>
      <c r="I1805" s="112"/>
      <c r="J1805" s="112"/>
      <c r="K1805" s="1181"/>
      <c r="L1805" s="112"/>
    </row>
    <row r="1806" spans="1:12" x14ac:dyDescent="0.2">
      <c r="A1806" s="112"/>
      <c r="B1806" s="1171"/>
      <c r="C1806" s="112"/>
      <c r="D1806" s="112"/>
      <c r="E1806" s="112"/>
      <c r="F1806" s="1178"/>
      <c r="G1806" s="112"/>
      <c r="H1806" s="1179"/>
      <c r="I1806" s="112"/>
      <c r="J1806" s="112"/>
      <c r="K1806" s="1181"/>
      <c r="L1806" s="112"/>
    </row>
    <row r="1807" spans="1:12" x14ac:dyDescent="0.2">
      <c r="A1807" s="112"/>
      <c r="B1807" s="1171"/>
      <c r="C1807" s="112"/>
      <c r="D1807" s="112"/>
      <c r="E1807" s="112"/>
      <c r="F1807" s="1178"/>
      <c r="G1807" s="112"/>
      <c r="H1807" s="1179"/>
      <c r="I1807" s="112"/>
      <c r="J1807" s="112"/>
      <c r="K1807" s="1181"/>
      <c r="L1807" s="112"/>
    </row>
    <row r="1808" spans="1:12" x14ac:dyDescent="0.2">
      <c r="A1808" s="112"/>
      <c r="B1808" s="1171"/>
      <c r="C1808" s="112"/>
      <c r="D1808" s="112"/>
      <c r="E1808" s="112"/>
      <c r="F1808" s="1178"/>
      <c r="G1808" s="112"/>
      <c r="H1808" s="1179"/>
      <c r="I1808" s="112"/>
      <c r="J1808" s="112"/>
      <c r="K1808" s="1181"/>
      <c r="L1808" s="112"/>
    </row>
    <row r="1809" spans="1:12" x14ac:dyDescent="0.2">
      <c r="A1809" s="112"/>
      <c r="B1809" s="1171"/>
      <c r="C1809" s="112"/>
      <c r="D1809" s="112"/>
      <c r="E1809" s="112"/>
      <c r="F1809" s="1178"/>
      <c r="G1809" s="112"/>
      <c r="H1809" s="1179"/>
      <c r="I1809" s="112"/>
      <c r="J1809" s="112"/>
      <c r="K1809" s="1181"/>
      <c r="L1809" s="112"/>
    </row>
    <row r="1810" spans="1:12" x14ac:dyDescent="0.2">
      <c r="A1810" s="112"/>
      <c r="B1810" s="1171"/>
      <c r="C1810" s="112"/>
      <c r="D1810" s="112"/>
      <c r="E1810" s="112"/>
      <c r="F1810" s="1178"/>
      <c r="G1810" s="112"/>
      <c r="H1810" s="1179"/>
      <c r="I1810" s="112"/>
      <c r="J1810" s="112"/>
      <c r="K1810" s="1181"/>
      <c r="L1810" s="112"/>
    </row>
    <row r="1811" spans="1:12" x14ac:dyDescent="0.2">
      <c r="A1811" s="112"/>
      <c r="B1811" s="1171"/>
      <c r="C1811" s="112"/>
      <c r="D1811" s="112"/>
      <c r="E1811" s="112"/>
      <c r="F1811" s="1178"/>
      <c r="G1811" s="112"/>
      <c r="H1811" s="1179"/>
      <c r="I1811" s="112"/>
      <c r="J1811" s="112"/>
      <c r="K1811" s="1181"/>
      <c r="L1811" s="112"/>
    </row>
    <row r="1812" spans="1:12" x14ac:dyDescent="0.2">
      <c r="A1812" s="112"/>
      <c r="B1812" s="1171"/>
      <c r="C1812" s="112"/>
      <c r="D1812" s="112"/>
      <c r="E1812" s="112"/>
      <c r="F1812" s="1178"/>
      <c r="G1812" s="112"/>
      <c r="H1812" s="1179"/>
      <c r="I1812" s="112"/>
      <c r="J1812" s="112"/>
      <c r="K1812" s="1181"/>
      <c r="L1812" s="112"/>
    </row>
    <row r="1813" spans="1:12" x14ac:dyDescent="0.2">
      <c r="A1813" s="112"/>
      <c r="B1813" s="1171"/>
      <c r="C1813" s="112"/>
      <c r="D1813" s="112"/>
      <c r="E1813" s="112"/>
      <c r="F1813" s="1178"/>
      <c r="G1813" s="112"/>
      <c r="H1813" s="1179"/>
      <c r="I1813" s="112"/>
      <c r="J1813" s="112"/>
      <c r="K1813" s="1181"/>
      <c r="L1813" s="112"/>
    </row>
    <row r="1814" spans="1:12" x14ac:dyDescent="0.2">
      <c r="A1814" s="112"/>
      <c r="B1814" s="1171"/>
      <c r="C1814" s="112"/>
      <c r="D1814" s="112"/>
      <c r="E1814" s="112"/>
      <c r="F1814" s="1178"/>
      <c r="G1814" s="112"/>
      <c r="H1814" s="1179"/>
      <c r="I1814" s="112"/>
      <c r="J1814" s="112"/>
      <c r="K1814" s="1181"/>
      <c r="L1814" s="112"/>
    </row>
    <row r="1815" spans="1:12" x14ac:dyDescent="0.2">
      <c r="A1815" s="112"/>
      <c r="B1815" s="1171"/>
      <c r="C1815" s="112"/>
      <c r="D1815" s="112"/>
      <c r="E1815" s="112"/>
      <c r="F1815" s="1178"/>
      <c r="G1815" s="112"/>
      <c r="H1815" s="1179"/>
      <c r="I1815" s="112"/>
      <c r="J1815" s="112"/>
      <c r="K1815" s="1181"/>
      <c r="L1815" s="112"/>
    </row>
    <row r="1816" spans="1:12" x14ac:dyDescent="0.2">
      <c r="A1816" s="112"/>
      <c r="B1816" s="1171"/>
      <c r="C1816" s="112"/>
      <c r="D1816" s="112"/>
      <c r="E1816" s="112"/>
      <c r="F1816" s="1178"/>
      <c r="G1816" s="112"/>
      <c r="H1816" s="1179"/>
      <c r="I1816" s="112"/>
      <c r="J1816" s="112"/>
      <c r="K1816" s="1181"/>
      <c r="L1816" s="112"/>
    </row>
    <row r="1817" spans="1:12" x14ac:dyDescent="0.2">
      <c r="A1817" s="112"/>
      <c r="B1817" s="1171"/>
      <c r="C1817" s="112"/>
      <c r="D1817" s="112"/>
      <c r="E1817" s="112"/>
      <c r="F1817" s="1178"/>
      <c r="G1817" s="112"/>
      <c r="H1817" s="1179"/>
      <c r="I1817" s="112"/>
      <c r="J1817" s="112"/>
      <c r="K1817" s="1181"/>
      <c r="L1817" s="112"/>
    </row>
    <row r="1818" spans="1:12" x14ac:dyDescent="0.2">
      <c r="A1818" s="112"/>
      <c r="B1818" s="1171"/>
      <c r="C1818" s="112"/>
      <c r="D1818" s="112"/>
      <c r="E1818" s="112"/>
      <c r="F1818" s="1178"/>
      <c r="G1818" s="112"/>
      <c r="H1818" s="1179"/>
      <c r="I1818" s="112"/>
      <c r="J1818" s="112"/>
      <c r="K1818" s="1181"/>
      <c r="L1818" s="112"/>
    </row>
    <row r="1819" spans="1:12" x14ac:dyDescent="0.2">
      <c r="A1819" s="112"/>
      <c r="B1819" s="1171"/>
      <c r="C1819" s="112"/>
      <c r="D1819" s="112"/>
      <c r="E1819" s="112"/>
      <c r="F1819" s="1178"/>
      <c r="G1819" s="112"/>
      <c r="H1819" s="1179"/>
      <c r="I1819" s="112"/>
      <c r="J1819" s="112"/>
      <c r="K1819" s="1181"/>
      <c r="L1819" s="112"/>
    </row>
    <row r="1820" spans="1:12" x14ac:dyDescent="0.2">
      <c r="A1820" s="112"/>
      <c r="B1820" s="1171"/>
      <c r="C1820" s="112"/>
      <c r="D1820" s="112"/>
      <c r="E1820" s="112"/>
      <c r="F1820" s="1178"/>
      <c r="G1820" s="112"/>
      <c r="H1820" s="1179"/>
      <c r="I1820" s="112"/>
      <c r="J1820" s="112"/>
      <c r="K1820" s="1181"/>
      <c r="L1820" s="112"/>
    </row>
    <row r="1821" spans="1:12" x14ac:dyDescent="0.2">
      <c r="A1821" s="112"/>
      <c r="B1821" s="1171"/>
      <c r="C1821" s="112"/>
      <c r="D1821" s="112"/>
      <c r="E1821" s="112"/>
      <c r="F1821" s="1178"/>
      <c r="G1821" s="112"/>
      <c r="H1821" s="1179"/>
      <c r="I1821" s="112"/>
      <c r="J1821" s="112"/>
      <c r="K1821" s="1181"/>
      <c r="L1821" s="112"/>
    </row>
    <row r="1822" spans="1:12" x14ac:dyDescent="0.2">
      <c r="A1822" s="112"/>
      <c r="B1822" s="1171"/>
      <c r="C1822" s="112"/>
      <c r="D1822" s="112"/>
      <c r="E1822" s="112"/>
      <c r="F1822" s="1178"/>
      <c r="G1822" s="112"/>
      <c r="H1822" s="1179"/>
      <c r="I1822" s="112"/>
      <c r="J1822" s="112"/>
      <c r="K1822" s="1181"/>
      <c r="L1822" s="112"/>
    </row>
    <row r="1823" spans="1:12" x14ac:dyDescent="0.2">
      <c r="A1823" s="112"/>
      <c r="B1823" s="1171"/>
      <c r="C1823" s="112"/>
      <c r="D1823" s="112"/>
      <c r="E1823" s="112"/>
      <c r="F1823" s="1178"/>
      <c r="G1823" s="112"/>
      <c r="H1823" s="1179"/>
      <c r="I1823" s="112"/>
      <c r="J1823" s="112"/>
      <c r="K1823" s="1181"/>
      <c r="L1823" s="112"/>
    </row>
    <row r="1824" spans="1:12" x14ac:dyDescent="0.2">
      <c r="A1824" s="112"/>
      <c r="B1824" s="1171"/>
      <c r="C1824" s="112"/>
      <c r="D1824" s="112"/>
      <c r="E1824" s="112"/>
      <c r="F1824" s="1178"/>
      <c r="G1824" s="112"/>
      <c r="H1824" s="1179"/>
      <c r="I1824" s="112"/>
      <c r="J1824" s="112"/>
      <c r="K1824" s="1181"/>
      <c r="L1824" s="112"/>
    </row>
    <row r="1825" spans="1:12" x14ac:dyDescent="0.2">
      <c r="A1825" s="112"/>
      <c r="B1825" s="1171"/>
      <c r="C1825" s="112"/>
      <c r="D1825" s="112"/>
      <c r="E1825" s="112"/>
      <c r="F1825" s="1178"/>
      <c r="G1825" s="112"/>
      <c r="H1825" s="1179"/>
      <c r="I1825" s="112"/>
      <c r="J1825" s="112"/>
      <c r="K1825" s="1181"/>
      <c r="L1825" s="112"/>
    </row>
    <row r="1826" spans="1:12" x14ac:dyDescent="0.2">
      <c r="A1826" s="112"/>
      <c r="B1826" s="1171"/>
      <c r="C1826" s="112"/>
      <c r="D1826" s="112"/>
      <c r="E1826" s="112"/>
      <c r="F1826" s="1178"/>
      <c r="G1826" s="112"/>
      <c r="H1826" s="1179"/>
      <c r="I1826" s="112"/>
      <c r="J1826" s="112"/>
      <c r="K1826" s="1181"/>
      <c r="L1826" s="112"/>
    </row>
    <row r="1827" spans="1:12" x14ac:dyDescent="0.2">
      <c r="A1827" s="112"/>
      <c r="B1827" s="1171"/>
      <c r="C1827" s="112"/>
      <c r="D1827" s="112"/>
      <c r="E1827" s="112"/>
      <c r="F1827" s="1178"/>
      <c r="G1827" s="112"/>
      <c r="H1827" s="1179"/>
      <c r="I1827" s="112"/>
      <c r="J1827" s="112"/>
      <c r="K1827" s="1181"/>
      <c r="L1827" s="112"/>
    </row>
    <row r="1828" spans="1:12" x14ac:dyDescent="0.2">
      <c r="A1828" s="112"/>
      <c r="B1828" s="1171"/>
      <c r="C1828" s="112"/>
      <c r="D1828" s="112"/>
      <c r="E1828" s="112"/>
      <c r="F1828" s="1178"/>
      <c r="G1828" s="112"/>
      <c r="H1828" s="1179"/>
      <c r="I1828" s="112"/>
      <c r="J1828" s="112"/>
      <c r="K1828" s="1181"/>
      <c r="L1828" s="112"/>
    </row>
    <row r="1829" spans="1:12" x14ac:dyDescent="0.2">
      <c r="A1829" s="112"/>
      <c r="B1829" s="1171"/>
      <c r="C1829" s="112"/>
      <c r="D1829" s="112"/>
      <c r="E1829" s="112"/>
      <c r="F1829" s="1178"/>
      <c r="G1829" s="112"/>
      <c r="H1829" s="1179"/>
      <c r="I1829" s="112"/>
      <c r="J1829" s="112"/>
      <c r="K1829" s="1181"/>
      <c r="L1829" s="112"/>
    </row>
    <row r="1830" spans="1:12" x14ac:dyDescent="0.2">
      <c r="A1830" s="112"/>
      <c r="B1830" s="1171"/>
      <c r="C1830" s="112"/>
      <c r="D1830" s="112"/>
      <c r="E1830" s="112"/>
      <c r="F1830" s="1178"/>
      <c r="G1830" s="112"/>
      <c r="H1830" s="1179"/>
      <c r="I1830" s="112"/>
      <c r="J1830" s="112"/>
      <c r="K1830" s="1181"/>
      <c r="L1830" s="112"/>
    </row>
    <row r="1831" spans="1:12" x14ac:dyDescent="0.2">
      <c r="A1831" s="112"/>
      <c r="B1831" s="1171"/>
      <c r="C1831" s="112"/>
      <c r="D1831" s="112"/>
      <c r="E1831" s="112"/>
      <c r="F1831" s="1178"/>
      <c r="G1831" s="112"/>
      <c r="H1831" s="1179"/>
      <c r="I1831" s="112"/>
      <c r="J1831" s="112"/>
      <c r="K1831" s="1181"/>
      <c r="L1831" s="112"/>
    </row>
    <row r="1832" spans="1:12" x14ac:dyDescent="0.2">
      <c r="A1832" s="112"/>
      <c r="B1832" s="1171"/>
      <c r="C1832" s="112"/>
      <c r="D1832" s="112"/>
      <c r="E1832" s="112"/>
      <c r="F1832" s="1178"/>
      <c r="G1832" s="112"/>
      <c r="H1832" s="1179"/>
      <c r="I1832" s="112"/>
      <c r="J1832" s="112"/>
      <c r="K1832" s="1181"/>
      <c r="L1832" s="112"/>
    </row>
    <row r="1833" spans="1:12" x14ac:dyDescent="0.2">
      <c r="A1833" s="112"/>
      <c r="B1833" s="1171"/>
      <c r="C1833" s="112"/>
      <c r="D1833" s="112"/>
      <c r="E1833" s="112"/>
      <c r="F1833" s="1178"/>
      <c r="G1833" s="112"/>
      <c r="H1833" s="1179"/>
      <c r="I1833" s="112"/>
      <c r="J1833" s="112"/>
      <c r="K1833" s="1181"/>
      <c r="L1833" s="112"/>
    </row>
    <row r="1834" spans="1:12" x14ac:dyDescent="0.2">
      <c r="A1834" s="112"/>
      <c r="B1834" s="1171"/>
      <c r="C1834" s="112"/>
      <c r="D1834" s="112"/>
      <c r="E1834" s="112"/>
      <c r="F1834" s="1178"/>
      <c r="G1834" s="112"/>
      <c r="H1834" s="1179"/>
      <c r="I1834" s="112"/>
      <c r="J1834" s="112"/>
      <c r="K1834" s="1181"/>
      <c r="L1834" s="112"/>
    </row>
    <row r="1835" spans="1:12" x14ac:dyDescent="0.2">
      <c r="A1835" s="112"/>
      <c r="B1835" s="1171"/>
      <c r="C1835" s="112"/>
      <c r="D1835" s="112"/>
      <c r="E1835" s="112"/>
      <c r="F1835" s="1178"/>
      <c r="G1835" s="112"/>
      <c r="H1835" s="1179"/>
      <c r="I1835" s="112"/>
      <c r="J1835" s="112"/>
      <c r="K1835" s="1181"/>
      <c r="L1835" s="112"/>
    </row>
    <row r="1836" spans="1:12" x14ac:dyDescent="0.2">
      <c r="A1836" s="112"/>
      <c r="B1836" s="1171"/>
      <c r="C1836" s="112"/>
      <c r="D1836" s="112"/>
      <c r="E1836" s="112"/>
      <c r="F1836" s="1178"/>
      <c r="G1836" s="112"/>
      <c r="H1836" s="1179"/>
      <c r="I1836" s="112"/>
      <c r="J1836" s="112"/>
      <c r="K1836" s="1181"/>
      <c r="L1836" s="112"/>
    </row>
    <row r="1837" spans="1:12" x14ac:dyDescent="0.2">
      <c r="A1837" s="112"/>
      <c r="B1837" s="1171"/>
      <c r="C1837" s="112"/>
      <c r="D1837" s="112"/>
      <c r="E1837" s="112"/>
      <c r="F1837" s="1178"/>
      <c r="G1837" s="112"/>
      <c r="H1837" s="1179"/>
      <c r="I1837" s="112"/>
      <c r="J1837" s="112"/>
      <c r="K1837" s="1181"/>
      <c r="L1837" s="112"/>
    </row>
    <row r="1838" spans="1:12" x14ac:dyDescent="0.2">
      <c r="A1838" s="112"/>
      <c r="B1838" s="1171"/>
      <c r="C1838" s="112"/>
      <c r="D1838" s="112"/>
      <c r="E1838" s="112"/>
      <c r="F1838" s="1178"/>
      <c r="G1838" s="112"/>
      <c r="H1838" s="1179"/>
      <c r="I1838" s="112"/>
      <c r="J1838" s="112"/>
      <c r="K1838" s="1181"/>
      <c r="L1838" s="112"/>
    </row>
    <row r="1839" spans="1:12" x14ac:dyDescent="0.2">
      <c r="A1839" s="112"/>
      <c r="B1839" s="1171"/>
      <c r="C1839" s="112"/>
      <c r="D1839" s="112"/>
      <c r="E1839" s="112"/>
      <c r="F1839" s="1178"/>
      <c r="G1839" s="112"/>
      <c r="H1839" s="1179"/>
      <c r="I1839" s="112"/>
      <c r="J1839" s="112"/>
      <c r="K1839" s="1181"/>
      <c r="L1839" s="112"/>
    </row>
    <row r="1840" spans="1:12" x14ac:dyDescent="0.2">
      <c r="A1840" s="112"/>
      <c r="B1840" s="1171"/>
      <c r="C1840" s="112"/>
      <c r="D1840" s="112"/>
      <c r="E1840" s="112"/>
      <c r="F1840" s="1178"/>
      <c r="G1840" s="112"/>
      <c r="H1840" s="1179"/>
      <c r="I1840" s="112"/>
      <c r="J1840" s="112"/>
      <c r="K1840" s="1181"/>
      <c r="L1840" s="112"/>
    </row>
    <row r="1841" spans="1:12" x14ac:dyDescent="0.2">
      <c r="A1841" s="112"/>
      <c r="B1841" s="1171"/>
      <c r="C1841" s="112"/>
      <c r="D1841" s="112"/>
      <c r="E1841" s="112"/>
      <c r="F1841" s="1178"/>
      <c r="G1841" s="112"/>
      <c r="H1841" s="1179"/>
      <c r="I1841" s="112"/>
      <c r="J1841" s="112"/>
      <c r="K1841" s="1181"/>
      <c r="L1841" s="112"/>
    </row>
    <row r="1842" spans="1:12" x14ac:dyDescent="0.2">
      <c r="A1842" s="112"/>
      <c r="B1842" s="1171"/>
      <c r="C1842" s="112"/>
      <c r="D1842" s="112"/>
      <c r="E1842" s="112"/>
      <c r="F1842" s="1178"/>
      <c r="G1842" s="112"/>
      <c r="H1842" s="1179"/>
      <c r="I1842" s="112"/>
      <c r="J1842" s="112"/>
      <c r="K1842" s="1181"/>
      <c r="L1842" s="112"/>
    </row>
    <row r="1843" spans="1:12" x14ac:dyDescent="0.2">
      <c r="A1843" s="112"/>
      <c r="B1843" s="1171"/>
      <c r="C1843" s="112"/>
      <c r="D1843" s="112"/>
      <c r="E1843" s="112"/>
      <c r="F1843" s="1178"/>
      <c r="G1843" s="112"/>
      <c r="H1843" s="1179"/>
      <c r="I1843" s="112"/>
      <c r="J1843" s="112"/>
      <c r="K1843" s="1181"/>
      <c r="L1843" s="112"/>
    </row>
    <row r="1844" spans="1:12" x14ac:dyDescent="0.2">
      <c r="A1844" s="112"/>
      <c r="B1844" s="1171"/>
      <c r="C1844" s="112"/>
      <c r="D1844" s="112"/>
      <c r="E1844" s="112"/>
      <c r="F1844" s="1178"/>
      <c r="G1844" s="112"/>
      <c r="H1844" s="1179"/>
      <c r="I1844" s="112"/>
      <c r="J1844" s="112"/>
      <c r="K1844" s="1181"/>
      <c r="L1844" s="112"/>
    </row>
    <row r="1845" spans="1:12" x14ac:dyDescent="0.2">
      <c r="A1845" s="112"/>
      <c r="B1845" s="1171"/>
      <c r="C1845" s="112"/>
      <c r="D1845" s="112"/>
      <c r="E1845" s="112"/>
      <c r="F1845" s="1178"/>
      <c r="G1845" s="112"/>
      <c r="H1845" s="1179"/>
      <c r="I1845" s="112"/>
      <c r="J1845" s="112"/>
      <c r="K1845" s="1181"/>
      <c r="L1845" s="112"/>
    </row>
    <row r="1846" spans="1:12" x14ac:dyDescent="0.2">
      <c r="A1846" s="112"/>
      <c r="B1846" s="1171"/>
      <c r="C1846" s="112"/>
      <c r="D1846" s="112"/>
      <c r="E1846" s="112"/>
      <c r="F1846" s="1178"/>
      <c r="G1846" s="112"/>
      <c r="H1846" s="1179"/>
      <c r="I1846" s="112"/>
      <c r="J1846" s="112"/>
      <c r="K1846" s="1181"/>
      <c r="L1846" s="112"/>
    </row>
    <row r="1847" spans="1:12" x14ac:dyDescent="0.2">
      <c r="A1847" s="112"/>
      <c r="B1847" s="1171"/>
      <c r="C1847" s="112"/>
      <c r="D1847" s="112"/>
      <c r="E1847" s="112"/>
      <c r="F1847" s="1178"/>
      <c r="G1847" s="112"/>
      <c r="H1847" s="1179"/>
      <c r="I1847" s="112"/>
      <c r="J1847" s="112"/>
      <c r="K1847" s="1181"/>
      <c r="L1847" s="112"/>
    </row>
    <row r="1848" spans="1:12" x14ac:dyDescent="0.2">
      <c r="A1848" s="112"/>
      <c r="B1848" s="1171"/>
      <c r="C1848" s="112"/>
      <c r="D1848" s="112"/>
      <c r="E1848" s="112"/>
      <c r="F1848" s="1178"/>
      <c r="G1848" s="112"/>
      <c r="H1848" s="1179"/>
      <c r="I1848" s="112"/>
      <c r="J1848" s="112"/>
      <c r="K1848" s="1181"/>
      <c r="L1848" s="112"/>
    </row>
    <row r="1849" spans="1:12" x14ac:dyDescent="0.2">
      <c r="A1849" s="112"/>
      <c r="B1849" s="1171"/>
      <c r="C1849" s="112"/>
      <c r="D1849" s="112"/>
      <c r="E1849" s="112"/>
      <c r="F1849" s="1178"/>
      <c r="G1849" s="112"/>
      <c r="H1849" s="1179"/>
      <c r="I1849" s="112"/>
      <c r="J1849" s="112"/>
      <c r="K1849" s="1181"/>
      <c r="L1849" s="112"/>
    </row>
    <row r="1850" spans="1:12" x14ac:dyDescent="0.2">
      <c r="A1850" s="112"/>
      <c r="B1850" s="1171"/>
      <c r="C1850" s="112"/>
      <c r="D1850" s="112"/>
      <c r="E1850" s="112"/>
      <c r="F1850" s="1178"/>
      <c r="G1850" s="112"/>
      <c r="H1850" s="1179"/>
      <c r="I1850" s="112"/>
      <c r="J1850" s="112"/>
      <c r="K1850" s="1181"/>
      <c r="L1850" s="112"/>
    </row>
    <row r="1851" spans="1:12" x14ac:dyDescent="0.2">
      <c r="A1851" s="112"/>
      <c r="B1851" s="1171"/>
      <c r="C1851" s="112"/>
      <c r="D1851" s="112"/>
      <c r="E1851" s="112"/>
      <c r="F1851" s="1178"/>
      <c r="G1851" s="112"/>
      <c r="H1851" s="1179"/>
      <c r="I1851" s="112"/>
      <c r="J1851" s="112"/>
      <c r="K1851" s="1181"/>
      <c r="L1851" s="112"/>
    </row>
    <row r="1852" spans="1:12" x14ac:dyDescent="0.2">
      <c r="A1852" s="112"/>
      <c r="B1852" s="1171"/>
      <c r="C1852" s="112"/>
      <c r="D1852" s="112"/>
      <c r="E1852" s="112"/>
      <c r="F1852" s="1178"/>
      <c r="G1852" s="112"/>
      <c r="H1852" s="1179"/>
      <c r="I1852" s="112"/>
      <c r="J1852" s="112"/>
      <c r="K1852" s="1181"/>
      <c r="L1852" s="112"/>
    </row>
    <row r="1853" spans="1:12" x14ac:dyDescent="0.2">
      <c r="A1853" s="112"/>
      <c r="B1853" s="1171"/>
      <c r="C1853" s="112"/>
      <c r="D1853" s="112"/>
      <c r="E1853" s="112"/>
      <c r="F1853" s="1178"/>
      <c r="G1853" s="112"/>
      <c r="H1853" s="1179"/>
      <c r="I1853" s="112"/>
      <c r="J1853" s="112"/>
      <c r="K1853" s="1181"/>
      <c r="L1853" s="112"/>
    </row>
    <row r="1854" spans="1:12" x14ac:dyDescent="0.2">
      <c r="A1854" s="112"/>
      <c r="B1854" s="1171"/>
      <c r="C1854" s="112"/>
      <c r="D1854" s="112"/>
      <c r="E1854" s="112"/>
      <c r="F1854" s="1178"/>
      <c r="G1854" s="112"/>
      <c r="H1854" s="1179"/>
      <c r="I1854" s="112"/>
      <c r="J1854" s="112"/>
      <c r="K1854" s="1181"/>
      <c r="L1854" s="112"/>
    </row>
    <row r="1855" spans="1:12" x14ac:dyDescent="0.2">
      <c r="A1855" s="112"/>
      <c r="B1855" s="1171"/>
      <c r="C1855" s="112"/>
      <c r="D1855" s="112"/>
      <c r="E1855" s="112"/>
      <c r="F1855" s="1178"/>
      <c r="G1855" s="112"/>
      <c r="H1855" s="1179"/>
      <c r="I1855" s="112"/>
      <c r="J1855" s="112"/>
      <c r="K1855" s="1181"/>
      <c r="L1855" s="112"/>
    </row>
    <row r="1856" spans="1:12" x14ac:dyDescent="0.2">
      <c r="A1856" s="112"/>
      <c r="B1856" s="1171"/>
      <c r="C1856" s="112"/>
      <c r="D1856" s="112"/>
      <c r="E1856" s="112"/>
      <c r="F1856" s="1178"/>
      <c r="G1856" s="112"/>
      <c r="H1856" s="1179"/>
      <c r="I1856" s="112"/>
      <c r="J1856" s="112"/>
      <c r="K1856" s="1181"/>
      <c r="L1856" s="112"/>
    </row>
    <row r="1857" spans="1:12" x14ac:dyDescent="0.2">
      <c r="A1857" s="112"/>
      <c r="B1857" s="1171"/>
      <c r="C1857" s="112"/>
      <c r="D1857" s="112"/>
      <c r="E1857" s="112"/>
      <c r="F1857" s="1178"/>
      <c r="G1857" s="112"/>
      <c r="H1857" s="1179"/>
      <c r="I1857" s="112"/>
      <c r="J1857" s="112"/>
      <c r="K1857" s="1181"/>
      <c r="L1857" s="112"/>
    </row>
    <row r="1858" spans="1:12" x14ac:dyDescent="0.2">
      <c r="A1858" s="112"/>
      <c r="B1858" s="1171"/>
      <c r="C1858" s="112"/>
      <c r="D1858" s="112"/>
      <c r="E1858" s="112"/>
      <c r="F1858" s="1178"/>
      <c r="G1858" s="112"/>
      <c r="H1858" s="1179"/>
      <c r="I1858" s="112"/>
      <c r="J1858" s="112"/>
      <c r="K1858" s="1181"/>
      <c r="L1858" s="112"/>
    </row>
    <row r="1859" spans="1:12" x14ac:dyDescent="0.2">
      <c r="A1859" s="112"/>
      <c r="B1859" s="1171"/>
      <c r="C1859" s="112"/>
      <c r="D1859" s="112"/>
      <c r="E1859" s="112"/>
      <c r="F1859" s="1178"/>
      <c r="G1859" s="112"/>
      <c r="H1859" s="1179"/>
      <c r="I1859" s="112"/>
      <c r="J1859" s="112"/>
      <c r="K1859" s="1181"/>
      <c r="L1859" s="112"/>
    </row>
    <row r="1860" spans="1:12" x14ac:dyDescent="0.2">
      <c r="A1860" s="112"/>
      <c r="B1860" s="1171"/>
      <c r="C1860" s="112"/>
      <c r="D1860" s="112"/>
      <c r="E1860" s="112"/>
      <c r="F1860" s="1178"/>
      <c r="G1860" s="112"/>
      <c r="H1860" s="1179"/>
      <c r="I1860" s="112"/>
      <c r="J1860" s="112"/>
      <c r="K1860" s="1181"/>
      <c r="L1860" s="112"/>
    </row>
    <row r="1861" spans="1:12" x14ac:dyDescent="0.2">
      <c r="A1861" s="112"/>
      <c r="B1861" s="1171"/>
      <c r="C1861" s="112"/>
      <c r="D1861" s="112"/>
      <c r="E1861" s="112"/>
      <c r="F1861" s="1178"/>
      <c r="G1861" s="112"/>
      <c r="H1861" s="1179"/>
      <c r="I1861" s="112"/>
      <c r="J1861" s="112"/>
      <c r="K1861" s="1181"/>
      <c r="L1861" s="112"/>
    </row>
    <row r="1862" spans="1:12" x14ac:dyDescent="0.2">
      <c r="A1862" s="112"/>
      <c r="B1862" s="1171"/>
      <c r="C1862" s="112"/>
      <c r="D1862" s="112"/>
      <c r="E1862" s="112"/>
      <c r="F1862" s="1178"/>
      <c r="G1862" s="112"/>
      <c r="H1862" s="1179"/>
      <c r="I1862" s="112"/>
      <c r="J1862" s="112"/>
      <c r="K1862" s="1181"/>
      <c r="L1862" s="112"/>
    </row>
    <row r="1863" spans="1:12" x14ac:dyDescent="0.2">
      <c r="A1863" s="112"/>
      <c r="B1863" s="1171"/>
      <c r="C1863" s="112"/>
      <c r="D1863" s="112"/>
      <c r="E1863" s="112"/>
      <c r="F1863" s="1178"/>
      <c r="G1863" s="112"/>
      <c r="H1863" s="1179"/>
      <c r="I1863" s="112"/>
      <c r="J1863" s="112"/>
      <c r="K1863" s="1181"/>
      <c r="L1863" s="112"/>
    </row>
    <row r="1864" spans="1:12" x14ac:dyDescent="0.2">
      <c r="A1864" s="112"/>
      <c r="B1864" s="1171"/>
      <c r="C1864" s="112"/>
      <c r="D1864" s="112"/>
      <c r="E1864" s="112"/>
      <c r="F1864" s="1178"/>
      <c r="G1864" s="112"/>
      <c r="H1864" s="1179"/>
      <c r="I1864" s="112"/>
      <c r="J1864" s="112"/>
      <c r="K1864" s="1181"/>
      <c r="L1864" s="112"/>
    </row>
    <row r="1865" spans="1:12" x14ac:dyDescent="0.2">
      <c r="A1865" s="112"/>
      <c r="B1865" s="1171"/>
      <c r="C1865" s="112"/>
      <c r="D1865" s="112"/>
      <c r="E1865" s="112"/>
      <c r="F1865" s="1178"/>
      <c r="G1865" s="112"/>
      <c r="H1865" s="1179"/>
      <c r="I1865" s="112"/>
      <c r="J1865" s="112"/>
      <c r="K1865" s="1181"/>
      <c r="L1865" s="112"/>
    </row>
    <row r="1866" spans="1:12" x14ac:dyDescent="0.2">
      <c r="A1866" s="112"/>
      <c r="B1866" s="1171"/>
      <c r="C1866" s="112"/>
      <c r="D1866" s="112"/>
      <c r="E1866" s="112"/>
      <c r="F1866" s="1178"/>
      <c r="G1866" s="112"/>
      <c r="H1866" s="1179"/>
      <c r="I1866" s="112"/>
      <c r="J1866" s="112"/>
      <c r="K1866" s="1181"/>
      <c r="L1866" s="112"/>
    </row>
    <row r="1867" spans="1:12" x14ac:dyDescent="0.2">
      <c r="A1867" s="112"/>
      <c r="B1867" s="1171"/>
      <c r="C1867" s="112"/>
      <c r="D1867" s="112"/>
      <c r="E1867" s="112"/>
      <c r="F1867" s="1178"/>
      <c r="G1867" s="112"/>
      <c r="H1867" s="1179"/>
      <c r="I1867" s="112"/>
      <c r="J1867" s="112"/>
      <c r="K1867" s="1181"/>
      <c r="L1867" s="112"/>
    </row>
    <row r="1868" spans="1:12" x14ac:dyDescent="0.2">
      <c r="A1868" s="112"/>
      <c r="B1868" s="1171"/>
      <c r="C1868" s="112"/>
      <c r="D1868" s="112"/>
      <c r="E1868" s="112"/>
      <c r="F1868" s="1178"/>
      <c r="G1868" s="112"/>
      <c r="H1868" s="1179"/>
      <c r="I1868" s="112"/>
      <c r="J1868" s="112"/>
      <c r="K1868" s="1181"/>
      <c r="L1868" s="112"/>
    </row>
    <row r="1869" spans="1:12" x14ac:dyDescent="0.2">
      <c r="A1869" s="112"/>
      <c r="B1869" s="1171"/>
      <c r="C1869" s="112"/>
      <c r="D1869" s="112"/>
      <c r="E1869" s="112"/>
      <c r="F1869" s="1178"/>
      <c r="G1869" s="112"/>
      <c r="H1869" s="1179"/>
      <c r="I1869" s="112"/>
      <c r="J1869" s="112"/>
      <c r="K1869" s="1181"/>
      <c r="L1869" s="112"/>
    </row>
    <row r="1870" spans="1:12" x14ac:dyDescent="0.2">
      <c r="A1870" s="112"/>
      <c r="B1870" s="1171"/>
      <c r="C1870" s="112"/>
      <c r="D1870" s="112"/>
      <c r="E1870" s="112"/>
      <c r="F1870" s="1178"/>
      <c r="G1870" s="112"/>
      <c r="H1870" s="1179"/>
      <c r="I1870" s="112"/>
      <c r="J1870" s="112"/>
      <c r="K1870" s="1181"/>
      <c r="L1870" s="112"/>
    </row>
    <row r="1871" spans="1:12" x14ac:dyDescent="0.2">
      <c r="A1871" s="112"/>
      <c r="B1871" s="1171"/>
      <c r="C1871" s="112"/>
      <c r="D1871" s="112"/>
      <c r="E1871" s="112"/>
      <c r="F1871" s="1178"/>
      <c r="G1871" s="112"/>
      <c r="H1871" s="1179"/>
      <c r="I1871" s="112"/>
      <c r="J1871" s="112"/>
      <c r="K1871" s="1181"/>
      <c r="L1871" s="112"/>
    </row>
    <row r="1872" spans="1:12" x14ac:dyDescent="0.2">
      <c r="A1872" s="112"/>
      <c r="B1872" s="1171"/>
      <c r="C1872" s="112"/>
      <c r="D1872" s="112"/>
      <c r="E1872" s="112"/>
      <c r="F1872" s="1178"/>
      <c r="G1872" s="112"/>
      <c r="H1872" s="1179"/>
      <c r="I1872" s="112"/>
      <c r="J1872" s="112"/>
      <c r="K1872" s="1181"/>
      <c r="L1872" s="112"/>
    </row>
    <row r="1873" spans="1:12" x14ac:dyDescent="0.2">
      <c r="A1873" s="112"/>
      <c r="B1873" s="1171"/>
      <c r="C1873" s="112"/>
      <c r="D1873" s="112"/>
      <c r="E1873" s="112"/>
      <c r="F1873" s="1178"/>
      <c r="G1873" s="112"/>
      <c r="H1873" s="1179"/>
      <c r="I1873" s="112"/>
      <c r="J1873" s="112"/>
      <c r="K1873" s="1181"/>
      <c r="L1873" s="112"/>
    </row>
    <row r="1874" spans="1:12" x14ac:dyDescent="0.2">
      <c r="A1874" s="112"/>
      <c r="B1874" s="1171"/>
      <c r="C1874" s="112"/>
      <c r="D1874" s="112"/>
      <c r="E1874" s="112"/>
      <c r="F1874" s="1178"/>
      <c r="G1874" s="112"/>
      <c r="H1874" s="1179"/>
      <c r="I1874" s="112"/>
      <c r="J1874" s="112"/>
      <c r="K1874" s="1181"/>
      <c r="L1874" s="112"/>
    </row>
    <row r="1875" spans="1:12" x14ac:dyDescent="0.2">
      <c r="A1875" s="112"/>
      <c r="B1875" s="1171"/>
      <c r="C1875" s="112"/>
      <c r="D1875" s="112"/>
      <c r="E1875" s="112"/>
      <c r="F1875" s="1178"/>
      <c r="G1875" s="112"/>
      <c r="H1875" s="1179"/>
      <c r="I1875" s="112"/>
      <c r="J1875" s="112"/>
      <c r="K1875" s="1181"/>
      <c r="L1875" s="112"/>
    </row>
    <row r="1876" spans="1:12" x14ac:dyDescent="0.2">
      <c r="A1876" s="112"/>
      <c r="B1876" s="1171"/>
      <c r="C1876" s="112"/>
      <c r="D1876" s="112"/>
      <c r="E1876" s="112"/>
      <c r="F1876" s="1178"/>
      <c r="G1876" s="112"/>
      <c r="H1876" s="1179"/>
      <c r="I1876" s="112"/>
      <c r="J1876" s="112"/>
      <c r="K1876" s="1181"/>
      <c r="L1876" s="112"/>
    </row>
    <row r="1877" spans="1:12" x14ac:dyDescent="0.2">
      <c r="A1877" s="112"/>
      <c r="B1877" s="1171"/>
      <c r="C1877" s="112"/>
      <c r="D1877" s="112"/>
      <c r="E1877" s="112"/>
      <c r="F1877" s="1178"/>
      <c r="G1877" s="112"/>
      <c r="H1877" s="1179"/>
      <c r="I1877" s="112"/>
      <c r="J1877" s="112"/>
      <c r="K1877" s="1181"/>
      <c r="L1877" s="112"/>
    </row>
    <row r="1878" spans="1:12" x14ac:dyDescent="0.2">
      <c r="A1878" s="112"/>
      <c r="B1878" s="1171"/>
      <c r="C1878" s="112"/>
      <c r="D1878" s="112"/>
      <c r="E1878" s="112"/>
      <c r="F1878" s="1178"/>
      <c r="G1878" s="112"/>
      <c r="H1878" s="1179"/>
      <c r="I1878" s="112"/>
      <c r="J1878" s="112"/>
      <c r="K1878" s="1181"/>
      <c r="L1878" s="112"/>
    </row>
    <row r="1879" spans="1:12" x14ac:dyDescent="0.2">
      <c r="A1879" s="112"/>
      <c r="B1879" s="1171"/>
      <c r="C1879" s="112"/>
      <c r="D1879" s="112"/>
      <c r="E1879" s="112"/>
      <c r="F1879" s="1178"/>
      <c r="G1879" s="112"/>
      <c r="H1879" s="1179"/>
      <c r="I1879" s="112"/>
      <c r="J1879" s="112"/>
      <c r="K1879" s="1181"/>
      <c r="L1879" s="112"/>
    </row>
    <row r="1880" spans="1:12" x14ac:dyDescent="0.2">
      <c r="A1880" s="112"/>
      <c r="B1880" s="1171"/>
      <c r="C1880" s="112"/>
      <c r="D1880" s="112"/>
      <c r="E1880" s="112"/>
      <c r="F1880" s="1178"/>
      <c r="G1880" s="112"/>
      <c r="H1880" s="1179"/>
      <c r="I1880" s="112"/>
      <c r="J1880" s="112"/>
      <c r="K1880" s="1181"/>
      <c r="L1880" s="112"/>
    </row>
    <row r="1881" spans="1:12" x14ac:dyDescent="0.2">
      <c r="A1881" s="112"/>
      <c r="B1881" s="1171"/>
      <c r="C1881" s="112"/>
      <c r="D1881" s="112"/>
      <c r="E1881" s="112"/>
      <c r="F1881" s="1178"/>
      <c r="G1881" s="112"/>
      <c r="H1881" s="1179"/>
      <c r="I1881" s="112"/>
      <c r="J1881" s="112"/>
      <c r="K1881" s="1181"/>
      <c r="L1881" s="112"/>
    </row>
    <row r="1882" spans="1:12" x14ac:dyDescent="0.2">
      <c r="A1882" s="112"/>
      <c r="B1882" s="1171"/>
      <c r="C1882" s="112"/>
      <c r="D1882" s="112"/>
      <c r="E1882" s="112"/>
      <c r="F1882" s="1178"/>
      <c r="G1882" s="112"/>
      <c r="H1882" s="1179"/>
      <c r="I1882" s="112"/>
      <c r="J1882" s="112"/>
      <c r="K1882" s="1181"/>
      <c r="L1882" s="112"/>
    </row>
    <row r="1883" spans="1:12" x14ac:dyDescent="0.2">
      <c r="A1883" s="112"/>
      <c r="B1883" s="1171"/>
      <c r="C1883" s="112"/>
      <c r="D1883" s="112"/>
      <c r="E1883" s="112"/>
      <c r="F1883" s="1178"/>
      <c r="G1883" s="112"/>
      <c r="H1883" s="1179"/>
      <c r="I1883" s="112"/>
      <c r="J1883" s="112"/>
      <c r="K1883" s="1181"/>
      <c r="L1883" s="112"/>
    </row>
    <row r="1884" spans="1:12" x14ac:dyDescent="0.2">
      <c r="A1884" s="112"/>
      <c r="B1884" s="1171"/>
      <c r="C1884" s="112"/>
      <c r="D1884" s="112"/>
      <c r="E1884" s="112"/>
      <c r="F1884" s="1178"/>
      <c r="G1884" s="112"/>
      <c r="H1884" s="1179"/>
      <c r="I1884" s="112"/>
      <c r="J1884" s="112"/>
      <c r="K1884" s="1181"/>
      <c r="L1884" s="112"/>
    </row>
    <row r="1885" spans="1:12" x14ac:dyDescent="0.2">
      <c r="A1885" s="112"/>
      <c r="B1885" s="1171"/>
      <c r="C1885" s="112"/>
      <c r="D1885" s="112"/>
      <c r="E1885" s="112"/>
      <c r="F1885" s="1178"/>
      <c r="G1885" s="112"/>
      <c r="H1885" s="1179"/>
      <c r="I1885" s="112"/>
      <c r="J1885" s="112"/>
      <c r="K1885" s="1181"/>
      <c r="L1885" s="112"/>
    </row>
    <row r="1886" spans="1:12" x14ac:dyDescent="0.2">
      <c r="A1886" s="112"/>
      <c r="B1886" s="1171"/>
      <c r="C1886" s="112"/>
      <c r="D1886" s="112"/>
      <c r="E1886" s="112"/>
      <c r="F1886" s="1178"/>
      <c r="G1886" s="112"/>
      <c r="H1886" s="1179"/>
      <c r="I1886" s="112"/>
      <c r="J1886" s="112"/>
      <c r="K1886" s="1181"/>
      <c r="L1886" s="112"/>
    </row>
    <row r="1887" spans="1:12" x14ac:dyDescent="0.2">
      <c r="A1887" s="112"/>
      <c r="B1887" s="1171"/>
      <c r="C1887" s="112"/>
      <c r="D1887" s="112"/>
      <c r="E1887" s="112"/>
      <c r="F1887" s="1178"/>
      <c r="G1887" s="112"/>
      <c r="H1887" s="1179"/>
      <c r="I1887" s="112"/>
      <c r="J1887" s="112"/>
      <c r="K1887" s="1181"/>
      <c r="L1887" s="112"/>
    </row>
    <row r="1888" spans="1:12" x14ac:dyDescent="0.2">
      <c r="A1888" s="112"/>
      <c r="B1888" s="1171"/>
      <c r="C1888" s="112"/>
      <c r="D1888" s="112"/>
      <c r="E1888" s="112"/>
      <c r="F1888" s="1178"/>
      <c r="G1888" s="112"/>
      <c r="H1888" s="1179"/>
      <c r="I1888" s="112"/>
      <c r="J1888" s="112"/>
      <c r="K1888" s="1181"/>
      <c r="L1888" s="112"/>
    </row>
    <row r="1889" spans="1:12" x14ac:dyDescent="0.2">
      <c r="A1889" s="112"/>
      <c r="B1889" s="1171"/>
      <c r="C1889" s="112"/>
      <c r="D1889" s="112"/>
      <c r="E1889" s="112"/>
      <c r="F1889" s="1178"/>
      <c r="G1889" s="112"/>
      <c r="H1889" s="1179"/>
      <c r="I1889" s="112"/>
      <c r="J1889" s="112"/>
      <c r="K1889" s="1181"/>
      <c r="L1889" s="112"/>
    </row>
    <row r="1890" spans="1:12" x14ac:dyDescent="0.2">
      <c r="A1890" s="112"/>
      <c r="B1890" s="1171"/>
      <c r="C1890" s="112"/>
      <c r="D1890" s="112"/>
      <c r="E1890" s="112"/>
      <c r="F1890" s="1178"/>
      <c r="G1890" s="112"/>
      <c r="H1890" s="1179"/>
      <c r="I1890" s="112"/>
      <c r="J1890" s="112"/>
      <c r="K1890" s="1181"/>
      <c r="L1890" s="112"/>
    </row>
    <row r="1891" spans="1:12" x14ac:dyDescent="0.2">
      <c r="A1891" s="112"/>
      <c r="B1891" s="1171"/>
      <c r="C1891" s="112"/>
      <c r="D1891" s="112"/>
      <c r="E1891" s="112"/>
      <c r="F1891" s="1178"/>
      <c r="G1891" s="112"/>
      <c r="H1891" s="1179"/>
      <c r="I1891" s="112"/>
      <c r="J1891" s="112"/>
      <c r="K1891" s="1181"/>
      <c r="L1891" s="112"/>
    </row>
    <row r="1892" spans="1:12" x14ac:dyDescent="0.2">
      <c r="A1892" s="112"/>
      <c r="B1892" s="1171"/>
      <c r="C1892" s="112"/>
      <c r="D1892" s="112"/>
      <c r="E1892" s="112"/>
      <c r="F1892" s="1178"/>
      <c r="G1892" s="112"/>
      <c r="H1892" s="1179"/>
      <c r="I1892" s="112"/>
      <c r="J1892" s="112"/>
      <c r="K1892" s="1181"/>
      <c r="L1892" s="112"/>
    </row>
    <row r="1893" spans="1:12" x14ac:dyDescent="0.2">
      <c r="A1893" s="112"/>
      <c r="B1893" s="1171"/>
      <c r="C1893" s="112"/>
      <c r="D1893" s="112"/>
      <c r="E1893" s="112"/>
      <c r="F1893" s="1178"/>
      <c r="G1893" s="112"/>
      <c r="H1893" s="1179"/>
      <c r="I1893" s="112"/>
      <c r="J1893" s="112"/>
      <c r="K1893" s="1181"/>
      <c r="L1893" s="112"/>
    </row>
    <row r="1894" spans="1:12" x14ac:dyDescent="0.2">
      <c r="A1894" s="112"/>
      <c r="B1894" s="1171"/>
      <c r="C1894" s="112"/>
      <c r="D1894" s="112"/>
      <c r="E1894" s="112"/>
      <c r="F1894" s="1178"/>
      <c r="G1894" s="112"/>
      <c r="H1894" s="1179"/>
      <c r="I1894" s="112"/>
      <c r="J1894" s="112"/>
      <c r="K1894" s="1181"/>
      <c r="L1894" s="112"/>
    </row>
    <row r="1895" spans="1:12" x14ac:dyDescent="0.2">
      <c r="A1895" s="112"/>
      <c r="B1895" s="1171"/>
      <c r="C1895" s="112"/>
      <c r="D1895" s="112"/>
      <c r="E1895" s="112"/>
      <c r="F1895" s="1178"/>
      <c r="G1895" s="112"/>
      <c r="H1895" s="1179"/>
      <c r="I1895" s="112"/>
      <c r="J1895" s="112"/>
      <c r="K1895" s="1181"/>
      <c r="L1895" s="112"/>
    </row>
    <row r="1896" spans="1:12" x14ac:dyDescent="0.2">
      <c r="A1896" s="112"/>
      <c r="B1896" s="1171"/>
      <c r="C1896" s="112"/>
      <c r="D1896" s="112"/>
      <c r="E1896" s="112"/>
      <c r="F1896" s="1178"/>
      <c r="G1896" s="112"/>
      <c r="H1896" s="1179"/>
      <c r="I1896" s="112"/>
      <c r="J1896" s="112"/>
      <c r="K1896" s="1181"/>
      <c r="L1896" s="112"/>
    </row>
    <row r="1897" spans="1:12" x14ac:dyDescent="0.2">
      <c r="A1897" s="112"/>
      <c r="B1897" s="1171"/>
      <c r="C1897" s="112"/>
      <c r="D1897" s="112"/>
      <c r="E1897" s="112"/>
      <c r="F1897" s="1178"/>
      <c r="G1897" s="112"/>
      <c r="H1897" s="1179"/>
      <c r="I1897" s="112"/>
      <c r="J1897" s="112"/>
      <c r="K1897" s="1181"/>
      <c r="L1897" s="112"/>
    </row>
    <row r="1898" spans="1:12" x14ac:dyDescent="0.2">
      <c r="A1898" s="112"/>
      <c r="B1898" s="1171"/>
      <c r="C1898" s="112"/>
      <c r="D1898" s="112"/>
      <c r="E1898" s="112"/>
      <c r="F1898" s="1178"/>
      <c r="G1898" s="112"/>
      <c r="H1898" s="1179"/>
      <c r="I1898" s="112"/>
      <c r="J1898" s="112"/>
      <c r="K1898" s="1181"/>
      <c r="L1898" s="112"/>
    </row>
    <row r="1899" spans="1:12" x14ac:dyDescent="0.2">
      <c r="A1899" s="112"/>
      <c r="B1899" s="1171"/>
      <c r="C1899" s="112"/>
      <c r="D1899" s="112"/>
      <c r="E1899" s="112"/>
      <c r="F1899" s="1178"/>
      <c r="G1899" s="112"/>
      <c r="H1899" s="1179"/>
      <c r="I1899" s="112"/>
      <c r="J1899" s="112"/>
      <c r="K1899" s="1181"/>
      <c r="L1899" s="112"/>
    </row>
    <row r="1900" spans="1:12" x14ac:dyDescent="0.2">
      <c r="A1900" s="112"/>
      <c r="B1900" s="1171"/>
      <c r="C1900" s="112"/>
      <c r="D1900" s="112"/>
      <c r="E1900" s="112"/>
      <c r="F1900" s="1178"/>
      <c r="G1900" s="112"/>
      <c r="H1900" s="1179"/>
      <c r="I1900" s="112"/>
      <c r="J1900" s="112"/>
      <c r="K1900" s="1181"/>
      <c r="L1900" s="112"/>
    </row>
    <row r="1901" spans="1:12" x14ac:dyDescent="0.2">
      <c r="A1901" s="112"/>
      <c r="B1901" s="1171"/>
      <c r="C1901" s="112"/>
      <c r="D1901" s="112"/>
      <c r="E1901" s="112"/>
      <c r="F1901" s="1178"/>
      <c r="G1901" s="112"/>
      <c r="H1901" s="1179"/>
      <c r="I1901" s="112"/>
      <c r="J1901" s="112"/>
      <c r="K1901" s="1181"/>
      <c r="L1901" s="112"/>
    </row>
    <row r="1902" spans="1:12" x14ac:dyDescent="0.2">
      <c r="A1902" s="112"/>
      <c r="B1902" s="1171"/>
      <c r="C1902" s="112"/>
      <c r="D1902" s="112"/>
      <c r="E1902" s="112"/>
      <c r="F1902" s="1178"/>
      <c r="G1902" s="112"/>
      <c r="H1902" s="1179"/>
      <c r="I1902" s="112"/>
      <c r="J1902" s="112"/>
      <c r="K1902" s="1181"/>
      <c r="L1902" s="112"/>
    </row>
    <row r="1903" spans="1:12" x14ac:dyDescent="0.2">
      <c r="A1903" s="112"/>
      <c r="B1903" s="1171"/>
      <c r="C1903" s="112"/>
      <c r="D1903" s="112"/>
      <c r="E1903" s="112"/>
      <c r="F1903" s="1178"/>
      <c r="G1903" s="112"/>
      <c r="H1903" s="1179"/>
      <c r="I1903" s="112"/>
      <c r="J1903" s="112"/>
      <c r="K1903" s="1181"/>
      <c r="L1903" s="112"/>
    </row>
    <row r="1904" spans="1:12" x14ac:dyDescent="0.2">
      <c r="A1904" s="112"/>
      <c r="B1904" s="1171"/>
      <c r="C1904" s="112"/>
      <c r="D1904" s="112"/>
      <c r="E1904" s="112"/>
      <c r="F1904" s="1178"/>
      <c r="G1904" s="112"/>
      <c r="H1904" s="1179"/>
      <c r="I1904" s="112"/>
      <c r="J1904" s="112"/>
      <c r="K1904" s="1181"/>
      <c r="L1904" s="112"/>
    </row>
    <row r="1905" spans="1:12" x14ac:dyDescent="0.2">
      <c r="A1905" s="112"/>
      <c r="B1905" s="1171"/>
      <c r="C1905" s="112"/>
      <c r="D1905" s="112"/>
      <c r="E1905" s="112"/>
      <c r="F1905" s="1178"/>
      <c r="G1905" s="112"/>
      <c r="H1905" s="1179"/>
      <c r="I1905" s="112"/>
      <c r="J1905" s="112"/>
      <c r="K1905" s="1181"/>
      <c r="L1905" s="112"/>
    </row>
    <row r="1906" spans="1:12" x14ac:dyDescent="0.2">
      <c r="A1906" s="112"/>
      <c r="B1906" s="1171"/>
      <c r="C1906" s="112"/>
      <c r="D1906" s="112"/>
      <c r="E1906" s="112"/>
      <c r="F1906" s="1178"/>
      <c r="G1906" s="112"/>
      <c r="H1906" s="1179"/>
      <c r="I1906" s="112"/>
      <c r="J1906" s="112"/>
      <c r="K1906" s="1181"/>
      <c r="L1906" s="112"/>
    </row>
    <row r="1907" spans="1:12" x14ac:dyDescent="0.2">
      <c r="A1907" s="112"/>
      <c r="B1907" s="1171"/>
      <c r="C1907" s="112"/>
      <c r="D1907" s="112"/>
      <c r="E1907" s="112"/>
      <c r="F1907" s="1178"/>
      <c r="G1907" s="112"/>
      <c r="H1907" s="1179"/>
      <c r="I1907" s="112"/>
      <c r="J1907" s="112"/>
      <c r="K1907" s="1181"/>
      <c r="L1907" s="112"/>
    </row>
    <row r="1908" spans="1:12" x14ac:dyDescent="0.2">
      <c r="A1908" s="112"/>
      <c r="B1908" s="1171"/>
      <c r="C1908" s="112"/>
      <c r="D1908" s="112"/>
      <c r="E1908" s="112"/>
      <c r="F1908" s="1178"/>
      <c r="G1908" s="112"/>
      <c r="H1908" s="1179"/>
      <c r="I1908" s="112"/>
      <c r="J1908" s="112"/>
      <c r="K1908" s="1181"/>
      <c r="L1908" s="112"/>
    </row>
    <row r="1909" spans="1:12" x14ac:dyDescent="0.2">
      <c r="A1909" s="112"/>
      <c r="B1909" s="1171"/>
      <c r="C1909" s="112"/>
      <c r="D1909" s="112"/>
      <c r="E1909" s="112"/>
      <c r="F1909" s="1178"/>
      <c r="G1909" s="112"/>
      <c r="H1909" s="1179"/>
      <c r="I1909" s="112"/>
      <c r="J1909" s="112"/>
      <c r="K1909" s="1181"/>
      <c r="L1909" s="112"/>
    </row>
    <row r="1910" spans="1:12" x14ac:dyDescent="0.2">
      <c r="A1910" s="112"/>
      <c r="B1910" s="1171"/>
      <c r="C1910" s="112"/>
      <c r="D1910" s="112"/>
      <c r="E1910" s="112"/>
      <c r="F1910" s="1178"/>
      <c r="G1910" s="112"/>
      <c r="H1910" s="1179"/>
      <c r="I1910" s="112"/>
      <c r="J1910" s="112"/>
      <c r="K1910" s="1181"/>
      <c r="L1910" s="112"/>
    </row>
    <row r="1911" spans="1:12" x14ac:dyDescent="0.2">
      <c r="A1911" s="112"/>
      <c r="B1911" s="1171"/>
      <c r="C1911" s="112"/>
      <c r="D1911" s="112"/>
      <c r="E1911" s="112"/>
      <c r="F1911" s="1178"/>
      <c r="G1911" s="112"/>
      <c r="H1911" s="1179"/>
      <c r="I1911" s="112"/>
      <c r="J1911" s="112"/>
      <c r="K1911" s="1181"/>
      <c r="L1911" s="112"/>
    </row>
    <row r="1912" spans="1:12" x14ac:dyDescent="0.2">
      <c r="A1912" s="112"/>
      <c r="B1912" s="1171"/>
      <c r="C1912" s="112"/>
      <c r="D1912" s="112"/>
      <c r="E1912" s="112"/>
      <c r="F1912" s="1178"/>
      <c r="G1912" s="112"/>
      <c r="H1912" s="1179"/>
      <c r="I1912" s="112"/>
      <c r="J1912" s="112"/>
      <c r="K1912" s="1181"/>
      <c r="L1912" s="112"/>
    </row>
    <row r="1913" spans="1:12" x14ac:dyDescent="0.2">
      <c r="A1913" s="112"/>
      <c r="B1913" s="1171"/>
      <c r="C1913" s="112"/>
      <c r="D1913" s="112"/>
      <c r="E1913" s="112"/>
      <c r="F1913" s="1178"/>
      <c r="G1913" s="112"/>
      <c r="H1913" s="1179"/>
      <c r="I1913" s="112"/>
      <c r="J1913" s="112"/>
      <c r="K1913" s="1181"/>
      <c r="L1913" s="112"/>
    </row>
    <row r="1914" spans="1:12" x14ac:dyDescent="0.2">
      <c r="A1914" s="112"/>
      <c r="B1914" s="1171"/>
      <c r="C1914" s="112"/>
      <c r="D1914" s="112"/>
      <c r="E1914" s="112"/>
      <c r="F1914" s="1178"/>
      <c r="G1914" s="112"/>
      <c r="H1914" s="1179"/>
      <c r="I1914" s="112"/>
      <c r="J1914" s="112"/>
      <c r="K1914" s="1181"/>
      <c r="L1914" s="112"/>
    </row>
    <row r="1915" spans="1:12" x14ac:dyDescent="0.2">
      <c r="A1915" s="112"/>
      <c r="B1915" s="1171"/>
      <c r="C1915" s="112"/>
      <c r="D1915" s="112"/>
      <c r="E1915" s="112"/>
      <c r="F1915" s="1178"/>
      <c r="G1915" s="112"/>
      <c r="H1915" s="1179"/>
      <c r="I1915" s="112"/>
      <c r="J1915" s="112"/>
      <c r="K1915" s="1181"/>
      <c r="L1915" s="112"/>
    </row>
    <row r="1916" spans="1:12" x14ac:dyDescent="0.2">
      <c r="A1916" s="112"/>
      <c r="B1916" s="1171"/>
      <c r="C1916" s="112"/>
      <c r="D1916" s="112"/>
      <c r="E1916" s="112"/>
      <c r="F1916" s="1178"/>
      <c r="G1916" s="112"/>
      <c r="H1916" s="1179"/>
      <c r="I1916" s="112"/>
      <c r="J1916" s="112"/>
      <c r="K1916" s="1181"/>
      <c r="L1916" s="112"/>
    </row>
    <row r="1917" spans="1:12" x14ac:dyDescent="0.2">
      <c r="A1917" s="112"/>
      <c r="B1917" s="1171"/>
      <c r="C1917" s="112"/>
      <c r="D1917" s="112"/>
      <c r="E1917" s="112"/>
      <c r="F1917" s="1178"/>
      <c r="G1917" s="112"/>
      <c r="H1917" s="1179"/>
      <c r="I1917" s="112"/>
      <c r="J1917" s="112"/>
      <c r="K1917" s="1181"/>
      <c r="L1917" s="112"/>
    </row>
    <row r="1918" spans="1:12" x14ac:dyDescent="0.2">
      <c r="A1918" s="112"/>
      <c r="B1918" s="1171"/>
      <c r="C1918" s="112"/>
      <c r="D1918" s="112"/>
      <c r="E1918" s="112"/>
      <c r="F1918" s="1178"/>
      <c r="G1918" s="112"/>
      <c r="H1918" s="1179"/>
      <c r="I1918" s="112"/>
      <c r="J1918" s="112"/>
      <c r="K1918" s="1181"/>
      <c r="L1918" s="112"/>
    </row>
    <row r="1919" spans="1:12" x14ac:dyDescent="0.2">
      <c r="A1919" s="112"/>
      <c r="B1919" s="1171"/>
      <c r="C1919" s="112"/>
      <c r="D1919" s="112"/>
      <c r="E1919" s="112"/>
      <c r="F1919" s="1178"/>
      <c r="G1919" s="112"/>
      <c r="H1919" s="1179"/>
      <c r="I1919" s="112"/>
      <c r="J1919" s="112"/>
      <c r="K1919" s="1181"/>
      <c r="L1919" s="112"/>
    </row>
    <row r="1920" spans="1:12" x14ac:dyDescent="0.2">
      <c r="A1920" s="112"/>
      <c r="B1920" s="1171"/>
      <c r="C1920" s="112"/>
      <c r="D1920" s="112"/>
      <c r="E1920" s="112"/>
      <c r="F1920" s="1178"/>
      <c r="G1920" s="112"/>
      <c r="H1920" s="1179"/>
      <c r="I1920" s="112"/>
      <c r="J1920" s="112"/>
      <c r="K1920" s="1181"/>
      <c r="L1920" s="112"/>
    </row>
    <row r="1921" spans="1:12" x14ac:dyDescent="0.2">
      <c r="A1921" s="112"/>
      <c r="B1921" s="1171"/>
      <c r="C1921" s="112"/>
      <c r="D1921" s="112"/>
      <c r="E1921" s="112"/>
      <c r="F1921" s="1178"/>
      <c r="G1921" s="112"/>
      <c r="H1921" s="1179"/>
      <c r="I1921" s="112"/>
      <c r="J1921" s="112"/>
      <c r="K1921" s="1181"/>
      <c r="L1921" s="112"/>
    </row>
    <row r="1922" spans="1:12" x14ac:dyDescent="0.2">
      <c r="A1922" s="112"/>
      <c r="B1922" s="1171"/>
      <c r="C1922" s="112"/>
      <c r="D1922" s="112"/>
      <c r="E1922" s="112"/>
      <c r="F1922" s="1178"/>
      <c r="G1922" s="112"/>
      <c r="H1922" s="1179"/>
      <c r="I1922" s="112"/>
      <c r="J1922" s="112"/>
      <c r="K1922" s="1181"/>
      <c r="L1922" s="112"/>
    </row>
    <row r="1923" spans="1:12" x14ac:dyDescent="0.2">
      <c r="A1923" s="112"/>
      <c r="B1923" s="1171"/>
      <c r="C1923" s="112"/>
      <c r="D1923" s="112"/>
      <c r="E1923" s="112"/>
      <c r="F1923" s="1178"/>
      <c r="G1923" s="112"/>
      <c r="H1923" s="1179"/>
      <c r="I1923" s="112"/>
      <c r="J1923" s="112"/>
      <c r="K1923" s="1181"/>
      <c r="L1923" s="112"/>
    </row>
    <row r="1924" spans="1:12" x14ac:dyDescent="0.2">
      <c r="A1924" s="112"/>
      <c r="B1924" s="1171"/>
      <c r="C1924" s="112"/>
      <c r="D1924" s="112"/>
      <c r="E1924" s="112"/>
      <c r="F1924" s="1178"/>
      <c r="G1924" s="112"/>
      <c r="H1924" s="1179"/>
      <c r="I1924" s="112"/>
      <c r="J1924" s="112"/>
      <c r="K1924" s="1181"/>
      <c r="L1924" s="112"/>
    </row>
    <row r="1925" spans="1:12" x14ac:dyDescent="0.2">
      <c r="A1925" s="112"/>
      <c r="B1925" s="1171"/>
      <c r="C1925" s="112"/>
      <c r="D1925" s="112"/>
      <c r="E1925" s="112"/>
      <c r="F1925" s="1178"/>
      <c r="G1925" s="112"/>
      <c r="H1925" s="1179"/>
      <c r="I1925" s="112"/>
      <c r="J1925" s="112"/>
      <c r="K1925" s="1181"/>
      <c r="L1925" s="112"/>
    </row>
    <row r="1926" spans="1:12" x14ac:dyDescent="0.2">
      <c r="A1926" s="112"/>
      <c r="B1926" s="1171"/>
      <c r="C1926" s="112"/>
      <c r="D1926" s="112"/>
      <c r="E1926" s="112"/>
      <c r="F1926" s="1178"/>
      <c r="G1926" s="112"/>
      <c r="H1926" s="1179"/>
      <c r="I1926" s="112"/>
      <c r="J1926" s="112"/>
      <c r="K1926" s="1181"/>
      <c r="L1926" s="112"/>
    </row>
    <row r="1927" spans="1:12" x14ac:dyDescent="0.2">
      <c r="A1927" s="112"/>
      <c r="B1927" s="1171"/>
      <c r="C1927" s="112"/>
      <c r="D1927" s="112"/>
      <c r="E1927" s="112"/>
      <c r="F1927" s="1178"/>
      <c r="G1927" s="112"/>
      <c r="H1927" s="1179"/>
      <c r="I1927" s="112"/>
      <c r="J1927" s="112"/>
      <c r="K1927" s="1181"/>
      <c r="L1927" s="112"/>
    </row>
    <row r="1928" spans="1:12" x14ac:dyDescent="0.2">
      <c r="A1928" s="112"/>
      <c r="B1928" s="1171"/>
      <c r="C1928" s="112"/>
      <c r="D1928" s="112"/>
      <c r="E1928" s="112"/>
      <c r="F1928" s="1178"/>
      <c r="G1928" s="112"/>
      <c r="H1928" s="1179"/>
      <c r="I1928" s="112"/>
      <c r="J1928" s="112"/>
      <c r="K1928" s="1181"/>
      <c r="L1928" s="112"/>
    </row>
    <row r="1929" spans="1:12" x14ac:dyDescent="0.2">
      <c r="A1929" s="112"/>
      <c r="B1929" s="1171"/>
      <c r="C1929" s="112"/>
      <c r="D1929" s="112"/>
      <c r="E1929" s="112"/>
      <c r="F1929" s="1178"/>
      <c r="G1929" s="112"/>
      <c r="H1929" s="1179"/>
      <c r="I1929" s="112"/>
      <c r="J1929" s="112"/>
      <c r="K1929" s="1181"/>
      <c r="L1929" s="112"/>
    </row>
    <row r="1930" spans="1:12" x14ac:dyDescent="0.2">
      <c r="A1930" s="112"/>
      <c r="B1930" s="1171"/>
      <c r="C1930" s="112"/>
      <c r="D1930" s="112"/>
      <c r="E1930" s="112"/>
      <c r="F1930" s="1178"/>
      <c r="G1930" s="112"/>
      <c r="H1930" s="1179"/>
      <c r="I1930" s="112"/>
      <c r="J1930" s="112"/>
      <c r="K1930" s="1181"/>
      <c r="L1930" s="112"/>
    </row>
    <row r="1931" spans="1:12" x14ac:dyDescent="0.2">
      <c r="A1931" s="112"/>
      <c r="B1931" s="1171"/>
      <c r="C1931" s="112"/>
      <c r="D1931" s="112"/>
      <c r="E1931" s="112"/>
      <c r="F1931" s="1178"/>
      <c r="G1931" s="112"/>
      <c r="H1931" s="1179"/>
      <c r="I1931" s="112"/>
      <c r="J1931" s="112"/>
      <c r="K1931" s="1181"/>
      <c r="L1931" s="112"/>
    </row>
    <row r="1932" spans="1:12" x14ac:dyDescent="0.2">
      <c r="A1932" s="112"/>
      <c r="B1932" s="1171"/>
      <c r="C1932" s="112"/>
      <c r="D1932" s="112"/>
      <c r="E1932" s="112"/>
      <c r="F1932" s="1178"/>
      <c r="G1932" s="112"/>
      <c r="H1932" s="1179"/>
      <c r="I1932" s="112"/>
      <c r="J1932" s="112"/>
      <c r="K1932" s="1181"/>
      <c r="L1932" s="112"/>
    </row>
    <row r="1933" spans="1:12" x14ac:dyDescent="0.2">
      <c r="A1933" s="112"/>
      <c r="B1933" s="1171"/>
      <c r="C1933" s="112"/>
      <c r="D1933" s="112"/>
      <c r="E1933" s="112"/>
      <c r="F1933" s="1178"/>
      <c r="G1933" s="112"/>
      <c r="H1933" s="1179"/>
      <c r="I1933" s="112"/>
      <c r="J1933" s="112"/>
      <c r="K1933" s="1181"/>
      <c r="L1933" s="112"/>
    </row>
    <row r="1934" spans="1:12" x14ac:dyDescent="0.2">
      <c r="A1934" s="112"/>
      <c r="B1934" s="1171"/>
      <c r="C1934" s="112"/>
      <c r="D1934" s="112"/>
      <c r="E1934" s="112"/>
      <c r="F1934" s="1178"/>
      <c r="G1934" s="112"/>
      <c r="H1934" s="1179"/>
      <c r="I1934" s="112"/>
      <c r="J1934" s="112"/>
      <c r="K1934" s="1181"/>
      <c r="L1934" s="112"/>
    </row>
    <row r="1935" spans="1:12" x14ac:dyDescent="0.2">
      <c r="A1935" s="112"/>
      <c r="B1935" s="1171"/>
      <c r="C1935" s="112"/>
      <c r="D1935" s="112"/>
      <c r="E1935" s="112"/>
      <c r="F1935" s="1178"/>
      <c r="G1935" s="112"/>
      <c r="H1935" s="1179"/>
      <c r="I1935" s="112"/>
      <c r="J1935" s="112"/>
      <c r="K1935" s="1181"/>
      <c r="L1935" s="112"/>
    </row>
    <row r="1936" spans="1:12" x14ac:dyDescent="0.2">
      <c r="A1936" s="112"/>
      <c r="B1936" s="1171"/>
      <c r="C1936" s="112"/>
      <c r="D1936" s="112"/>
      <c r="E1936" s="112"/>
      <c r="F1936" s="1178"/>
      <c r="G1936" s="112"/>
      <c r="H1936" s="1179"/>
      <c r="I1936" s="112"/>
      <c r="J1936" s="112"/>
      <c r="K1936" s="1181"/>
      <c r="L1936" s="112"/>
    </row>
    <row r="1937" spans="1:12" x14ac:dyDescent="0.2">
      <c r="A1937" s="112"/>
      <c r="B1937" s="1171"/>
      <c r="C1937" s="112"/>
      <c r="D1937" s="112"/>
      <c r="E1937" s="112"/>
      <c r="F1937" s="1178"/>
      <c r="G1937" s="112"/>
      <c r="H1937" s="1179"/>
      <c r="I1937" s="112"/>
      <c r="J1937" s="112"/>
      <c r="K1937" s="1181"/>
      <c r="L1937" s="112"/>
    </row>
    <row r="1938" spans="1:12" x14ac:dyDescent="0.2">
      <c r="A1938" s="112"/>
      <c r="B1938" s="1171"/>
      <c r="C1938" s="112"/>
      <c r="D1938" s="112"/>
      <c r="E1938" s="112"/>
      <c r="F1938" s="1178"/>
      <c r="G1938" s="112"/>
      <c r="H1938" s="1179"/>
      <c r="I1938" s="112"/>
      <c r="J1938" s="112"/>
      <c r="K1938" s="1181"/>
      <c r="L1938" s="112"/>
    </row>
    <row r="1939" spans="1:12" x14ac:dyDescent="0.2">
      <c r="A1939" s="112"/>
      <c r="B1939" s="1171"/>
      <c r="C1939" s="112"/>
      <c r="D1939" s="112"/>
      <c r="E1939" s="112"/>
      <c r="F1939" s="1178"/>
      <c r="G1939" s="112"/>
      <c r="H1939" s="1179"/>
      <c r="I1939" s="112"/>
      <c r="J1939" s="112"/>
      <c r="K1939" s="1181"/>
      <c r="L1939" s="112"/>
    </row>
    <row r="1940" spans="1:12" x14ac:dyDescent="0.2">
      <c r="A1940" s="112"/>
      <c r="B1940" s="1171"/>
      <c r="C1940" s="112"/>
      <c r="D1940" s="112"/>
      <c r="E1940" s="112"/>
      <c r="F1940" s="1178"/>
      <c r="G1940" s="112"/>
      <c r="H1940" s="1179"/>
      <c r="I1940" s="112"/>
      <c r="J1940" s="112"/>
      <c r="K1940" s="1181"/>
      <c r="L1940" s="112"/>
    </row>
    <row r="1941" spans="1:12" x14ac:dyDescent="0.2">
      <c r="A1941" s="112"/>
      <c r="B1941" s="1171"/>
      <c r="C1941" s="112"/>
      <c r="D1941" s="112"/>
      <c r="E1941" s="112"/>
      <c r="F1941" s="1178"/>
      <c r="G1941" s="112"/>
      <c r="H1941" s="1179"/>
      <c r="I1941" s="112"/>
      <c r="J1941" s="112"/>
      <c r="K1941" s="1181"/>
      <c r="L1941" s="112"/>
    </row>
    <row r="1942" spans="1:12" x14ac:dyDescent="0.2">
      <c r="A1942" s="112"/>
      <c r="B1942" s="1171"/>
      <c r="C1942" s="112"/>
      <c r="D1942" s="112"/>
      <c r="E1942" s="112"/>
      <c r="F1942" s="1178"/>
      <c r="G1942" s="112"/>
      <c r="H1942" s="1179"/>
      <c r="I1942" s="112"/>
      <c r="J1942" s="112"/>
      <c r="K1942" s="1181"/>
      <c r="L1942" s="112"/>
    </row>
    <row r="1943" spans="1:12" x14ac:dyDescent="0.2">
      <c r="A1943" s="112"/>
      <c r="B1943" s="1171"/>
      <c r="C1943" s="112"/>
      <c r="D1943" s="112"/>
      <c r="E1943" s="112"/>
      <c r="F1943" s="1178"/>
      <c r="G1943" s="112"/>
      <c r="H1943" s="1179"/>
      <c r="I1943" s="112"/>
      <c r="J1943" s="112"/>
      <c r="K1943" s="1181"/>
      <c r="L1943" s="112"/>
    </row>
    <row r="1944" spans="1:12" x14ac:dyDescent="0.2">
      <c r="A1944" s="112"/>
      <c r="B1944" s="1171"/>
      <c r="C1944" s="112"/>
      <c r="D1944" s="112"/>
      <c r="E1944" s="112"/>
      <c r="F1944" s="1178"/>
      <c r="G1944" s="112"/>
      <c r="H1944" s="1179"/>
      <c r="I1944" s="112"/>
      <c r="J1944" s="112"/>
      <c r="K1944" s="1181"/>
      <c r="L1944" s="112"/>
    </row>
    <row r="1945" spans="1:12" x14ac:dyDescent="0.2">
      <c r="A1945" s="112"/>
      <c r="B1945" s="1171"/>
      <c r="C1945" s="112"/>
      <c r="D1945" s="112"/>
      <c r="E1945" s="112"/>
      <c r="F1945" s="1178"/>
      <c r="G1945" s="112"/>
      <c r="H1945" s="1179"/>
      <c r="I1945" s="112"/>
      <c r="J1945" s="112"/>
      <c r="K1945" s="1181"/>
      <c r="L1945" s="112"/>
    </row>
    <row r="1946" spans="1:12" x14ac:dyDescent="0.2">
      <c r="A1946" s="112"/>
      <c r="B1946" s="1171"/>
      <c r="C1946" s="112"/>
      <c r="D1946" s="112"/>
      <c r="E1946" s="112"/>
      <c r="F1946" s="1178"/>
      <c r="G1946" s="112"/>
      <c r="H1946" s="1179"/>
      <c r="I1946" s="112"/>
      <c r="J1946" s="112"/>
      <c r="K1946" s="1181"/>
      <c r="L1946" s="112"/>
    </row>
    <row r="1947" spans="1:12" x14ac:dyDescent="0.2">
      <c r="A1947" s="112"/>
      <c r="B1947" s="1171"/>
      <c r="C1947" s="112"/>
      <c r="D1947" s="112"/>
      <c r="E1947" s="112"/>
      <c r="F1947" s="1178"/>
      <c r="G1947" s="112"/>
      <c r="H1947" s="1179"/>
      <c r="I1947" s="112"/>
      <c r="J1947" s="112"/>
      <c r="K1947" s="1181"/>
      <c r="L1947" s="112"/>
    </row>
    <row r="1948" spans="1:12" x14ac:dyDescent="0.2">
      <c r="A1948" s="112"/>
      <c r="B1948" s="1171"/>
      <c r="C1948" s="112"/>
      <c r="D1948" s="112"/>
      <c r="E1948" s="112"/>
      <c r="F1948" s="1178"/>
      <c r="G1948" s="112"/>
      <c r="H1948" s="1179"/>
      <c r="I1948" s="112"/>
      <c r="J1948" s="112"/>
      <c r="K1948" s="1181"/>
      <c r="L1948" s="112"/>
    </row>
    <row r="1949" spans="1:12" x14ac:dyDescent="0.2">
      <c r="A1949" s="112"/>
      <c r="B1949" s="1171"/>
      <c r="C1949" s="112"/>
      <c r="D1949" s="112"/>
      <c r="E1949" s="112"/>
      <c r="F1949" s="1178"/>
      <c r="G1949" s="112"/>
      <c r="H1949" s="1179"/>
      <c r="I1949" s="112"/>
      <c r="J1949" s="112"/>
      <c r="K1949" s="1181"/>
      <c r="L1949" s="112"/>
    </row>
    <row r="1950" spans="1:12" x14ac:dyDescent="0.2">
      <c r="A1950" s="112"/>
      <c r="B1950" s="1171"/>
      <c r="C1950" s="112"/>
      <c r="D1950" s="112"/>
      <c r="E1950" s="112"/>
      <c r="F1950" s="1178"/>
      <c r="G1950" s="112"/>
      <c r="H1950" s="1179"/>
      <c r="I1950" s="112"/>
      <c r="J1950" s="112"/>
      <c r="K1950" s="1181"/>
      <c r="L1950" s="112"/>
    </row>
    <row r="1951" spans="1:12" x14ac:dyDescent="0.2">
      <c r="A1951" s="112"/>
      <c r="B1951" s="1171"/>
      <c r="C1951" s="112"/>
      <c r="D1951" s="112"/>
      <c r="E1951" s="112"/>
      <c r="F1951" s="1178"/>
      <c r="G1951" s="112"/>
      <c r="H1951" s="1179"/>
      <c r="I1951" s="112"/>
      <c r="J1951" s="112"/>
      <c r="K1951" s="1181"/>
      <c r="L1951" s="112"/>
    </row>
    <row r="1952" spans="1:12" x14ac:dyDescent="0.2">
      <c r="A1952" s="112"/>
      <c r="B1952" s="1171"/>
      <c r="C1952" s="112"/>
      <c r="D1952" s="112"/>
      <c r="E1952" s="112"/>
      <c r="F1952" s="1178"/>
      <c r="G1952" s="112"/>
      <c r="H1952" s="1179"/>
      <c r="I1952" s="112"/>
      <c r="J1952" s="112"/>
      <c r="K1952" s="1181"/>
      <c r="L1952" s="112"/>
    </row>
    <row r="1953" spans="1:12" x14ac:dyDescent="0.2">
      <c r="A1953" s="112"/>
      <c r="B1953" s="1171"/>
      <c r="C1953" s="112"/>
      <c r="D1953" s="112"/>
      <c r="E1953" s="112"/>
      <c r="F1953" s="1178"/>
      <c r="G1953" s="112"/>
      <c r="H1953" s="1179"/>
      <c r="I1953" s="112"/>
      <c r="J1953" s="112"/>
      <c r="K1953" s="1181"/>
      <c r="L1953" s="112"/>
    </row>
    <row r="1954" spans="1:12" x14ac:dyDescent="0.2">
      <c r="A1954" s="112"/>
      <c r="B1954" s="1171"/>
      <c r="C1954" s="112"/>
      <c r="D1954" s="112"/>
      <c r="E1954" s="112"/>
      <c r="F1954" s="1178"/>
      <c r="G1954" s="112"/>
      <c r="H1954" s="1179"/>
      <c r="I1954" s="112"/>
      <c r="J1954" s="112"/>
      <c r="K1954" s="1181"/>
      <c r="L1954" s="112"/>
    </row>
    <row r="1955" spans="1:12" x14ac:dyDescent="0.2">
      <c r="A1955" s="112"/>
      <c r="B1955" s="1171"/>
      <c r="C1955" s="112"/>
      <c r="D1955" s="112"/>
      <c r="E1955" s="112"/>
      <c r="F1955" s="1178"/>
      <c r="G1955" s="112"/>
      <c r="H1955" s="1179"/>
      <c r="I1955" s="112"/>
      <c r="J1955" s="112"/>
      <c r="K1955" s="1181"/>
      <c r="L1955" s="112"/>
    </row>
    <row r="1956" spans="1:12" x14ac:dyDescent="0.2">
      <c r="A1956" s="112"/>
      <c r="B1956" s="1171"/>
      <c r="C1956" s="112"/>
      <c r="D1956" s="112"/>
      <c r="E1956" s="112"/>
      <c r="F1956" s="1178"/>
      <c r="G1956" s="112"/>
      <c r="H1956" s="1179"/>
      <c r="I1956" s="112"/>
      <c r="J1956" s="112"/>
      <c r="K1956" s="1181"/>
      <c r="L1956" s="112"/>
    </row>
    <row r="1957" spans="1:12" x14ac:dyDescent="0.2">
      <c r="A1957" s="112"/>
      <c r="B1957" s="1171"/>
      <c r="C1957" s="112"/>
      <c r="D1957" s="112"/>
      <c r="E1957" s="112"/>
      <c r="F1957" s="1178"/>
      <c r="G1957" s="112"/>
      <c r="H1957" s="1179"/>
      <c r="I1957" s="112"/>
      <c r="J1957" s="112"/>
      <c r="K1957" s="1181"/>
      <c r="L1957" s="112"/>
    </row>
    <row r="1958" spans="1:12" x14ac:dyDescent="0.2">
      <c r="A1958" s="112"/>
      <c r="B1958" s="1171"/>
      <c r="C1958" s="112"/>
      <c r="D1958" s="112"/>
      <c r="E1958" s="112"/>
      <c r="F1958" s="1178"/>
      <c r="G1958" s="112"/>
      <c r="H1958" s="1179"/>
      <c r="I1958" s="112"/>
      <c r="J1958" s="112"/>
      <c r="K1958" s="1181"/>
      <c r="L1958" s="112"/>
    </row>
    <row r="1959" spans="1:12" x14ac:dyDescent="0.2">
      <c r="A1959" s="112"/>
      <c r="B1959" s="1171"/>
      <c r="C1959" s="112"/>
      <c r="D1959" s="112"/>
      <c r="E1959" s="112"/>
      <c r="F1959" s="1178"/>
      <c r="G1959" s="112"/>
      <c r="H1959" s="1179"/>
      <c r="I1959" s="112"/>
      <c r="J1959" s="112"/>
      <c r="K1959" s="1181"/>
      <c r="L1959" s="112"/>
    </row>
    <row r="1960" spans="1:12" x14ac:dyDescent="0.2">
      <c r="A1960" s="112"/>
      <c r="B1960" s="1171"/>
      <c r="C1960" s="112"/>
      <c r="D1960" s="112"/>
      <c r="E1960" s="112"/>
      <c r="F1960" s="1178"/>
      <c r="G1960" s="112"/>
      <c r="H1960" s="1179"/>
      <c r="I1960" s="112"/>
      <c r="J1960" s="112"/>
      <c r="K1960" s="1181"/>
      <c r="L1960" s="112"/>
    </row>
    <row r="1961" spans="1:12" x14ac:dyDescent="0.2">
      <c r="A1961" s="112"/>
      <c r="B1961" s="1171"/>
      <c r="C1961" s="112"/>
      <c r="D1961" s="112"/>
      <c r="E1961" s="112"/>
      <c r="F1961" s="1178"/>
      <c r="G1961" s="112"/>
      <c r="H1961" s="1179"/>
      <c r="I1961" s="112"/>
      <c r="J1961" s="112"/>
      <c r="K1961" s="1181"/>
      <c r="L1961" s="112"/>
    </row>
    <row r="1962" spans="1:12" x14ac:dyDescent="0.2">
      <c r="A1962" s="112"/>
      <c r="B1962" s="1171"/>
      <c r="C1962" s="112"/>
      <c r="D1962" s="112"/>
      <c r="E1962" s="112"/>
      <c r="F1962" s="1178"/>
      <c r="G1962" s="112"/>
      <c r="H1962" s="1179"/>
      <c r="I1962" s="112"/>
      <c r="J1962" s="112"/>
      <c r="K1962" s="1181"/>
      <c r="L1962" s="112"/>
    </row>
    <row r="1963" spans="1:12" x14ac:dyDescent="0.2">
      <c r="A1963" s="112"/>
      <c r="B1963" s="1171"/>
      <c r="C1963" s="112"/>
      <c r="D1963" s="112"/>
      <c r="E1963" s="112"/>
      <c r="F1963" s="1178"/>
      <c r="G1963" s="112"/>
      <c r="H1963" s="1179"/>
      <c r="I1963" s="112"/>
      <c r="J1963" s="112"/>
      <c r="K1963" s="1181"/>
      <c r="L1963" s="112"/>
    </row>
    <row r="1964" spans="1:12" x14ac:dyDescent="0.2">
      <c r="A1964" s="112"/>
      <c r="B1964" s="1171"/>
      <c r="C1964" s="112"/>
      <c r="D1964" s="112"/>
      <c r="E1964" s="112"/>
      <c r="F1964" s="1178"/>
      <c r="G1964" s="112"/>
      <c r="H1964" s="1179"/>
      <c r="I1964" s="112"/>
      <c r="J1964" s="112"/>
      <c r="K1964" s="1181"/>
      <c r="L1964" s="112"/>
    </row>
    <row r="1965" spans="1:12" x14ac:dyDescent="0.2">
      <c r="A1965" s="112"/>
      <c r="B1965" s="1171"/>
      <c r="C1965" s="112"/>
      <c r="D1965" s="112"/>
      <c r="E1965" s="112"/>
      <c r="F1965" s="1178"/>
      <c r="G1965" s="112"/>
      <c r="H1965" s="1179"/>
      <c r="I1965" s="112"/>
      <c r="J1965" s="112"/>
      <c r="K1965" s="1181"/>
      <c r="L1965" s="112"/>
    </row>
    <row r="1966" spans="1:12" x14ac:dyDescent="0.2">
      <c r="A1966" s="112"/>
      <c r="B1966" s="1171"/>
      <c r="C1966" s="112"/>
      <c r="D1966" s="112"/>
      <c r="E1966" s="112"/>
      <c r="F1966" s="1178"/>
      <c r="G1966" s="112"/>
      <c r="H1966" s="1179"/>
      <c r="I1966" s="112"/>
      <c r="J1966" s="112"/>
      <c r="K1966" s="1181"/>
      <c r="L1966" s="112"/>
    </row>
    <row r="1967" spans="1:12" x14ac:dyDescent="0.2">
      <c r="A1967" s="112"/>
      <c r="B1967" s="1171"/>
      <c r="C1967" s="112"/>
      <c r="D1967" s="112"/>
      <c r="E1967" s="112"/>
      <c r="F1967" s="1178"/>
      <c r="G1967" s="112"/>
      <c r="H1967" s="1179"/>
      <c r="I1967" s="112"/>
      <c r="J1967" s="112"/>
      <c r="K1967" s="1181"/>
      <c r="L1967" s="112"/>
    </row>
    <row r="1968" spans="1:12" x14ac:dyDescent="0.2">
      <c r="A1968" s="112"/>
      <c r="B1968" s="1171"/>
      <c r="C1968" s="112"/>
      <c r="D1968" s="112"/>
      <c r="E1968" s="112"/>
      <c r="F1968" s="1178"/>
      <c r="G1968" s="112"/>
      <c r="H1968" s="1179"/>
      <c r="I1968" s="112"/>
      <c r="J1968" s="112"/>
      <c r="K1968" s="1181"/>
      <c r="L1968" s="112"/>
    </row>
    <row r="1969" spans="1:12" x14ac:dyDescent="0.2">
      <c r="A1969" s="112"/>
      <c r="B1969" s="1171"/>
      <c r="C1969" s="112"/>
      <c r="D1969" s="112"/>
      <c r="E1969" s="112"/>
      <c r="F1969" s="1178"/>
      <c r="G1969" s="112"/>
      <c r="H1969" s="1179"/>
      <c r="I1969" s="112"/>
      <c r="J1969" s="112"/>
      <c r="K1969" s="1181"/>
      <c r="L1969" s="112"/>
    </row>
    <row r="1970" spans="1:12" x14ac:dyDescent="0.2">
      <c r="A1970" s="112"/>
      <c r="B1970" s="1171"/>
      <c r="C1970" s="112"/>
      <c r="D1970" s="112"/>
      <c r="E1970" s="112"/>
      <c r="F1970" s="1178"/>
      <c r="G1970" s="112"/>
      <c r="H1970" s="1179"/>
      <c r="I1970" s="112"/>
      <c r="J1970" s="112"/>
      <c r="K1970" s="1181"/>
      <c r="L1970" s="112"/>
    </row>
    <row r="1971" spans="1:12" x14ac:dyDescent="0.2">
      <c r="A1971" s="112"/>
      <c r="B1971" s="1171"/>
      <c r="C1971" s="112"/>
      <c r="D1971" s="112"/>
      <c r="E1971" s="112"/>
      <c r="F1971" s="1178"/>
      <c r="G1971" s="112"/>
      <c r="H1971" s="1179"/>
      <c r="I1971" s="112"/>
      <c r="J1971" s="112"/>
      <c r="K1971" s="1181"/>
      <c r="L1971" s="112"/>
    </row>
    <row r="1972" spans="1:12" x14ac:dyDescent="0.2">
      <c r="A1972" s="112"/>
      <c r="B1972" s="1171"/>
      <c r="C1972" s="112"/>
      <c r="D1972" s="112"/>
      <c r="E1972" s="112"/>
      <c r="F1972" s="1178"/>
      <c r="G1972" s="112"/>
      <c r="H1972" s="1179"/>
      <c r="I1972" s="112"/>
      <c r="J1972" s="112"/>
      <c r="K1972" s="1181"/>
      <c r="L1972" s="112"/>
    </row>
    <row r="1973" spans="1:12" x14ac:dyDescent="0.2">
      <c r="A1973" s="112"/>
      <c r="B1973" s="1171"/>
      <c r="C1973" s="112"/>
      <c r="D1973" s="112"/>
      <c r="E1973" s="112"/>
      <c r="F1973" s="1178"/>
      <c r="G1973" s="112"/>
      <c r="H1973" s="1179"/>
      <c r="I1973" s="112"/>
      <c r="J1973" s="112"/>
      <c r="K1973" s="1181"/>
      <c r="L1973" s="112"/>
    </row>
    <row r="1974" spans="1:12" x14ac:dyDescent="0.2">
      <c r="A1974" s="112"/>
      <c r="B1974" s="1171"/>
      <c r="C1974" s="112"/>
      <c r="D1974" s="112"/>
      <c r="E1974" s="112"/>
      <c r="F1974" s="1178"/>
      <c r="G1974" s="112"/>
      <c r="H1974" s="1179"/>
      <c r="I1974" s="112"/>
      <c r="J1974" s="112"/>
      <c r="K1974" s="1181"/>
      <c r="L1974" s="112"/>
    </row>
    <row r="1975" spans="1:12" x14ac:dyDescent="0.2">
      <c r="A1975" s="112"/>
      <c r="B1975" s="1171"/>
      <c r="C1975" s="112"/>
      <c r="D1975" s="112"/>
      <c r="E1975" s="112"/>
      <c r="F1975" s="1178"/>
      <c r="G1975" s="112"/>
      <c r="H1975" s="1179"/>
      <c r="I1975" s="112"/>
      <c r="J1975" s="112"/>
      <c r="K1975" s="1181"/>
      <c r="L1975" s="112"/>
    </row>
    <row r="1976" spans="1:12" x14ac:dyDescent="0.2">
      <c r="A1976" s="112"/>
      <c r="B1976" s="1171"/>
      <c r="C1976" s="112"/>
      <c r="D1976" s="112"/>
      <c r="E1976" s="112"/>
      <c r="F1976" s="1178"/>
      <c r="G1976" s="112"/>
      <c r="H1976" s="1179"/>
      <c r="I1976" s="112"/>
      <c r="J1976" s="112"/>
      <c r="K1976" s="1181"/>
      <c r="L1976" s="112"/>
    </row>
    <row r="1977" spans="1:12" x14ac:dyDescent="0.2">
      <c r="A1977" s="112"/>
      <c r="B1977" s="1171"/>
      <c r="C1977" s="112"/>
      <c r="D1977" s="112"/>
      <c r="E1977" s="112"/>
      <c r="F1977" s="1178"/>
      <c r="G1977" s="112"/>
      <c r="H1977" s="1179"/>
      <c r="I1977" s="112"/>
      <c r="J1977" s="112"/>
      <c r="K1977" s="1181"/>
      <c r="L1977" s="112"/>
    </row>
    <row r="1978" spans="1:12" x14ac:dyDescent="0.2">
      <c r="A1978" s="112"/>
      <c r="B1978" s="1171"/>
      <c r="C1978" s="112"/>
      <c r="D1978" s="112"/>
      <c r="E1978" s="112"/>
      <c r="F1978" s="1178"/>
      <c r="G1978" s="112"/>
      <c r="H1978" s="1179"/>
      <c r="I1978" s="112"/>
      <c r="J1978" s="112"/>
      <c r="K1978" s="1181"/>
      <c r="L1978" s="112"/>
    </row>
    <row r="1979" spans="1:12" x14ac:dyDescent="0.2">
      <c r="A1979" s="112"/>
      <c r="B1979" s="1171"/>
      <c r="C1979" s="112"/>
      <c r="D1979" s="112"/>
      <c r="E1979" s="112"/>
      <c r="F1979" s="1178"/>
      <c r="G1979" s="112"/>
      <c r="H1979" s="1179"/>
      <c r="I1979" s="112"/>
      <c r="J1979" s="112"/>
      <c r="K1979" s="1181"/>
      <c r="L1979" s="112"/>
    </row>
    <row r="1980" spans="1:12" x14ac:dyDescent="0.2">
      <c r="A1980" s="112"/>
      <c r="B1980" s="1171"/>
      <c r="C1980" s="112"/>
      <c r="D1980" s="112"/>
      <c r="E1980" s="112"/>
      <c r="F1980" s="1178"/>
      <c r="G1980" s="112"/>
      <c r="H1980" s="1179"/>
      <c r="I1980" s="112"/>
      <c r="J1980" s="112"/>
      <c r="K1980" s="1181"/>
      <c r="L1980" s="112"/>
    </row>
    <row r="1981" spans="1:12" x14ac:dyDescent="0.2">
      <c r="A1981" s="112"/>
      <c r="B1981" s="1171"/>
      <c r="C1981" s="112"/>
      <c r="D1981" s="112"/>
      <c r="E1981" s="112"/>
      <c r="F1981" s="1178"/>
      <c r="G1981" s="112"/>
      <c r="H1981" s="1179"/>
      <c r="I1981" s="112"/>
      <c r="J1981" s="112"/>
      <c r="K1981" s="1181"/>
      <c r="L1981" s="112"/>
    </row>
    <row r="1982" spans="1:12" x14ac:dyDescent="0.2">
      <c r="A1982" s="112"/>
      <c r="B1982" s="1171"/>
      <c r="C1982" s="112"/>
      <c r="D1982" s="112"/>
      <c r="E1982" s="112"/>
      <c r="F1982" s="1178"/>
      <c r="G1982" s="112"/>
      <c r="H1982" s="1179"/>
      <c r="I1982" s="112"/>
      <c r="J1982" s="112"/>
      <c r="K1982" s="1181"/>
      <c r="L1982" s="112"/>
    </row>
    <row r="1983" spans="1:12" x14ac:dyDescent="0.2">
      <c r="A1983" s="112"/>
      <c r="B1983" s="1171"/>
      <c r="C1983" s="112"/>
      <c r="D1983" s="112"/>
      <c r="E1983" s="112"/>
      <c r="F1983" s="1178"/>
      <c r="G1983" s="112"/>
      <c r="H1983" s="1179"/>
      <c r="I1983" s="112"/>
      <c r="J1983" s="112"/>
      <c r="K1983" s="1181"/>
      <c r="L1983" s="112"/>
    </row>
    <row r="1984" spans="1:12" x14ac:dyDescent="0.2">
      <c r="A1984" s="112"/>
      <c r="B1984" s="1171"/>
      <c r="C1984" s="112"/>
      <c r="D1984" s="112"/>
      <c r="E1984" s="112"/>
      <c r="F1984" s="1178"/>
      <c r="G1984" s="112"/>
      <c r="H1984" s="1179"/>
      <c r="I1984" s="112"/>
      <c r="J1984" s="112"/>
      <c r="K1984" s="1181"/>
      <c r="L1984" s="112"/>
    </row>
    <row r="1985" spans="1:12" x14ac:dyDescent="0.2">
      <c r="A1985" s="112"/>
      <c r="B1985" s="1171"/>
      <c r="C1985" s="112"/>
      <c r="D1985" s="112"/>
      <c r="E1985" s="112"/>
      <c r="F1985" s="1178"/>
      <c r="G1985" s="112"/>
      <c r="H1985" s="1179"/>
      <c r="I1985" s="112"/>
      <c r="J1985" s="112"/>
      <c r="K1985" s="1181"/>
      <c r="L1985" s="112"/>
    </row>
    <row r="1986" spans="1:12" x14ac:dyDescent="0.2">
      <c r="A1986" s="112"/>
      <c r="B1986" s="1171"/>
      <c r="C1986" s="112"/>
      <c r="D1986" s="112"/>
      <c r="E1986" s="112"/>
      <c r="F1986" s="1178"/>
      <c r="G1986" s="112"/>
      <c r="H1986" s="1179"/>
      <c r="I1986" s="112"/>
      <c r="J1986" s="112"/>
      <c r="K1986" s="1181"/>
      <c r="L1986" s="112"/>
    </row>
    <row r="1987" spans="1:12" x14ac:dyDescent="0.2">
      <c r="A1987" s="112"/>
      <c r="B1987" s="1171"/>
      <c r="C1987" s="112"/>
      <c r="D1987" s="112"/>
      <c r="E1987" s="112"/>
      <c r="F1987" s="1178"/>
      <c r="G1987" s="112"/>
      <c r="H1987" s="1179"/>
      <c r="I1987" s="112"/>
      <c r="J1987" s="112"/>
      <c r="K1987" s="1181"/>
      <c r="L1987" s="112"/>
    </row>
    <row r="1988" spans="1:12" x14ac:dyDescent="0.2">
      <c r="A1988" s="112"/>
      <c r="B1988" s="1171"/>
      <c r="C1988" s="112"/>
      <c r="D1988" s="112"/>
      <c r="E1988" s="112"/>
      <c r="F1988" s="1178"/>
      <c r="G1988" s="112"/>
      <c r="H1988" s="1179"/>
      <c r="I1988" s="112"/>
      <c r="J1988" s="112"/>
      <c r="K1988" s="1181"/>
      <c r="L1988" s="112"/>
    </row>
    <row r="1989" spans="1:12" x14ac:dyDescent="0.2">
      <c r="A1989" s="112"/>
      <c r="B1989" s="1171"/>
      <c r="C1989" s="112"/>
      <c r="D1989" s="112"/>
      <c r="E1989" s="112"/>
      <c r="F1989" s="1178"/>
      <c r="G1989" s="112"/>
      <c r="H1989" s="1179"/>
      <c r="I1989" s="112"/>
      <c r="J1989" s="112"/>
      <c r="K1989" s="1181"/>
      <c r="L1989" s="112"/>
    </row>
    <row r="1990" spans="1:12" x14ac:dyDescent="0.2">
      <c r="A1990" s="112"/>
      <c r="B1990" s="1171"/>
      <c r="C1990" s="112"/>
      <c r="D1990" s="112"/>
      <c r="E1990" s="112"/>
      <c r="F1990" s="1178"/>
      <c r="G1990" s="112"/>
      <c r="H1990" s="1179"/>
      <c r="I1990" s="112"/>
      <c r="J1990" s="112"/>
      <c r="K1990" s="1181"/>
      <c r="L1990" s="112"/>
    </row>
    <row r="1991" spans="1:12" x14ac:dyDescent="0.2">
      <c r="A1991" s="112"/>
      <c r="B1991" s="1171"/>
      <c r="C1991" s="112"/>
      <c r="D1991" s="112"/>
      <c r="E1991" s="112"/>
      <c r="F1991" s="1178"/>
      <c r="G1991" s="112"/>
      <c r="H1991" s="1179"/>
      <c r="I1991" s="112"/>
      <c r="J1991" s="112"/>
      <c r="K1991" s="1181"/>
      <c r="L1991" s="112"/>
    </row>
    <row r="1992" spans="1:12" x14ac:dyDescent="0.2">
      <c r="A1992" s="112"/>
      <c r="B1992" s="1171"/>
      <c r="C1992" s="112"/>
      <c r="D1992" s="112"/>
      <c r="E1992" s="112"/>
      <c r="F1992" s="1178"/>
      <c r="G1992" s="112"/>
      <c r="H1992" s="1179"/>
      <c r="I1992" s="112"/>
      <c r="J1992" s="112"/>
      <c r="K1992" s="1181"/>
      <c r="L1992" s="112"/>
    </row>
    <row r="1993" spans="1:12" x14ac:dyDescent="0.2">
      <c r="A1993" s="112"/>
      <c r="B1993" s="1171"/>
      <c r="C1993" s="112"/>
      <c r="D1993" s="112"/>
      <c r="E1993" s="112"/>
      <c r="F1993" s="1178"/>
      <c r="G1993" s="112"/>
      <c r="H1993" s="1179"/>
      <c r="I1993" s="112"/>
      <c r="J1993" s="112"/>
      <c r="K1993" s="1181"/>
      <c r="L1993" s="112"/>
    </row>
    <row r="1994" spans="1:12" x14ac:dyDescent="0.2">
      <c r="A1994" s="112"/>
      <c r="B1994" s="1171"/>
      <c r="C1994" s="112"/>
      <c r="D1994" s="112"/>
      <c r="E1994" s="112"/>
      <c r="F1994" s="1178"/>
      <c r="G1994" s="112"/>
      <c r="H1994" s="1179"/>
      <c r="I1994" s="112"/>
      <c r="J1994" s="112"/>
      <c r="K1994" s="1181"/>
      <c r="L1994" s="112"/>
    </row>
    <row r="1995" spans="1:12" x14ac:dyDescent="0.2">
      <c r="A1995" s="112"/>
      <c r="B1995" s="1171"/>
      <c r="C1995" s="112"/>
      <c r="D1995" s="112"/>
      <c r="E1995" s="112"/>
      <c r="F1995" s="1178"/>
      <c r="G1995" s="112"/>
      <c r="H1995" s="1179"/>
      <c r="I1995" s="112"/>
      <c r="J1995" s="112"/>
      <c r="K1995" s="1181"/>
      <c r="L1995" s="112"/>
    </row>
    <row r="1996" spans="1:12" x14ac:dyDescent="0.2">
      <c r="A1996" s="112"/>
      <c r="B1996" s="1171"/>
      <c r="C1996" s="112"/>
      <c r="D1996" s="112"/>
      <c r="E1996" s="112"/>
      <c r="F1996" s="1178"/>
      <c r="G1996" s="112"/>
      <c r="H1996" s="1179"/>
      <c r="I1996" s="112"/>
      <c r="J1996" s="112"/>
      <c r="K1996" s="1181"/>
      <c r="L1996" s="112"/>
    </row>
    <row r="1997" spans="1:12" x14ac:dyDescent="0.2">
      <c r="A1997" s="112"/>
      <c r="B1997" s="1171"/>
      <c r="C1997" s="112"/>
      <c r="D1997" s="112"/>
      <c r="E1997" s="112"/>
      <c r="F1997" s="1178"/>
      <c r="G1997" s="112"/>
      <c r="H1997" s="1179"/>
      <c r="I1997" s="112"/>
      <c r="J1997" s="112"/>
      <c r="K1997" s="1181"/>
      <c r="L1997" s="112"/>
    </row>
    <row r="1998" spans="1:12" x14ac:dyDescent="0.2">
      <c r="A1998" s="112"/>
      <c r="B1998" s="1171"/>
      <c r="C1998" s="112"/>
      <c r="D1998" s="112"/>
      <c r="E1998" s="112"/>
      <c r="F1998" s="1178"/>
      <c r="G1998" s="112"/>
      <c r="H1998" s="1179"/>
      <c r="I1998" s="112"/>
      <c r="J1998" s="112"/>
      <c r="K1998" s="1181"/>
      <c r="L1998" s="112"/>
    </row>
    <row r="1999" spans="1:12" x14ac:dyDescent="0.2">
      <c r="A1999" s="112"/>
      <c r="B1999" s="1171"/>
      <c r="C1999" s="112"/>
      <c r="D1999" s="112"/>
      <c r="E1999" s="112"/>
      <c r="F1999" s="1178"/>
      <c r="G1999" s="112"/>
      <c r="H1999" s="1179"/>
      <c r="I1999" s="112"/>
      <c r="J1999" s="112"/>
      <c r="K1999" s="1181"/>
      <c r="L1999" s="112"/>
    </row>
    <row r="2000" spans="1:12" x14ac:dyDescent="0.2">
      <c r="A2000" s="112"/>
      <c r="B2000" s="1171"/>
      <c r="C2000" s="112"/>
      <c r="D2000" s="112"/>
      <c r="E2000" s="112"/>
      <c r="F2000" s="1178"/>
      <c r="G2000" s="112"/>
      <c r="H2000" s="1179"/>
      <c r="I2000" s="112"/>
      <c r="J2000" s="112"/>
      <c r="K2000" s="1181"/>
      <c r="L2000" s="112"/>
    </row>
    <row r="2001" spans="1:12" x14ac:dyDescent="0.2">
      <c r="A2001" s="112"/>
      <c r="B2001" s="1171"/>
      <c r="C2001" s="112"/>
      <c r="D2001" s="112"/>
      <c r="E2001" s="112"/>
      <c r="F2001" s="1178"/>
      <c r="G2001" s="112"/>
      <c r="H2001" s="1179"/>
      <c r="I2001" s="112"/>
      <c r="J2001" s="112"/>
      <c r="K2001" s="1181"/>
      <c r="L2001" s="112"/>
    </row>
    <row r="2002" spans="1:12" x14ac:dyDescent="0.2">
      <c r="A2002" s="112"/>
      <c r="B2002" s="1171"/>
      <c r="C2002" s="112"/>
      <c r="D2002" s="112"/>
      <c r="E2002" s="112"/>
      <c r="F2002" s="1178"/>
      <c r="G2002" s="112"/>
      <c r="H2002" s="1179"/>
      <c r="I2002" s="112"/>
      <c r="J2002" s="112"/>
      <c r="K2002" s="1181"/>
      <c r="L2002" s="112"/>
    </row>
    <row r="2003" spans="1:12" x14ac:dyDescent="0.2">
      <c r="A2003" s="112"/>
      <c r="B2003" s="1171"/>
      <c r="C2003" s="112"/>
      <c r="D2003" s="112"/>
      <c r="E2003" s="112"/>
      <c r="F2003" s="1178"/>
      <c r="G2003" s="112"/>
      <c r="H2003" s="1179"/>
      <c r="I2003" s="112"/>
      <c r="J2003" s="112"/>
      <c r="K2003" s="1181"/>
      <c r="L2003" s="112"/>
    </row>
    <row r="2004" spans="1:12" x14ac:dyDescent="0.2">
      <c r="A2004" s="112"/>
      <c r="B2004" s="1171"/>
      <c r="C2004" s="112"/>
      <c r="D2004" s="112"/>
      <c r="E2004" s="112"/>
      <c r="F2004" s="1178"/>
      <c r="G2004" s="112"/>
      <c r="H2004" s="1179"/>
      <c r="I2004" s="112"/>
      <c r="J2004" s="112"/>
      <c r="K2004" s="1181"/>
      <c r="L2004" s="112"/>
    </row>
    <row r="2005" spans="1:12" x14ac:dyDescent="0.2">
      <c r="A2005" s="112"/>
      <c r="B2005" s="1171"/>
      <c r="C2005" s="112"/>
      <c r="D2005" s="112"/>
      <c r="E2005" s="112"/>
      <c r="F2005" s="1178"/>
      <c r="G2005" s="112"/>
      <c r="H2005" s="1179"/>
      <c r="I2005" s="112"/>
      <c r="J2005" s="112"/>
      <c r="K2005" s="1181"/>
      <c r="L2005" s="112"/>
    </row>
    <row r="2006" spans="1:12" x14ac:dyDescent="0.2">
      <c r="A2006" s="112"/>
      <c r="B2006" s="1171"/>
      <c r="C2006" s="112"/>
      <c r="D2006" s="112"/>
      <c r="E2006" s="112"/>
      <c r="F2006" s="1178"/>
      <c r="G2006" s="112"/>
      <c r="H2006" s="1179"/>
      <c r="I2006" s="112"/>
      <c r="J2006" s="112"/>
      <c r="K2006" s="1181"/>
      <c r="L2006" s="112"/>
    </row>
    <row r="2007" spans="1:12" x14ac:dyDescent="0.2">
      <c r="A2007" s="112"/>
      <c r="B2007" s="1171"/>
      <c r="C2007" s="112"/>
      <c r="D2007" s="112"/>
      <c r="E2007" s="112"/>
      <c r="F2007" s="1178"/>
      <c r="G2007" s="112"/>
      <c r="H2007" s="1179"/>
      <c r="I2007" s="112"/>
      <c r="J2007" s="112"/>
      <c r="K2007" s="1181"/>
      <c r="L2007" s="112"/>
    </row>
    <row r="2008" spans="1:12" x14ac:dyDescent="0.2">
      <c r="A2008" s="112"/>
      <c r="B2008" s="1171"/>
      <c r="C2008" s="112"/>
      <c r="D2008" s="112"/>
      <c r="E2008" s="112"/>
      <c r="F2008" s="1178"/>
      <c r="G2008" s="112"/>
      <c r="H2008" s="1179"/>
      <c r="I2008" s="112"/>
      <c r="J2008" s="112"/>
      <c r="K2008" s="1181"/>
      <c r="L2008" s="112"/>
    </row>
    <row r="2009" spans="1:12" x14ac:dyDescent="0.2">
      <c r="A2009" s="112"/>
      <c r="B2009" s="1171"/>
      <c r="C2009" s="112"/>
      <c r="D2009" s="112"/>
      <c r="E2009" s="112"/>
      <c r="F2009" s="1178"/>
      <c r="G2009" s="112"/>
      <c r="H2009" s="1179"/>
      <c r="I2009" s="112"/>
      <c r="J2009" s="112"/>
      <c r="K2009" s="1181"/>
      <c r="L2009" s="112"/>
    </row>
    <row r="2010" spans="1:12" x14ac:dyDescent="0.2">
      <c r="A2010" s="112"/>
      <c r="B2010" s="1171"/>
      <c r="C2010" s="112"/>
      <c r="D2010" s="112"/>
      <c r="E2010" s="112"/>
      <c r="F2010" s="1178"/>
      <c r="G2010" s="112"/>
      <c r="H2010" s="1179"/>
      <c r="I2010" s="112"/>
      <c r="J2010" s="112"/>
      <c r="K2010" s="1181"/>
      <c r="L2010" s="112"/>
    </row>
    <row r="2011" spans="1:12" x14ac:dyDescent="0.2">
      <c r="A2011" s="112"/>
      <c r="B2011" s="1171"/>
      <c r="C2011" s="112"/>
      <c r="D2011" s="112"/>
      <c r="E2011" s="112"/>
      <c r="F2011" s="1178"/>
      <c r="G2011" s="112"/>
      <c r="H2011" s="1179"/>
      <c r="I2011" s="112"/>
      <c r="J2011" s="112"/>
      <c r="K2011" s="1181"/>
      <c r="L2011" s="112"/>
    </row>
    <row r="2012" spans="1:12" x14ac:dyDescent="0.2">
      <c r="A2012" s="112"/>
      <c r="B2012" s="1171"/>
      <c r="C2012" s="112"/>
      <c r="D2012" s="112"/>
      <c r="E2012" s="112"/>
      <c r="F2012" s="1178"/>
      <c r="G2012" s="112"/>
      <c r="H2012" s="1179"/>
      <c r="I2012" s="112"/>
      <c r="J2012" s="112"/>
      <c r="K2012" s="1181"/>
      <c r="L2012" s="112"/>
    </row>
    <row r="2013" spans="1:12" x14ac:dyDescent="0.2">
      <c r="A2013" s="112"/>
      <c r="B2013" s="1171"/>
      <c r="C2013" s="112"/>
      <c r="D2013" s="112"/>
      <c r="E2013" s="112"/>
      <c r="F2013" s="1178"/>
      <c r="G2013" s="112"/>
      <c r="H2013" s="1179"/>
      <c r="I2013" s="112"/>
      <c r="J2013" s="112"/>
      <c r="K2013" s="1181"/>
      <c r="L2013" s="112"/>
    </row>
    <row r="2014" spans="1:12" x14ac:dyDescent="0.2">
      <c r="A2014" s="112"/>
      <c r="B2014" s="1171"/>
      <c r="C2014" s="112"/>
      <c r="D2014" s="112"/>
      <c r="E2014" s="112"/>
      <c r="F2014" s="1178"/>
      <c r="G2014" s="112"/>
      <c r="H2014" s="1179"/>
      <c r="I2014" s="112"/>
      <c r="J2014" s="112"/>
      <c r="K2014" s="1181"/>
      <c r="L2014" s="112"/>
    </row>
    <row r="2015" spans="1:12" x14ac:dyDescent="0.2">
      <c r="A2015" s="112"/>
      <c r="B2015" s="1171"/>
      <c r="C2015" s="112"/>
      <c r="D2015" s="112"/>
      <c r="E2015" s="112"/>
      <c r="F2015" s="1178"/>
      <c r="G2015" s="112"/>
      <c r="H2015" s="1179"/>
      <c r="I2015" s="112"/>
      <c r="J2015" s="112"/>
      <c r="K2015" s="1181"/>
      <c r="L2015" s="112"/>
    </row>
    <row r="2016" spans="1:12" x14ac:dyDescent="0.2">
      <c r="A2016" s="112"/>
      <c r="B2016" s="1171"/>
      <c r="C2016" s="112"/>
      <c r="D2016" s="112"/>
      <c r="E2016" s="112"/>
      <c r="F2016" s="1178"/>
      <c r="G2016" s="112"/>
      <c r="H2016" s="1179"/>
      <c r="I2016" s="112"/>
      <c r="J2016" s="112"/>
      <c r="K2016" s="1181"/>
      <c r="L2016" s="112"/>
    </row>
    <row r="2017" spans="1:12" x14ac:dyDescent="0.2">
      <c r="A2017" s="112"/>
      <c r="B2017" s="1171"/>
      <c r="C2017" s="112"/>
      <c r="D2017" s="112"/>
      <c r="E2017" s="112"/>
      <c r="F2017" s="1178"/>
      <c r="G2017" s="112"/>
      <c r="H2017" s="1179"/>
      <c r="I2017" s="112"/>
      <c r="J2017" s="112"/>
      <c r="K2017" s="1181"/>
      <c r="L2017" s="112"/>
    </row>
    <row r="2018" spans="1:12" x14ac:dyDescent="0.2">
      <c r="A2018" s="112"/>
      <c r="B2018" s="1171"/>
      <c r="C2018" s="112"/>
      <c r="D2018" s="112"/>
      <c r="E2018" s="112"/>
      <c r="F2018" s="1178"/>
      <c r="G2018" s="112"/>
      <c r="H2018" s="1179"/>
      <c r="I2018" s="112"/>
      <c r="J2018" s="112"/>
      <c r="K2018" s="1181"/>
      <c r="L2018" s="112"/>
    </row>
    <row r="2019" spans="1:12" x14ac:dyDescent="0.2">
      <c r="A2019" s="112"/>
      <c r="B2019" s="1171"/>
      <c r="C2019" s="112"/>
      <c r="D2019" s="112"/>
      <c r="E2019" s="112"/>
      <c r="F2019" s="1178"/>
      <c r="G2019" s="112"/>
      <c r="H2019" s="1179"/>
      <c r="I2019" s="112"/>
      <c r="J2019" s="112"/>
      <c r="K2019" s="1181"/>
      <c r="L2019" s="112"/>
    </row>
    <row r="2020" spans="1:12" x14ac:dyDescent="0.2">
      <c r="A2020" s="112"/>
      <c r="B2020" s="1171"/>
      <c r="C2020" s="112"/>
      <c r="D2020" s="112"/>
      <c r="E2020" s="112"/>
      <c r="F2020" s="1178"/>
      <c r="G2020" s="112"/>
      <c r="H2020" s="1179"/>
      <c r="I2020" s="112"/>
      <c r="J2020" s="112"/>
      <c r="K2020" s="1181"/>
      <c r="L2020" s="112"/>
    </row>
    <row r="2021" spans="1:12" x14ac:dyDescent="0.2">
      <c r="A2021" s="112"/>
      <c r="B2021" s="1171"/>
      <c r="C2021" s="112"/>
      <c r="D2021" s="112"/>
      <c r="E2021" s="112"/>
      <c r="F2021" s="1178"/>
      <c r="G2021" s="112"/>
      <c r="H2021" s="1179"/>
      <c r="I2021" s="112"/>
      <c r="J2021" s="112"/>
      <c r="K2021" s="1181"/>
      <c r="L2021" s="112"/>
    </row>
    <row r="2022" spans="1:12" x14ac:dyDescent="0.2">
      <c r="A2022" s="112"/>
      <c r="B2022" s="1171"/>
      <c r="C2022" s="112"/>
      <c r="D2022" s="112"/>
      <c r="E2022" s="112"/>
      <c r="F2022" s="1178"/>
      <c r="G2022" s="112"/>
      <c r="H2022" s="1179"/>
      <c r="I2022" s="112"/>
      <c r="J2022" s="112"/>
      <c r="K2022" s="1181"/>
      <c r="L2022" s="112"/>
    </row>
    <row r="2023" spans="1:12" x14ac:dyDescent="0.2">
      <c r="A2023" s="112"/>
      <c r="B2023" s="1171"/>
      <c r="C2023" s="112"/>
      <c r="D2023" s="112"/>
      <c r="E2023" s="112"/>
      <c r="F2023" s="1178"/>
      <c r="G2023" s="112"/>
      <c r="H2023" s="1179"/>
      <c r="I2023" s="112"/>
      <c r="J2023" s="112"/>
      <c r="K2023" s="1181"/>
      <c r="L2023" s="112"/>
    </row>
    <row r="2024" spans="1:12" x14ac:dyDescent="0.2">
      <c r="A2024" s="112"/>
      <c r="B2024" s="1171"/>
      <c r="C2024" s="112"/>
      <c r="D2024" s="112"/>
      <c r="E2024" s="112"/>
      <c r="F2024" s="1178"/>
      <c r="G2024" s="112"/>
      <c r="H2024" s="1179"/>
      <c r="I2024" s="112"/>
      <c r="J2024" s="112"/>
      <c r="K2024" s="1181"/>
      <c r="L2024" s="112"/>
    </row>
    <row r="2025" spans="1:12" x14ac:dyDescent="0.2">
      <c r="A2025" s="112"/>
      <c r="B2025" s="1171"/>
      <c r="C2025" s="112"/>
      <c r="D2025" s="112"/>
      <c r="E2025" s="112"/>
      <c r="F2025" s="1178"/>
      <c r="G2025" s="112"/>
      <c r="H2025" s="1179"/>
      <c r="I2025" s="112"/>
      <c r="J2025" s="112"/>
      <c r="K2025" s="1181"/>
      <c r="L2025" s="112"/>
    </row>
    <row r="2026" spans="1:12" x14ac:dyDescent="0.2">
      <c r="A2026" s="112"/>
      <c r="B2026" s="1171"/>
      <c r="C2026" s="112"/>
      <c r="D2026" s="112"/>
      <c r="E2026" s="112"/>
      <c r="F2026" s="1178"/>
      <c r="G2026" s="112"/>
      <c r="H2026" s="1179"/>
      <c r="I2026" s="112"/>
      <c r="J2026" s="112"/>
      <c r="K2026" s="1181"/>
      <c r="L2026" s="112"/>
    </row>
    <row r="2027" spans="1:12" x14ac:dyDescent="0.2">
      <c r="A2027" s="112"/>
      <c r="B2027" s="1171"/>
      <c r="C2027" s="112"/>
      <c r="D2027" s="112"/>
      <c r="E2027" s="112"/>
      <c r="F2027" s="1178"/>
      <c r="G2027" s="112"/>
      <c r="H2027" s="1179"/>
      <c r="I2027" s="112"/>
      <c r="J2027" s="112"/>
      <c r="K2027" s="1181"/>
      <c r="L2027" s="112"/>
    </row>
    <row r="2028" spans="1:12" x14ac:dyDescent="0.2">
      <c r="A2028" s="112"/>
      <c r="B2028" s="1171"/>
      <c r="C2028" s="112"/>
      <c r="D2028" s="112"/>
      <c r="E2028" s="112"/>
      <c r="F2028" s="1178"/>
      <c r="G2028" s="112"/>
      <c r="H2028" s="1179"/>
      <c r="I2028" s="112"/>
      <c r="J2028" s="112"/>
      <c r="K2028" s="1181"/>
      <c r="L2028" s="112"/>
    </row>
    <row r="2029" spans="1:12" x14ac:dyDescent="0.2">
      <c r="A2029" s="112"/>
      <c r="B2029" s="1171"/>
      <c r="C2029" s="112"/>
      <c r="D2029" s="112"/>
      <c r="E2029" s="112"/>
      <c r="F2029" s="1178"/>
      <c r="G2029" s="112"/>
      <c r="H2029" s="1179"/>
      <c r="I2029" s="112"/>
      <c r="J2029" s="112"/>
      <c r="K2029" s="1181"/>
      <c r="L2029" s="112"/>
    </row>
    <row r="2030" spans="1:12" x14ac:dyDescent="0.2">
      <c r="A2030" s="112"/>
      <c r="B2030" s="1171"/>
      <c r="C2030" s="112"/>
      <c r="D2030" s="112"/>
      <c r="E2030" s="112"/>
      <c r="F2030" s="1178"/>
      <c r="G2030" s="112"/>
      <c r="H2030" s="1179"/>
      <c r="I2030" s="112"/>
      <c r="J2030" s="112"/>
      <c r="K2030" s="1181"/>
      <c r="L2030" s="112"/>
    </row>
    <row r="2031" spans="1:12" x14ac:dyDescent="0.2">
      <c r="A2031" s="112"/>
      <c r="B2031" s="1171"/>
      <c r="C2031" s="112"/>
      <c r="D2031" s="112"/>
      <c r="E2031" s="112"/>
      <c r="F2031" s="1178"/>
      <c r="G2031" s="112"/>
      <c r="H2031" s="1179"/>
      <c r="I2031" s="112"/>
      <c r="J2031" s="112"/>
      <c r="K2031" s="1181"/>
      <c r="L2031" s="112"/>
    </row>
    <row r="2032" spans="1:12" x14ac:dyDescent="0.2">
      <c r="A2032" s="112"/>
      <c r="B2032" s="1171"/>
      <c r="C2032" s="112"/>
      <c r="D2032" s="112"/>
      <c r="E2032" s="112"/>
      <c r="F2032" s="1178"/>
      <c r="G2032" s="112"/>
      <c r="H2032" s="1179"/>
      <c r="I2032" s="112"/>
      <c r="J2032" s="112"/>
      <c r="K2032" s="1181"/>
      <c r="L2032" s="112"/>
    </row>
    <row r="2033" spans="1:12" x14ac:dyDescent="0.2">
      <c r="A2033" s="112"/>
      <c r="B2033" s="1171"/>
      <c r="C2033" s="112"/>
      <c r="D2033" s="112"/>
      <c r="E2033" s="112"/>
      <c r="F2033" s="1178"/>
      <c r="G2033" s="112"/>
      <c r="H2033" s="1179"/>
      <c r="I2033" s="112"/>
      <c r="J2033" s="112"/>
      <c r="K2033" s="1181"/>
      <c r="L2033" s="112"/>
    </row>
    <row r="2034" spans="1:12" x14ac:dyDescent="0.2">
      <c r="A2034" s="112"/>
      <c r="B2034" s="1171"/>
      <c r="C2034" s="112"/>
      <c r="D2034" s="112"/>
      <c r="E2034" s="112"/>
      <c r="F2034" s="1178"/>
      <c r="G2034" s="112"/>
      <c r="H2034" s="1179"/>
      <c r="I2034" s="112"/>
      <c r="J2034" s="112"/>
      <c r="K2034" s="1181"/>
      <c r="L2034" s="112"/>
    </row>
    <row r="2035" spans="1:12" x14ac:dyDescent="0.2">
      <c r="A2035" s="112"/>
      <c r="B2035" s="1171"/>
      <c r="C2035" s="112"/>
      <c r="D2035" s="112"/>
      <c r="E2035" s="112"/>
      <c r="F2035" s="1178"/>
      <c r="G2035" s="112"/>
      <c r="H2035" s="1179"/>
      <c r="I2035" s="112"/>
      <c r="J2035" s="112"/>
      <c r="K2035" s="1181"/>
      <c r="L2035" s="112"/>
    </row>
    <row r="2036" spans="1:12" x14ac:dyDescent="0.2">
      <c r="A2036" s="112"/>
      <c r="B2036" s="1171"/>
      <c r="C2036" s="112"/>
      <c r="D2036" s="112"/>
      <c r="E2036" s="112"/>
      <c r="F2036" s="1178"/>
      <c r="G2036" s="112"/>
      <c r="H2036" s="1179"/>
      <c r="I2036" s="112"/>
      <c r="J2036" s="112"/>
      <c r="K2036" s="1181"/>
      <c r="L2036" s="112"/>
    </row>
    <row r="2037" spans="1:12" x14ac:dyDescent="0.2">
      <c r="A2037" s="112"/>
      <c r="B2037" s="1171"/>
      <c r="C2037" s="112"/>
      <c r="D2037" s="112"/>
      <c r="E2037" s="112"/>
      <c r="F2037" s="1178"/>
      <c r="G2037" s="112"/>
      <c r="H2037" s="1179"/>
      <c r="I2037" s="112"/>
      <c r="J2037" s="112"/>
      <c r="K2037" s="1181"/>
      <c r="L2037" s="112"/>
    </row>
    <row r="2038" spans="1:12" x14ac:dyDescent="0.2">
      <c r="A2038" s="112"/>
      <c r="B2038" s="1171"/>
      <c r="C2038" s="112"/>
      <c r="D2038" s="112"/>
      <c r="E2038" s="112"/>
      <c r="F2038" s="1178"/>
      <c r="G2038" s="112"/>
      <c r="H2038" s="1179"/>
      <c r="I2038" s="112"/>
      <c r="J2038" s="112"/>
      <c r="K2038" s="1181"/>
      <c r="L2038" s="112"/>
    </row>
    <row r="2039" spans="1:12" x14ac:dyDescent="0.2">
      <c r="A2039" s="112"/>
      <c r="B2039" s="1171"/>
      <c r="C2039" s="112"/>
      <c r="D2039" s="112"/>
      <c r="E2039" s="112"/>
      <c r="F2039" s="1178"/>
      <c r="G2039" s="112"/>
      <c r="H2039" s="1179"/>
      <c r="I2039" s="112"/>
      <c r="J2039" s="112"/>
      <c r="K2039" s="1181"/>
      <c r="L2039" s="112"/>
    </row>
    <row r="2040" spans="1:12" x14ac:dyDescent="0.2">
      <c r="A2040" s="112"/>
      <c r="B2040" s="1171"/>
      <c r="C2040" s="112"/>
      <c r="D2040" s="112"/>
      <c r="E2040" s="112"/>
      <c r="F2040" s="1178"/>
      <c r="G2040" s="112"/>
      <c r="H2040" s="1179"/>
      <c r="I2040" s="112"/>
      <c r="J2040" s="112"/>
      <c r="K2040" s="1181"/>
      <c r="L2040" s="112"/>
    </row>
    <row r="2041" spans="1:12" x14ac:dyDescent="0.2">
      <c r="A2041" s="112"/>
      <c r="B2041" s="1171"/>
      <c r="C2041" s="112"/>
      <c r="D2041" s="112"/>
      <c r="E2041" s="112"/>
      <c r="F2041" s="1178"/>
      <c r="G2041" s="112"/>
      <c r="H2041" s="1179"/>
      <c r="I2041" s="112"/>
      <c r="J2041" s="112"/>
      <c r="K2041" s="1181"/>
      <c r="L2041" s="112"/>
    </row>
    <row r="2042" spans="1:12" x14ac:dyDescent="0.2">
      <c r="A2042" s="112"/>
      <c r="B2042" s="1171"/>
      <c r="C2042" s="112"/>
      <c r="D2042" s="112"/>
      <c r="E2042" s="112"/>
      <c r="F2042" s="1178"/>
      <c r="G2042" s="112"/>
      <c r="H2042" s="1179"/>
      <c r="I2042" s="112"/>
      <c r="J2042" s="112"/>
      <c r="K2042" s="1181"/>
      <c r="L2042" s="112"/>
    </row>
    <row r="2043" spans="1:12" x14ac:dyDescent="0.2">
      <c r="A2043" s="112"/>
      <c r="B2043" s="1171"/>
      <c r="C2043" s="112"/>
      <c r="D2043" s="112"/>
      <c r="E2043" s="112"/>
      <c r="F2043" s="1178"/>
      <c r="G2043" s="112"/>
      <c r="H2043" s="1179"/>
      <c r="I2043" s="112"/>
      <c r="J2043" s="112"/>
      <c r="K2043" s="1181"/>
      <c r="L2043" s="112"/>
    </row>
    <row r="2044" spans="1:12" x14ac:dyDescent="0.2">
      <c r="A2044" s="112"/>
      <c r="B2044" s="1171"/>
      <c r="C2044" s="112"/>
      <c r="D2044" s="112"/>
      <c r="E2044" s="112"/>
      <c r="F2044" s="1178"/>
      <c r="G2044" s="112"/>
      <c r="H2044" s="1179"/>
      <c r="I2044" s="112"/>
      <c r="J2044" s="112"/>
      <c r="K2044" s="1181"/>
      <c r="L2044" s="112"/>
    </row>
    <row r="2045" spans="1:12" x14ac:dyDescent="0.2">
      <c r="A2045" s="112"/>
      <c r="B2045" s="1171"/>
      <c r="C2045" s="112"/>
      <c r="D2045" s="112"/>
      <c r="E2045" s="112"/>
      <c r="F2045" s="1178"/>
      <c r="G2045" s="112"/>
      <c r="H2045" s="1179"/>
      <c r="I2045" s="112"/>
      <c r="J2045" s="112"/>
      <c r="K2045" s="1181"/>
      <c r="L2045" s="112"/>
    </row>
    <row r="2046" spans="1:12" x14ac:dyDescent="0.2">
      <c r="A2046" s="112"/>
      <c r="B2046" s="1171"/>
      <c r="C2046" s="112"/>
      <c r="D2046" s="112"/>
      <c r="E2046" s="112"/>
      <c r="F2046" s="1178"/>
      <c r="G2046" s="112"/>
      <c r="H2046" s="1179"/>
      <c r="I2046" s="112"/>
      <c r="J2046" s="112"/>
      <c r="K2046" s="1181"/>
      <c r="L2046" s="112"/>
    </row>
    <row r="2047" spans="1:12" x14ac:dyDescent="0.2">
      <c r="A2047" s="112"/>
      <c r="B2047" s="1171"/>
      <c r="C2047" s="112"/>
      <c r="D2047" s="112"/>
      <c r="E2047" s="112"/>
      <c r="F2047" s="1178"/>
      <c r="G2047" s="112"/>
      <c r="H2047" s="1179"/>
      <c r="I2047" s="112"/>
      <c r="J2047" s="112"/>
      <c r="K2047" s="1181"/>
      <c r="L2047" s="112"/>
    </row>
    <row r="2048" spans="1:12" x14ac:dyDescent="0.2">
      <c r="A2048" s="112"/>
      <c r="B2048" s="1171"/>
      <c r="C2048" s="112"/>
      <c r="D2048" s="112"/>
      <c r="E2048" s="112"/>
      <c r="F2048" s="1178"/>
      <c r="G2048" s="112"/>
      <c r="H2048" s="1179"/>
      <c r="I2048" s="112"/>
      <c r="J2048" s="112"/>
      <c r="K2048" s="1181"/>
      <c r="L2048" s="112"/>
    </row>
    <row r="2049" spans="1:12" x14ac:dyDescent="0.2">
      <c r="A2049" s="112"/>
      <c r="B2049" s="1171"/>
      <c r="C2049" s="112"/>
      <c r="D2049" s="112"/>
      <c r="E2049" s="112"/>
      <c r="F2049" s="1178"/>
      <c r="G2049" s="112"/>
      <c r="H2049" s="1179"/>
      <c r="I2049" s="112"/>
      <c r="J2049" s="112"/>
      <c r="K2049" s="1181"/>
      <c r="L2049" s="112"/>
    </row>
    <row r="2050" spans="1:12" x14ac:dyDescent="0.2">
      <c r="A2050" s="112"/>
      <c r="B2050" s="1171"/>
      <c r="C2050" s="112"/>
      <c r="D2050" s="112"/>
      <c r="E2050" s="112"/>
      <c r="F2050" s="1178"/>
      <c r="G2050" s="112"/>
      <c r="H2050" s="1179"/>
      <c r="I2050" s="112"/>
      <c r="J2050" s="112"/>
      <c r="K2050" s="1181"/>
      <c r="L2050" s="112"/>
    </row>
    <row r="2051" spans="1:12" x14ac:dyDescent="0.2">
      <c r="A2051" s="112"/>
      <c r="B2051" s="1171"/>
      <c r="C2051" s="112"/>
      <c r="D2051" s="112"/>
      <c r="E2051" s="112"/>
      <c r="F2051" s="1178"/>
      <c r="G2051" s="112"/>
      <c r="H2051" s="1179"/>
      <c r="I2051" s="112"/>
      <c r="J2051" s="112"/>
      <c r="K2051" s="1181"/>
      <c r="L2051" s="112"/>
    </row>
    <row r="2052" spans="1:12" x14ac:dyDescent="0.2">
      <c r="A2052" s="112"/>
      <c r="B2052" s="1171"/>
      <c r="C2052" s="112"/>
      <c r="D2052" s="112"/>
      <c r="E2052" s="112"/>
      <c r="F2052" s="1178"/>
      <c r="G2052" s="112"/>
      <c r="H2052" s="1179"/>
      <c r="I2052" s="112"/>
      <c r="J2052" s="112"/>
      <c r="K2052" s="1181"/>
      <c r="L2052" s="112"/>
    </row>
    <row r="2053" spans="1:12" x14ac:dyDescent="0.2">
      <c r="A2053" s="112"/>
      <c r="B2053" s="1171"/>
      <c r="C2053" s="112"/>
      <c r="D2053" s="112"/>
      <c r="E2053" s="112"/>
      <c r="F2053" s="1178"/>
      <c r="G2053" s="112"/>
      <c r="H2053" s="1179"/>
      <c r="I2053" s="112"/>
      <c r="J2053" s="112"/>
      <c r="K2053" s="1181"/>
      <c r="L2053" s="112"/>
    </row>
    <row r="2054" spans="1:12" x14ac:dyDescent="0.2">
      <c r="A2054" s="112"/>
      <c r="B2054" s="1171"/>
      <c r="C2054" s="112"/>
      <c r="D2054" s="112"/>
      <c r="E2054" s="112"/>
      <c r="F2054" s="1178"/>
      <c r="G2054" s="112"/>
      <c r="H2054" s="1179"/>
      <c r="I2054" s="112"/>
      <c r="J2054" s="112"/>
      <c r="K2054" s="1181"/>
      <c r="L2054" s="112"/>
    </row>
    <row r="2055" spans="1:12" x14ac:dyDescent="0.2">
      <c r="A2055" s="112"/>
      <c r="B2055" s="1171"/>
      <c r="C2055" s="112"/>
      <c r="D2055" s="112"/>
      <c r="E2055" s="112"/>
      <c r="F2055" s="1178"/>
      <c r="G2055" s="112"/>
      <c r="H2055" s="1179"/>
      <c r="I2055" s="112"/>
      <c r="J2055" s="112"/>
      <c r="K2055" s="1181"/>
      <c r="L2055" s="112"/>
    </row>
    <row r="2056" spans="1:12" x14ac:dyDescent="0.2">
      <c r="A2056" s="112"/>
      <c r="B2056" s="1171"/>
      <c r="C2056" s="112"/>
      <c r="D2056" s="112"/>
      <c r="E2056" s="112"/>
      <c r="F2056" s="1178"/>
      <c r="G2056" s="112"/>
      <c r="H2056" s="1179"/>
      <c r="I2056" s="112"/>
      <c r="J2056" s="112"/>
      <c r="K2056" s="1181"/>
      <c r="L2056" s="112"/>
    </row>
    <row r="2057" spans="1:12" x14ac:dyDescent="0.2">
      <c r="A2057" s="112"/>
      <c r="B2057" s="1171"/>
      <c r="C2057" s="112"/>
      <c r="D2057" s="112"/>
      <c r="E2057" s="112"/>
      <c r="F2057" s="1178"/>
      <c r="G2057" s="112"/>
      <c r="H2057" s="1179"/>
      <c r="I2057" s="112"/>
      <c r="J2057" s="112"/>
      <c r="K2057" s="1181"/>
      <c r="L2057" s="112"/>
    </row>
    <row r="2058" spans="1:12" x14ac:dyDescent="0.2">
      <c r="A2058" s="112"/>
      <c r="B2058" s="1171"/>
      <c r="C2058" s="112"/>
      <c r="D2058" s="112"/>
      <c r="E2058" s="112"/>
      <c r="F2058" s="1178"/>
      <c r="G2058" s="112"/>
      <c r="H2058" s="1179"/>
      <c r="I2058" s="112"/>
      <c r="J2058" s="112"/>
      <c r="K2058" s="1181"/>
      <c r="L2058" s="112"/>
    </row>
    <row r="2059" spans="1:12" x14ac:dyDescent="0.2">
      <c r="A2059" s="112"/>
      <c r="B2059" s="1171"/>
      <c r="C2059" s="112"/>
      <c r="D2059" s="112"/>
      <c r="E2059" s="112"/>
      <c r="F2059" s="1178"/>
      <c r="G2059" s="112"/>
      <c r="H2059" s="1179"/>
      <c r="I2059" s="112"/>
      <c r="J2059" s="112"/>
      <c r="K2059" s="1181"/>
      <c r="L2059" s="112"/>
    </row>
    <row r="2060" spans="1:12" x14ac:dyDescent="0.2">
      <c r="A2060" s="112"/>
      <c r="B2060" s="1171"/>
      <c r="C2060" s="112"/>
      <c r="D2060" s="112"/>
      <c r="E2060" s="112"/>
      <c r="F2060" s="1178"/>
      <c r="G2060" s="112"/>
      <c r="H2060" s="1179"/>
      <c r="I2060" s="112"/>
      <c r="J2060" s="112"/>
      <c r="K2060" s="1181"/>
      <c r="L2060" s="112"/>
    </row>
    <row r="2061" spans="1:12" x14ac:dyDescent="0.2">
      <c r="A2061" s="112"/>
      <c r="B2061" s="1171"/>
      <c r="C2061" s="112"/>
      <c r="D2061" s="112"/>
      <c r="E2061" s="112"/>
      <c r="F2061" s="1178"/>
      <c r="G2061" s="112"/>
      <c r="H2061" s="1179"/>
      <c r="I2061" s="112"/>
      <c r="J2061" s="112"/>
      <c r="K2061" s="1181"/>
      <c r="L2061" s="112"/>
    </row>
    <row r="2062" spans="1:12" x14ac:dyDescent="0.2">
      <c r="A2062" s="112"/>
      <c r="B2062" s="1171"/>
      <c r="C2062" s="112"/>
      <c r="D2062" s="112"/>
      <c r="E2062" s="112"/>
      <c r="F2062" s="1178"/>
      <c r="G2062" s="112"/>
      <c r="H2062" s="1179"/>
      <c r="I2062" s="112"/>
      <c r="J2062" s="112"/>
      <c r="K2062" s="1181"/>
      <c r="L2062" s="112"/>
    </row>
    <row r="2063" spans="1:12" x14ac:dyDescent="0.2">
      <c r="A2063" s="112"/>
      <c r="B2063" s="1171"/>
      <c r="C2063" s="112"/>
      <c r="D2063" s="112"/>
      <c r="E2063" s="112"/>
      <c r="F2063" s="1178"/>
      <c r="G2063" s="112"/>
      <c r="H2063" s="1179"/>
      <c r="I2063" s="112"/>
      <c r="J2063" s="112"/>
      <c r="K2063" s="1181"/>
      <c r="L2063" s="112"/>
    </row>
    <row r="2064" spans="1:12" x14ac:dyDescent="0.2">
      <c r="A2064" s="112"/>
      <c r="B2064" s="1171"/>
      <c r="C2064" s="112"/>
      <c r="D2064" s="112"/>
      <c r="E2064" s="112"/>
      <c r="F2064" s="1178"/>
      <c r="G2064" s="112"/>
      <c r="H2064" s="1179"/>
      <c r="I2064" s="112"/>
      <c r="J2064" s="112"/>
      <c r="K2064" s="1181"/>
      <c r="L2064" s="112"/>
    </row>
    <row r="2065" spans="1:12" x14ac:dyDescent="0.2">
      <c r="A2065" s="112"/>
      <c r="B2065" s="1171"/>
      <c r="C2065" s="112"/>
      <c r="D2065" s="112"/>
      <c r="E2065" s="112"/>
      <c r="F2065" s="1178"/>
      <c r="G2065" s="112"/>
      <c r="H2065" s="1179"/>
      <c r="I2065" s="112"/>
      <c r="J2065" s="112"/>
      <c r="K2065" s="1181"/>
      <c r="L2065" s="112"/>
    </row>
    <row r="2066" spans="1:12" x14ac:dyDescent="0.2">
      <c r="A2066" s="112"/>
      <c r="B2066" s="1171"/>
      <c r="C2066" s="112"/>
      <c r="D2066" s="112"/>
      <c r="E2066" s="112"/>
      <c r="F2066" s="1178"/>
      <c r="G2066" s="112"/>
      <c r="H2066" s="1179"/>
      <c r="I2066" s="112"/>
      <c r="J2066" s="112"/>
      <c r="K2066" s="1181"/>
      <c r="L2066" s="112"/>
    </row>
    <row r="2067" spans="1:12" x14ac:dyDescent="0.2">
      <c r="A2067" s="112"/>
      <c r="B2067" s="1171"/>
      <c r="C2067" s="112"/>
      <c r="D2067" s="112"/>
      <c r="E2067" s="112"/>
      <c r="F2067" s="1178"/>
      <c r="G2067" s="112"/>
      <c r="H2067" s="1179"/>
      <c r="I2067" s="112"/>
      <c r="J2067" s="112"/>
      <c r="K2067" s="1181"/>
      <c r="L2067" s="112"/>
    </row>
    <row r="2068" spans="1:12" x14ac:dyDescent="0.2">
      <c r="A2068" s="112"/>
      <c r="B2068" s="1171"/>
      <c r="C2068" s="112"/>
      <c r="D2068" s="112"/>
      <c r="E2068" s="112"/>
      <c r="F2068" s="1178"/>
      <c r="G2068" s="112"/>
      <c r="H2068" s="1179"/>
      <c r="I2068" s="112"/>
      <c r="J2068" s="112"/>
      <c r="K2068" s="1181"/>
      <c r="L2068" s="112"/>
    </row>
    <row r="2069" spans="1:12" x14ac:dyDescent="0.2">
      <c r="A2069" s="112"/>
      <c r="B2069" s="1171"/>
      <c r="C2069" s="112"/>
      <c r="D2069" s="112"/>
      <c r="E2069" s="112"/>
      <c r="F2069" s="1178"/>
      <c r="G2069" s="112"/>
      <c r="H2069" s="1179"/>
      <c r="I2069" s="112"/>
      <c r="J2069" s="112"/>
      <c r="K2069" s="1181"/>
      <c r="L2069" s="112"/>
    </row>
    <row r="2070" spans="1:12" x14ac:dyDescent="0.2">
      <c r="A2070" s="112"/>
      <c r="B2070" s="1171"/>
      <c r="C2070" s="112"/>
      <c r="D2070" s="112"/>
      <c r="E2070" s="112"/>
      <c r="F2070" s="1178"/>
      <c r="G2070" s="112"/>
      <c r="H2070" s="1179"/>
      <c r="I2070" s="112"/>
      <c r="J2070" s="112"/>
      <c r="K2070" s="1181"/>
      <c r="L2070" s="112"/>
    </row>
    <row r="2071" spans="1:12" x14ac:dyDescent="0.2">
      <c r="A2071" s="112"/>
      <c r="B2071" s="1171"/>
      <c r="C2071" s="112"/>
      <c r="D2071" s="112"/>
      <c r="E2071" s="112"/>
      <c r="F2071" s="1178"/>
      <c r="G2071" s="112"/>
      <c r="H2071" s="1179"/>
      <c r="I2071" s="112"/>
      <c r="J2071" s="112"/>
      <c r="K2071" s="1181"/>
      <c r="L2071" s="112"/>
    </row>
    <row r="2072" spans="1:12" x14ac:dyDescent="0.2">
      <c r="A2072" s="112"/>
      <c r="B2072" s="1171"/>
      <c r="C2072" s="112"/>
      <c r="D2072" s="112"/>
      <c r="E2072" s="112"/>
      <c r="F2072" s="1178"/>
      <c r="G2072" s="112"/>
      <c r="H2072" s="1179"/>
      <c r="I2072" s="112"/>
      <c r="J2072" s="112"/>
      <c r="K2072" s="1181"/>
      <c r="L2072" s="112"/>
    </row>
    <row r="2073" spans="1:12" x14ac:dyDescent="0.2">
      <c r="A2073" s="112"/>
      <c r="B2073" s="1171"/>
      <c r="C2073" s="112"/>
      <c r="D2073" s="112"/>
      <c r="E2073" s="112"/>
      <c r="F2073" s="1178"/>
      <c r="G2073" s="112"/>
      <c r="H2073" s="1179"/>
      <c r="I2073" s="112"/>
      <c r="J2073" s="112"/>
      <c r="K2073" s="1181"/>
      <c r="L2073" s="112"/>
    </row>
    <row r="2074" spans="1:12" x14ac:dyDescent="0.2">
      <c r="A2074" s="112"/>
      <c r="B2074" s="1171"/>
      <c r="C2074" s="112"/>
      <c r="D2074" s="112"/>
      <c r="E2074" s="112"/>
      <c r="F2074" s="1178"/>
      <c r="G2074" s="112"/>
      <c r="H2074" s="1179"/>
      <c r="I2074" s="112"/>
      <c r="J2074" s="112"/>
      <c r="K2074" s="1181"/>
      <c r="L2074" s="112"/>
    </row>
    <row r="2075" spans="1:12" x14ac:dyDescent="0.2">
      <c r="A2075" s="112"/>
      <c r="B2075" s="1171"/>
      <c r="C2075" s="112"/>
      <c r="D2075" s="112"/>
      <c r="E2075" s="112"/>
      <c r="F2075" s="1178"/>
      <c r="G2075" s="112"/>
      <c r="H2075" s="1179"/>
      <c r="I2075" s="112"/>
      <c r="J2075" s="112"/>
      <c r="K2075" s="1181"/>
      <c r="L2075" s="112"/>
    </row>
    <row r="2076" spans="1:12" x14ac:dyDescent="0.2">
      <c r="A2076" s="112"/>
      <c r="B2076" s="1171"/>
      <c r="C2076" s="112"/>
      <c r="D2076" s="112"/>
      <c r="E2076" s="112"/>
      <c r="F2076" s="1178"/>
      <c r="G2076" s="112"/>
      <c r="H2076" s="1179"/>
      <c r="I2076" s="112"/>
      <c r="J2076" s="112"/>
      <c r="K2076" s="1181"/>
      <c r="L2076" s="112"/>
    </row>
    <row r="2077" spans="1:12" x14ac:dyDescent="0.2">
      <c r="A2077" s="112"/>
      <c r="B2077" s="1171"/>
      <c r="C2077" s="112"/>
      <c r="D2077" s="112"/>
      <c r="E2077" s="112"/>
      <c r="F2077" s="1178"/>
      <c r="G2077" s="112"/>
      <c r="H2077" s="1179"/>
      <c r="I2077" s="112"/>
      <c r="J2077" s="112"/>
      <c r="K2077" s="1181"/>
      <c r="L2077" s="112"/>
    </row>
    <row r="2078" spans="1:12" x14ac:dyDescent="0.2">
      <c r="A2078" s="112"/>
      <c r="B2078" s="1171"/>
      <c r="C2078" s="112"/>
      <c r="D2078" s="112"/>
      <c r="E2078" s="112"/>
      <c r="F2078" s="1178"/>
      <c r="G2078" s="112"/>
      <c r="H2078" s="1179"/>
      <c r="I2078" s="112"/>
      <c r="J2078" s="112"/>
      <c r="K2078" s="1181"/>
      <c r="L2078" s="112"/>
    </row>
    <row r="2079" spans="1:12" x14ac:dyDescent="0.2">
      <c r="A2079" s="112"/>
      <c r="B2079" s="1171"/>
      <c r="C2079" s="112"/>
      <c r="D2079" s="112"/>
      <c r="E2079" s="112"/>
      <c r="F2079" s="1178"/>
      <c r="G2079" s="112"/>
      <c r="H2079" s="1179"/>
      <c r="I2079" s="112"/>
      <c r="J2079" s="112"/>
      <c r="K2079" s="1181"/>
      <c r="L2079" s="112"/>
    </row>
    <row r="2080" spans="1:12" x14ac:dyDescent="0.2">
      <c r="A2080" s="112"/>
      <c r="B2080" s="1171"/>
      <c r="C2080" s="112"/>
      <c r="D2080" s="112"/>
      <c r="E2080" s="112"/>
      <c r="F2080" s="1178"/>
      <c r="G2080" s="112"/>
      <c r="H2080" s="1179"/>
      <c r="I2080" s="112"/>
      <c r="J2080" s="112"/>
      <c r="K2080" s="1181"/>
      <c r="L2080" s="112"/>
    </row>
    <row r="2081" spans="1:12" x14ac:dyDescent="0.2">
      <c r="A2081" s="112"/>
      <c r="B2081" s="1171"/>
      <c r="C2081" s="112"/>
      <c r="D2081" s="112"/>
      <c r="E2081" s="112"/>
      <c r="F2081" s="1178"/>
      <c r="G2081" s="112"/>
      <c r="H2081" s="1179"/>
      <c r="I2081" s="112"/>
      <c r="J2081" s="112"/>
      <c r="K2081" s="1181"/>
      <c r="L2081" s="112"/>
    </row>
    <row r="2082" spans="1:12" x14ac:dyDescent="0.2">
      <c r="A2082" s="112"/>
      <c r="B2082" s="1171"/>
      <c r="C2082" s="112"/>
      <c r="D2082" s="112"/>
      <c r="E2082" s="112"/>
      <c r="F2082" s="1178"/>
      <c r="G2082" s="112"/>
      <c r="H2082" s="1179"/>
      <c r="I2082" s="112"/>
      <c r="J2082" s="112"/>
      <c r="K2082" s="1181"/>
      <c r="L2082" s="112"/>
    </row>
    <row r="2083" spans="1:12" x14ac:dyDescent="0.2">
      <c r="A2083" s="112"/>
      <c r="B2083" s="1171"/>
      <c r="C2083" s="112"/>
      <c r="D2083" s="112"/>
      <c r="E2083" s="112"/>
      <c r="F2083" s="1178"/>
      <c r="G2083" s="112"/>
      <c r="H2083" s="1179"/>
      <c r="I2083" s="112"/>
      <c r="J2083" s="112"/>
      <c r="K2083" s="1181"/>
      <c r="L2083" s="112"/>
    </row>
    <row r="2084" spans="1:12" x14ac:dyDescent="0.2">
      <c r="A2084" s="112"/>
      <c r="B2084" s="1171"/>
      <c r="C2084" s="112"/>
      <c r="D2084" s="112"/>
      <c r="E2084" s="112"/>
      <c r="F2084" s="1178"/>
      <c r="G2084" s="112"/>
      <c r="H2084" s="1179"/>
      <c r="I2084" s="112"/>
      <c r="J2084" s="112"/>
      <c r="K2084" s="1181"/>
      <c r="L2084" s="112"/>
    </row>
    <row r="2085" spans="1:12" x14ac:dyDescent="0.2">
      <c r="A2085" s="112"/>
      <c r="B2085" s="1171"/>
      <c r="C2085" s="112"/>
      <c r="D2085" s="112"/>
      <c r="E2085" s="112"/>
      <c r="F2085" s="1178"/>
      <c r="G2085" s="112"/>
      <c r="H2085" s="1179"/>
      <c r="I2085" s="112"/>
      <c r="J2085" s="112"/>
      <c r="K2085" s="1181"/>
      <c r="L2085" s="112"/>
    </row>
    <row r="2086" spans="1:12" x14ac:dyDescent="0.2">
      <c r="A2086" s="112"/>
      <c r="B2086" s="1171"/>
      <c r="C2086" s="112"/>
      <c r="D2086" s="112"/>
      <c r="E2086" s="112"/>
      <c r="F2086" s="1178"/>
      <c r="G2086" s="112"/>
      <c r="H2086" s="1179"/>
      <c r="I2086" s="112"/>
      <c r="J2086" s="112"/>
      <c r="K2086" s="1181"/>
      <c r="L2086" s="112"/>
    </row>
    <row r="2087" spans="1:12" x14ac:dyDescent="0.2">
      <c r="A2087" s="112"/>
      <c r="B2087" s="1171"/>
      <c r="C2087" s="112"/>
      <c r="D2087" s="112"/>
      <c r="E2087" s="112"/>
      <c r="F2087" s="1178"/>
      <c r="G2087" s="112"/>
      <c r="H2087" s="1179"/>
      <c r="I2087" s="112"/>
      <c r="J2087" s="112"/>
      <c r="K2087" s="1181"/>
      <c r="L2087" s="112"/>
    </row>
    <row r="2088" spans="1:12" x14ac:dyDescent="0.2">
      <c r="A2088" s="112"/>
      <c r="B2088" s="1171"/>
      <c r="C2088" s="112"/>
      <c r="D2088" s="112"/>
      <c r="E2088" s="112"/>
      <c r="F2088" s="1178"/>
      <c r="G2088" s="112"/>
      <c r="H2088" s="1179"/>
      <c r="I2088" s="112"/>
      <c r="J2088" s="112"/>
      <c r="K2088" s="1181"/>
      <c r="L2088" s="112"/>
    </row>
    <row r="2089" spans="1:12" x14ac:dyDescent="0.2">
      <c r="A2089" s="112"/>
      <c r="B2089" s="1171"/>
      <c r="C2089" s="112"/>
      <c r="D2089" s="112"/>
      <c r="E2089" s="112"/>
      <c r="F2089" s="1178"/>
      <c r="G2089" s="112"/>
      <c r="H2089" s="1179"/>
      <c r="I2089" s="112"/>
      <c r="J2089" s="112"/>
      <c r="K2089" s="1181"/>
      <c r="L2089" s="112"/>
    </row>
    <row r="2090" spans="1:12" x14ac:dyDescent="0.2">
      <c r="A2090" s="112"/>
      <c r="B2090" s="1171"/>
      <c r="C2090" s="112"/>
      <c r="D2090" s="112"/>
      <c r="E2090" s="112"/>
      <c r="F2090" s="1178"/>
      <c r="G2090" s="112"/>
      <c r="H2090" s="1179"/>
      <c r="I2090" s="112"/>
      <c r="J2090" s="112"/>
      <c r="K2090" s="1181"/>
      <c r="L2090" s="112"/>
    </row>
    <row r="2091" spans="1:12" x14ac:dyDescent="0.2">
      <c r="A2091" s="112"/>
      <c r="B2091" s="1171"/>
      <c r="C2091" s="112"/>
      <c r="D2091" s="112"/>
      <c r="E2091" s="112"/>
      <c r="F2091" s="1178"/>
      <c r="G2091" s="112"/>
      <c r="H2091" s="1179"/>
      <c r="I2091" s="112"/>
      <c r="J2091" s="112"/>
      <c r="K2091" s="1181"/>
      <c r="L2091" s="112"/>
    </row>
    <row r="2092" spans="1:12" x14ac:dyDescent="0.2">
      <c r="A2092" s="112"/>
      <c r="B2092" s="1171"/>
      <c r="C2092" s="112"/>
      <c r="D2092" s="112"/>
      <c r="E2092" s="112"/>
      <c r="F2092" s="1178"/>
      <c r="G2092" s="112"/>
      <c r="H2092" s="1179"/>
      <c r="I2092" s="112"/>
      <c r="J2092" s="112"/>
      <c r="K2092" s="1181"/>
      <c r="L2092" s="112"/>
    </row>
    <row r="2093" spans="1:12" x14ac:dyDescent="0.2">
      <c r="A2093" s="112"/>
      <c r="B2093" s="1171"/>
      <c r="C2093" s="112"/>
      <c r="D2093" s="112"/>
      <c r="E2093" s="112"/>
      <c r="F2093" s="1178"/>
      <c r="G2093" s="112"/>
      <c r="H2093" s="1179"/>
      <c r="I2093" s="112"/>
      <c r="J2093" s="112"/>
      <c r="K2093" s="1181"/>
      <c r="L2093" s="112"/>
    </row>
    <row r="2094" spans="1:12" x14ac:dyDescent="0.2">
      <c r="A2094" s="112"/>
      <c r="B2094" s="1171"/>
      <c r="C2094" s="112"/>
      <c r="D2094" s="112"/>
      <c r="E2094" s="112"/>
      <c r="F2094" s="1178"/>
      <c r="G2094" s="112"/>
      <c r="H2094" s="1179"/>
      <c r="I2094" s="112"/>
      <c r="J2094" s="112"/>
      <c r="K2094" s="1181"/>
      <c r="L2094" s="112"/>
    </row>
    <row r="2095" spans="1:12" x14ac:dyDescent="0.2">
      <c r="A2095" s="112"/>
      <c r="B2095" s="1171"/>
      <c r="C2095" s="112"/>
      <c r="D2095" s="112"/>
      <c r="E2095" s="112"/>
      <c r="F2095" s="1178"/>
      <c r="G2095" s="112"/>
      <c r="H2095" s="1179"/>
      <c r="I2095" s="112"/>
      <c r="J2095" s="112"/>
      <c r="K2095" s="1181"/>
      <c r="L2095" s="112"/>
    </row>
    <row r="2096" spans="1:12" x14ac:dyDescent="0.2">
      <c r="A2096" s="112"/>
      <c r="B2096" s="1171"/>
      <c r="C2096" s="112"/>
      <c r="D2096" s="112"/>
      <c r="E2096" s="112"/>
      <c r="F2096" s="1178"/>
      <c r="G2096" s="112"/>
      <c r="H2096" s="1179"/>
      <c r="I2096" s="112"/>
      <c r="J2096" s="112"/>
      <c r="K2096" s="1181"/>
      <c r="L2096" s="112"/>
    </row>
    <row r="2097" spans="1:12" x14ac:dyDescent="0.2">
      <c r="A2097" s="112"/>
      <c r="B2097" s="1171"/>
      <c r="C2097" s="112"/>
      <c r="D2097" s="112"/>
      <c r="E2097" s="112"/>
      <c r="F2097" s="1178"/>
      <c r="G2097" s="112"/>
      <c r="H2097" s="1179"/>
      <c r="I2097" s="112"/>
      <c r="J2097" s="112"/>
      <c r="K2097" s="1181"/>
      <c r="L2097" s="112"/>
    </row>
    <row r="2098" spans="1:12" x14ac:dyDescent="0.2">
      <c r="A2098" s="112"/>
      <c r="B2098" s="1171"/>
      <c r="C2098" s="112"/>
      <c r="D2098" s="112"/>
      <c r="E2098" s="112"/>
      <c r="F2098" s="1178"/>
      <c r="G2098" s="112"/>
      <c r="H2098" s="1179"/>
      <c r="I2098" s="112"/>
      <c r="J2098" s="112"/>
      <c r="K2098" s="1181"/>
      <c r="L2098" s="112"/>
    </row>
    <row r="2099" spans="1:12" x14ac:dyDescent="0.2">
      <c r="A2099" s="112"/>
      <c r="B2099" s="1171"/>
      <c r="C2099" s="112"/>
      <c r="D2099" s="112"/>
      <c r="E2099" s="112"/>
      <c r="F2099" s="1178"/>
      <c r="G2099" s="112"/>
      <c r="H2099" s="1179"/>
      <c r="I2099" s="112"/>
      <c r="J2099" s="112"/>
      <c r="K2099" s="1181"/>
      <c r="L2099" s="112"/>
    </row>
    <row r="2100" spans="1:12" x14ac:dyDescent="0.2">
      <c r="A2100" s="112"/>
      <c r="B2100" s="1171"/>
      <c r="C2100" s="112"/>
      <c r="D2100" s="112"/>
      <c r="E2100" s="112"/>
      <c r="F2100" s="1178"/>
      <c r="G2100" s="112"/>
      <c r="H2100" s="1179"/>
      <c r="I2100" s="112"/>
      <c r="J2100" s="112"/>
      <c r="K2100" s="1181"/>
      <c r="L2100" s="112"/>
    </row>
    <row r="2101" spans="1:12" x14ac:dyDescent="0.2">
      <c r="A2101" s="112"/>
      <c r="B2101" s="1171"/>
      <c r="C2101" s="112"/>
      <c r="D2101" s="112"/>
      <c r="E2101" s="112"/>
      <c r="F2101" s="1178"/>
      <c r="G2101" s="112"/>
      <c r="H2101" s="1179"/>
      <c r="I2101" s="112"/>
      <c r="J2101" s="112"/>
      <c r="K2101" s="1181"/>
      <c r="L2101" s="112"/>
    </row>
    <row r="2102" spans="1:12" x14ac:dyDescent="0.2">
      <c r="A2102" s="112"/>
      <c r="B2102" s="1171"/>
      <c r="C2102" s="112"/>
      <c r="D2102" s="112"/>
      <c r="E2102" s="112"/>
      <c r="F2102" s="1178"/>
      <c r="G2102" s="112"/>
      <c r="H2102" s="1179"/>
      <c r="I2102" s="112"/>
      <c r="J2102" s="112"/>
      <c r="K2102" s="1181"/>
      <c r="L2102" s="112"/>
    </row>
    <row r="2103" spans="1:12" x14ac:dyDescent="0.2">
      <c r="A2103" s="112"/>
      <c r="B2103" s="1171"/>
      <c r="C2103" s="112"/>
      <c r="D2103" s="112"/>
      <c r="E2103" s="112"/>
      <c r="F2103" s="1178"/>
      <c r="G2103" s="112"/>
      <c r="H2103" s="1179"/>
      <c r="I2103" s="112"/>
      <c r="J2103" s="112"/>
      <c r="K2103" s="1181"/>
      <c r="L2103" s="112"/>
    </row>
    <row r="2104" spans="1:12" x14ac:dyDescent="0.2">
      <c r="A2104" s="112"/>
      <c r="B2104" s="1171"/>
      <c r="C2104" s="112"/>
      <c r="D2104" s="112"/>
      <c r="E2104" s="112"/>
      <c r="F2104" s="1178"/>
      <c r="G2104" s="112"/>
      <c r="H2104" s="1179"/>
      <c r="I2104" s="112"/>
      <c r="J2104" s="112"/>
      <c r="K2104" s="1181"/>
      <c r="L2104" s="112"/>
    </row>
    <row r="2105" spans="1:12" x14ac:dyDescent="0.2">
      <c r="A2105" s="112"/>
      <c r="B2105" s="1171"/>
      <c r="C2105" s="112"/>
      <c r="D2105" s="112"/>
      <c r="E2105" s="112"/>
      <c r="F2105" s="1178"/>
      <c r="G2105" s="112"/>
      <c r="H2105" s="1179"/>
      <c r="I2105" s="112"/>
      <c r="J2105" s="112"/>
      <c r="K2105" s="1181"/>
      <c r="L2105" s="112"/>
    </row>
    <row r="2106" spans="1:12" x14ac:dyDescent="0.2">
      <c r="A2106" s="112"/>
      <c r="B2106" s="1171"/>
      <c r="C2106" s="112"/>
      <c r="D2106" s="112"/>
      <c r="E2106" s="112"/>
      <c r="F2106" s="1178"/>
      <c r="G2106" s="112"/>
      <c r="H2106" s="1179"/>
      <c r="I2106" s="112"/>
      <c r="J2106" s="112"/>
      <c r="K2106" s="1181"/>
      <c r="L2106" s="112"/>
    </row>
    <row r="2107" spans="1:12" x14ac:dyDescent="0.2">
      <c r="A2107" s="112"/>
      <c r="B2107" s="1171"/>
      <c r="C2107" s="112"/>
      <c r="D2107" s="112"/>
      <c r="E2107" s="112"/>
      <c r="F2107" s="1178"/>
      <c r="G2107" s="112"/>
      <c r="H2107" s="1179"/>
      <c r="I2107" s="112"/>
      <c r="J2107" s="112"/>
      <c r="K2107" s="1181"/>
      <c r="L2107" s="112"/>
    </row>
    <row r="2108" spans="1:12" x14ac:dyDescent="0.2">
      <c r="A2108" s="112"/>
      <c r="B2108" s="1171"/>
      <c r="C2108" s="112"/>
      <c r="D2108" s="112"/>
      <c r="E2108" s="112"/>
      <c r="F2108" s="1178"/>
      <c r="G2108" s="112"/>
      <c r="H2108" s="1179"/>
      <c r="I2108" s="112"/>
      <c r="J2108" s="112"/>
      <c r="K2108" s="1181"/>
      <c r="L2108" s="112"/>
    </row>
    <row r="2109" spans="1:12" x14ac:dyDescent="0.2">
      <c r="A2109" s="112"/>
      <c r="B2109" s="1171"/>
      <c r="C2109" s="112"/>
      <c r="D2109" s="112"/>
      <c r="E2109" s="112"/>
      <c r="F2109" s="1178"/>
      <c r="G2109" s="112"/>
      <c r="H2109" s="1179"/>
      <c r="I2109" s="112"/>
      <c r="J2109" s="112"/>
      <c r="K2109" s="1181"/>
      <c r="L2109" s="112"/>
    </row>
    <row r="2110" spans="1:12" x14ac:dyDescent="0.2">
      <c r="A2110" s="112"/>
      <c r="B2110" s="1171"/>
      <c r="C2110" s="112"/>
      <c r="D2110" s="112"/>
      <c r="E2110" s="112"/>
      <c r="F2110" s="1178"/>
      <c r="G2110" s="112"/>
      <c r="H2110" s="1179"/>
      <c r="I2110" s="112"/>
      <c r="J2110" s="112"/>
      <c r="K2110" s="1181"/>
      <c r="L2110" s="112"/>
    </row>
    <row r="2111" spans="1:12" x14ac:dyDescent="0.2">
      <c r="A2111" s="112"/>
      <c r="B2111" s="1171"/>
      <c r="C2111" s="112"/>
      <c r="D2111" s="112"/>
      <c r="E2111" s="112"/>
      <c r="F2111" s="1178"/>
      <c r="G2111" s="112"/>
      <c r="H2111" s="1179"/>
      <c r="I2111" s="112"/>
      <c r="J2111" s="112"/>
      <c r="K2111" s="1181"/>
      <c r="L2111" s="112"/>
    </row>
    <row r="2112" spans="1:12" x14ac:dyDescent="0.2">
      <c r="A2112" s="112"/>
      <c r="B2112" s="1171"/>
      <c r="C2112" s="112"/>
      <c r="D2112" s="112"/>
      <c r="E2112" s="112"/>
      <c r="F2112" s="1178"/>
      <c r="G2112" s="112"/>
      <c r="H2112" s="1179"/>
      <c r="I2112" s="112"/>
      <c r="J2112" s="112"/>
      <c r="K2112" s="1181"/>
      <c r="L2112" s="112"/>
    </row>
    <row r="2113" spans="1:12" x14ac:dyDescent="0.2">
      <c r="A2113" s="112"/>
      <c r="B2113" s="1171"/>
      <c r="C2113" s="112"/>
      <c r="D2113" s="112"/>
      <c r="E2113" s="112"/>
      <c r="F2113" s="1178"/>
      <c r="G2113" s="112"/>
      <c r="H2113" s="1179"/>
      <c r="I2113" s="112"/>
      <c r="J2113" s="112"/>
      <c r="K2113" s="1181"/>
      <c r="L2113" s="112"/>
    </row>
    <row r="2114" spans="1:12" x14ac:dyDescent="0.2">
      <c r="A2114" s="112"/>
      <c r="B2114" s="1171"/>
      <c r="C2114" s="112"/>
      <c r="D2114" s="112"/>
      <c r="E2114" s="112"/>
      <c r="F2114" s="1178"/>
      <c r="G2114" s="112"/>
      <c r="H2114" s="1179"/>
      <c r="I2114" s="112"/>
      <c r="J2114" s="112"/>
      <c r="K2114" s="1181"/>
      <c r="L2114" s="112"/>
    </row>
    <row r="2115" spans="1:12" x14ac:dyDescent="0.2">
      <c r="A2115" s="112"/>
      <c r="B2115" s="1171"/>
      <c r="C2115" s="112"/>
      <c r="D2115" s="112"/>
      <c r="E2115" s="112"/>
      <c r="F2115" s="1178"/>
      <c r="G2115" s="112"/>
      <c r="H2115" s="1179"/>
      <c r="I2115" s="112"/>
      <c r="J2115" s="112"/>
      <c r="K2115" s="1181"/>
      <c r="L2115" s="112"/>
    </row>
    <row r="2116" spans="1:12" x14ac:dyDescent="0.2">
      <c r="A2116" s="112"/>
      <c r="B2116" s="1171"/>
      <c r="C2116" s="112"/>
      <c r="D2116" s="112"/>
      <c r="E2116" s="112"/>
      <c r="F2116" s="1178"/>
      <c r="G2116" s="112"/>
      <c r="H2116" s="1179"/>
      <c r="I2116" s="112"/>
      <c r="J2116" s="112"/>
      <c r="K2116" s="1181"/>
      <c r="L2116" s="112"/>
    </row>
    <row r="2117" spans="1:12" x14ac:dyDescent="0.2">
      <c r="A2117" s="112"/>
      <c r="B2117" s="1171"/>
      <c r="C2117" s="112"/>
      <c r="D2117" s="112"/>
      <c r="E2117" s="112"/>
      <c r="F2117" s="1178"/>
      <c r="G2117" s="112"/>
      <c r="H2117" s="1179"/>
      <c r="I2117" s="112"/>
      <c r="J2117" s="112"/>
      <c r="K2117" s="1181"/>
      <c r="L2117" s="112"/>
    </row>
    <row r="2118" spans="1:12" x14ac:dyDescent="0.2">
      <c r="A2118" s="112"/>
      <c r="B2118" s="1171"/>
      <c r="C2118" s="112"/>
      <c r="D2118" s="112"/>
      <c r="E2118" s="112"/>
      <c r="F2118" s="1178"/>
      <c r="G2118" s="112"/>
      <c r="H2118" s="1179"/>
      <c r="I2118" s="112"/>
      <c r="J2118" s="112"/>
      <c r="K2118" s="1181"/>
      <c r="L2118" s="112"/>
    </row>
    <row r="2119" spans="1:12" x14ac:dyDescent="0.2">
      <c r="A2119" s="112"/>
      <c r="B2119" s="1171"/>
      <c r="C2119" s="112"/>
      <c r="D2119" s="112"/>
      <c r="E2119" s="112"/>
      <c r="F2119" s="1178"/>
      <c r="G2119" s="112"/>
      <c r="H2119" s="1179"/>
      <c r="I2119" s="112"/>
      <c r="J2119" s="112"/>
      <c r="K2119" s="1181"/>
      <c r="L2119" s="112"/>
    </row>
    <row r="2120" spans="1:12" x14ac:dyDescent="0.2">
      <c r="A2120" s="112"/>
      <c r="B2120" s="1171"/>
      <c r="C2120" s="112"/>
      <c r="D2120" s="112"/>
      <c r="E2120" s="112"/>
      <c r="F2120" s="1178"/>
      <c r="G2120" s="112"/>
      <c r="H2120" s="1179"/>
      <c r="I2120" s="112"/>
      <c r="J2120" s="112"/>
      <c r="K2120" s="1181"/>
      <c r="L2120" s="112"/>
    </row>
    <row r="2121" spans="1:12" x14ac:dyDescent="0.2">
      <c r="A2121" s="112"/>
      <c r="B2121" s="1171"/>
      <c r="C2121" s="112"/>
      <c r="D2121" s="112"/>
      <c r="E2121" s="112"/>
      <c r="F2121" s="1178"/>
      <c r="G2121" s="112"/>
      <c r="H2121" s="1179"/>
      <c r="I2121" s="112"/>
      <c r="J2121" s="112"/>
      <c r="K2121" s="1181"/>
      <c r="L2121" s="112"/>
    </row>
    <row r="2122" spans="1:12" x14ac:dyDescent="0.2">
      <c r="A2122" s="112"/>
      <c r="B2122" s="1171"/>
      <c r="C2122" s="112"/>
      <c r="D2122" s="112"/>
      <c r="E2122" s="112"/>
      <c r="F2122" s="1178"/>
      <c r="G2122" s="112"/>
      <c r="H2122" s="1179"/>
      <c r="I2122" s="112"/>
      <c r="J2122" s="112"/>
      <c r="K2122" s="1181"/>
      <c r="L2122" s="112"/>
    </row>
    <row r="2123" spans="1:12" x14ac:dyDescent="0.2">
      <c r="A2123" s="112"/>
      <c r="B2123" s="1171"/>
      <c r="C2123" s="112"/>
      <c r="D2123" s="112"/>
      <c r="E2123" s="112"/>
      <c r="F2123" s="1178"/>
      <c r="G2123" s="112"/>
      <c r="H2123" s="1179"/>
      <c r="I2123" s="112"/>
      <c r="J2123" s="112"/>
      <c r="K2123" s="1181"/>
      <c r="L2123" s="112"/>
    </row>
    <row r="2124" spans="1:12" x14ac:dyDescent="0.2">
      <c r="A2124" s="112"/>
      <c r="B2124" s="1171"/>
      <c r="C2124" s="112"/>
      <c r="D2124" s="112"/>
      <c r="E2124" s="112"/>
      <c r="F2124" s="1178"/>
      <c r="G2124" s="112"/>
      <c r="H2124" s="1179"/>
      <c r="I2124" s="112"/>
      <c r="J2124" s="112"/>
      <c r="K2124" s="1181"/>
      <c r="L2124" s="112"/>
    </row>
    <row r="2125" spans="1:12" x14ac:dyDescent="0.2">
      <c r="A2125" s="112"/>
      <c r="B2125" s="1171"/>
      <c r="C2125" s="112"/>
      <c r="D2125" s="112"/>
      <c r="E2125" s="112"/>
      <c r="F2125" s="1178"/>
      <c r="G2125" s="112"/>
      <c r="H2125" s="1179"/>
      <c r="I2125" s="112"/>
      <c r="J2125" s="112"/>
      <c r="K2125" s="1181"/>
      <c r="L2125" s="112"/>
    </row>
    <row r="2126" spans="1:12" x14ac:dyDescent="0.2">
      <c r="A2126" s="112"/>
      <c r="B2126" s="1171"/>
      <c r="C2126" s="112"/>
      <c r="D2126" s="112"/>
      <c r="E2126" s="112"/>
      <c r="F2126" s="1178"/>
      <c r="G2126" s="112"/>
      <c r="H2126" s="1179"/>
      <c r="I2126" s="112"/>
      <c r="J2126" s="112"/>
      <c r="K2126" s="1181"/>
      <c r="L2126" s="112"/>
    </row>
    <row r="2127" spans="1:12" x14ac:dyDescent="0.2">
      <c r="A2127" s="112"/>
      <c r="B2127" s="1171"/>
      <c r="C2127" s="112"/>
      <c r="D2127" s="112"/>
      <c r="E2127" s="112"/>
      <c r="F2127" s="1178"/>
      <c r="G2127" s="112"/>
      <c r="H2127" s="1179"/>
      <c r="I2127" s="112"/>
      <c r="J2127" s="112"/>
      <c r="K2127" s="1181"/>
      <c r="L2127" s="112"/>
    </row>
    <row r="2128" spans="1:12" x14ac:dyDescent="0.2">
      <c r="A2128" s="112"/>
      <c r="B2128" s="1171"/>
      <c r="C2128" s="112"/>
      <c r="D2128" s="112"/>
      <c r="E2128" s="112"/>
      <c r="F2128" s="1178"/>
      <c r="G2128" s="112"/>
      <c r="H2128" s="1179"/>
      <c r="I2128" s="112"/>
      <c r="J2128" s="112"/>
      <c r="K2128" s="1181"/>
      <c r="L2128" s="112"/>
    </row>
    <row r="2129" spans="1:12" x14ac:dyDescent="0.2">
      <c r="A2129" s="112"/>
      <c r="B2129" s="1171"/>
      <c r="C2129" s="112"/>
      <c r="D2129" s="112"/>
      <c r="E2129" s="112"/>
      <c r="F2129" s="1178"/>
      <c r="G2129" s="112"/>
      <c r="H2129" s="1179"/>
      <c r="I2129" s="112"/>
      <c r="J2129" s="112"/>
      <c r="K2129" s="1181"/>
      <c r="L2129" s="112"/>
    </row>
    <row r="2130" spans="1:12" x14ac:dyDescent="0.2">
      <c r="A2130" s="112"/>
      <c r="B2130" s="1171"/>
      <c r="C2130" s="112"/>
      <c r="D2130" s="112"/>
      <c r="E2130" s="112"/>
      <c r="F2130" s="1178"/>
      <c r="G2130" s="112"/>
      <c r="H2130" s="1179"/>
      <c r="I2130" s="112"/>
      <c r="J2130" s="112"/>
      <c r="K2130" s="1181"/>
      <c r="L2130" s="112"/>
    </row>
    <row r="2131" spans="1:12" x14ac:dyDescent="0.2">
      <c r="A2131" s="112"/>
      <c r="B2131" s="1171"/>
      <c r="C2131" s="112"/>
      <c r="D2131" s="112"/>
      <c r="E2131" s="112"/>
      <c r="F2131" s="1178"/>
      <c r="G2131" s="112"/>
      <c r="H2131" s="1179"/>
      <c r="I2131" s="112"/>
      <c r="J2131" s="112"/>
      <c r="K2131" s="1181"/>
      <c r="L2131" s="112"/>
    </row>
    <row r="2132" spans="1:12" x14ac:dyDescent="0.2">
      <c r="A2132" s="112"/>
      <c r="B2132" s="1171"/>
      <c r="C2132" s="112"/>
      <c r="D2132" s="112"/>
      <c r="E2132" s="112"/>
      <c r="F2132" s="1178"/>
      <c r="G2132" s="112"/>
      <c r="H2132" s="1179"/>
      <c r="I2132" s="112"/>
      <c r="J2132" s="112"/>
      <c r="K2132" s="1181"/>
      <c r="L2132" s="112"/>
    </row>
    <row r="2133" spans="1:12" x14ac:dyDescent="0.2">
      <c r="A2133" s="112"/>
      <c r="B2133" s="1171"/>
      <c r="C2133" s="112"/>
      <c r="D2133" s="112"/>
      <c r="E2133" s="112"/>
      <c r="F2133" s="1178"/>
      <c r="G2133" s="112"/>
      <c r="H2133" s="1179"/>
      <c r="I2133" s="112"/>
      <c r="J2133" s="112"/>
      <c r="K2133" s="1181"/>
      <c r="L2133" s="112"/>
    </row>
    <row r="2134" spans="1:12" x14ac:dyDescent="0.2">
      <c r="A2134" s="112"/>
      <c r="B2134" s="1171"/>
      <c r="C2134" s="112"/>
      <c r="D2134" s="112"/>
      <c r="E2134" s="112"/>
      <c r="F2134" s="1178"/>
      <c r="G2134" s="112"/>
      <c r="H2134" s="1179"/>
      <c r="I2134" s="112"/>
      <c r="J2134" s="112"/>
      <c r="K2134" s="1181"/>
      <c r="L2134" s="112"/>
    </row>
    <row r="2135" spans="1:12" x14ac:dyDescent="0.2">
      <c r="A2135" s="112"/>
      <c r="B2135" s="1171"/>
      <c r="C2135" s="112"/>
      <c r="D2135" s="112"/>
      <c r="E2135" s="112"/>
      <c r="F2135" s="1178"/>
      <c r="G2135" s="112"/>
      <c r="H2135" s="1179"/>
      <c r="I2135" s="112"/>
      <c r="J2135" s="112"/>
      <c r="K2135" s="1181"/>
      <c r="L2135" s="112"/>
    </row>
    <row r="2136" spans="1:12" x14ac:dyDescent="0.2">
      <c r="A2136" s="112"/>
      <c r="B2136" s="1171"/>
      <c r="C2136" s="112"/>
      <c r="D2136" s="112"/>
      <c r="E2136" s="112"/>
      <c r="F2136" s="1178"/>
      <c r="G2136" s="112"/>
      <c r="H2136" s="1179"/>
      <c r="I2136" s="112"/>
      <c r="J2136" s="112"/>
      <c r="K2136" s="1181"/>
      <c r="L2136" s="112"/>
    </row>
    <row r="2137" spans="1:12" x14ac:dyDescent="0.2">
      <c r="A2137" s="112"/>
      <c r="B2137" s="1171"/>
      <c r="C2137" s="112"/>
      <c r="D2137" s="112"/>
      <c r="E2137" s="112"/>
      <c r="F2137" s="1178"/>
      <c r="G2137" s="112"/>
      <c r="H2137" s="1179"/>
      <c r="I2137" s="112"/>
      <c r="J2137" s="112"/>
      <c r="K2137" s="1181"/>
      <c r="L2137" s="112"/>
    </row>
    <row r="2138" spans="1:12" x14ac:dyDescent="0.2">
      <c r="A2138" s="112"/>
      <c r="B2138" s="1171"/>
      <c r="C2138" s="112"/>
      <c r="D2138" s="112"/>
      <c r="E2138" s="112"/>
      <c r="F2138" s="1178"/>
      <c r="G2138" s="112"/>
      <c r="H2138" s="1179"/>
      <c r="I2138" s="112"/>
      <c r="J2138" s="112"/>
      <c r="K2138" s="1181"/>
      <c r="L2138" s="112"/>
    </row>
    <row r="2139" spans="1:12" x14ac:dyDescent="0.2">
      <c r="A2139" s="112"/>
      <c r="B2139" s="1171"/>
      <c r="C2139" s="112"/>
      <c r="D2139" s="112"/>
      <c r="E2139" s="112"/>
      <c r="F2139" s="1178"/>
      <c r="G2139" s="112"/>
      <c r="H2139" s="1179"/>
      <c r="I2139" s="112"/>
      <c r="J2139" s="112"/>
      <c r="K2139" s="1181"/>
      <c r="L2139" s="112"/>
    </row>
    <row r="2140" spans="1:12" x14ac:dyDescent="0.2">
      <c r="A2140" s="112"/>
      <c r="B2140" s="1171"/>
      <c r="C2140" s="112"/>
      <c r="D2140" s="112"/>
      <c r="E2140" s="112"/>
      <c r="F2140" s="1178"/>
      <c r="G2140" s="112"/>
      <c r="H2140" s="1179"/>
      <c r="I2140" s="112"/>
      <c r="J2140" s="112"/>
      <c r="K2140" s="1181"/>
      <c r="L2140" s="112"/>
    </row>
    <row r="2141" spans="1:12" x14ac:dyDescent="0.2">
      <c r="A2141" s="112"/>
      <c r="B2141" s="1171"/>
      <c r="C2141" s="112"/>
      <c r="D2141" s="112"/>
      <c r="E2141" s="112"/>
      <c r="F2141" s="1178"/>
      <c r="G2141" s="112"/>
      <c r="H2141" s="1179"/>
      <c r="I2141" s="112"/>
      <c r="J2141" s="112"/>
      <c r="K2141" s="1181"/>
      <c r="L2141" s="112"/>
    </row>
    <row r="2142" spans="1:12" x14ac:dyDescent="0.2">
      <c r="A2142" s="112"/>
      <c r="B2142" s="1171"/>
      <c r="C2142" s="112"/>
      <c r="D2142" s="112"/>
      <c r="E2142" s="112"/>
      <c r="F2142" s="1178"/>
      <c r="G2142" s="112"/>
      <c r="H2142" s="1179"/>
      <c r="I2142" s="112"/>
      <c r="J2142" s="112"/>
      <c r="K2142" s="1181"/>
      <c r="L2142" s="112"/>
    </row>
    <row r="2143" spans="1:12" x14ac:dyDescent="0.2">
      <c r="A2143" s="112"/>
      <c r="B2143" s="1171"/>
      <c r="C2143" s="112"/>
      <c r="D2143" s="112"/>
      <c r="E2143" s="112"/>
      <c r="F2143" s="1178"/>
      <c r="G2143" s="112"/>
      <c r="H2143" s="1179"/>
      <c r="I2143" s="112"/>
      <c r="J2143" s="112"/>
      <c r="K2143" s="1181"/>
      <c r="L2143" s="112"/>
    </row>
    <row r="2144" spans="1:12" x14ac:dyDescent="0.2">
      <c r="A2144" s="112"/>
      <c r="B2144" s="1171"/>
      <c r="C2144" s="112"/>
      <c r="D2144" s="112"/>
      <c r="E2144" s="112"/>
      <c r="F2144" s="1178"/>
      <c r="G2144" s="112"/>
      <c r="H2144" s="1179"/>
      <c r="I2144" s="112"/>
      <c r="J2144" s="112"/>
      <c r="K2144" s="1181"/>
      <c r="L2144" s="112"/>
    </row>
    <row r="2145" spans="1:12" x14ac:dyDescent="0.2">
      <c r="A2145" s="112"/>
      <c r="B2145" s="1171"/>
      <c r="C2145" s="112"/>
      <c r="D2145" s="112"/>
      <c r="E2145" s="112"/>
      <c r="F2145" s="1178"/>
      <c r="G2145" s="112"/>
      <c r="H2145" s="1179"/>
      <c r="I2145" s="112"/>
      <c r="J2145" s="112"/>
      <c r="K2145" s="1181"/>
      <c r="L2145" s="112"/>
    </row>
    <row r="2146" spans="1:12" x14ac:dyDescent="0.2">
      <c r="A2146" s="112"/>
      <c r="B2146" s="1171"/>
      <c r="C2146" s="112"/>
      <c r="D2146" s="112"/>
      <c r="E2146" s="112"/>
      <c r="F2146" s="1178"/>
      <c r="G2146" s="112"/>
      <c r="H2146" s="1179"/>
      <c r="I2146" s="112"/>
      <c r="J2146" s="112"/>
      <c r="K2146" s="1181"/>
      <c r="L2146" s="112"/>
    </row>
    <row r="2147" spans="1:12" x14ac:dyDescent="0.2">
      <c r="A2147" s="112"/>
      <c r="B2147" s="1171"/>
      <c r="C2147" s="112"/>
      <c r="D2147" s="112"/>
      <c r="E2147" s="112"/>
      <c r="F2147" s="1178"/>
      <c r="G2147" s="112"/>
      <c r="H2147" s="1179"/>
      <c r="I2147" s="112"/>
      <c r="J2147" s="112"/>
      <c r="K2147" s="1181"/>
      <c r="L2147" s="112"/>
    </row>
    <row r="2148" spans="1:12" x14ac:dyDescent="0.2">
      <c r="A2148" s="112"/>
      <c r="B2148" s="1171"/>
      <c r="C2148" s="112"/>
      <c r="D2148" s="112"/>
      <c r="E2148" s="112"/>
      <c r="F2148" s="1178"/>
      <c r="G2148" s="112"/>
      <c r="H2148" s="1179"/>
      <c r="I2148" s="112"/>
      <c r="J2148" s="112"/>
      <c r="K2148" s="1181"/>
      <c r="L2148" s="112"/>
    </row>
    <row r="2149" spans="1:12" x14ac:dyDescent="0.2">
      <c r="A2149" s="112"/>
      <c r="B2149" s="1171"/>
      <c r="C2149" s="112"/>
      <c r="D2149" s="112"/>
      <c r="E2149" s="112"/>
      <c r="F2149" s="1178"/>
      <c r="G2149" s="112"/>
      <c r="H2149" s="1179"/>
      <c r="I2149" s="112"/>
      <c r="J2149" s="112"/>
      <c r="K2149" s="1181"/>
      <c r="L2149" s="112"/>
    </row>
    <row r="2150" spans="1:12" x14ac:dyDescent="0.2">
      <c r="A2150" s="112"/>
      <c r="B2150" s="1171"/>
      <c r="C2150" s="112"/>
      <c r="D2150" s="112"/>
      <c r="E2150" s="112"/>
      <c r="F2150" s="1178"/>
      <c r="G2150" s="112"/>
      <c r="H2150" s="1179"/>
      <c r="I2150" s="112"/>
      <c r="J2150" s="112"/>
      <c r="K2150" s="1181"/>
      <c r="L2150" s="112"/>
    </row>
    <row r="2151" spans="1:12" x14ac:dyDescent="0.2">
      <c r="A2151" s="112"/>
      <c r="B2151" s="1171"/>
      <c r="C2151" s="112"/>
      <c r="D2151" s="112"/>
      <c r="E2151" s="112"/>
      <c r="F2151" s="1178"/>
      <c r="G2151" s="112"/>
      <c r="H2151" s="1179"/>
      <c r="I2151" s="112"/>
      <c r="J2151" s="112"/>
      <c r="K2151" s="1181"/>
      <c r="L2151" s="112"/>
    </row>
    <row r="2152" spans="1:12" x14ac:dyDescent="0.2">
      <c r="A2152" s="112"/>
      <c r="B2152" s="1171"/>
      <c r="C2152" s="112"/>
      <c r="D2152" s="112"/>
      <c r="E2152" s="112"/>
      <c r="F2152" s="1178"/>
      <c r="G2152" s="112"/>
      <c r="H2152" s="1179"/>
      <c r="I2152" s="112"/>
      <c r="J2152" s="112"/>
      <c r="K2152" s="1181"/>
      <c r="L2152" s="112"/>
    </row>
    <row r="2153" spans="1:12" x14ac:dyDescent="0.2">
      <c r="A2153" s="112"/>
      <c r="B2153" s="1171"/>
      <c r="C2153" s="112"/>
      <c r="D2153" s="112"/>
      <c r="E2153" s="112"/>
      <c r="F2153" s="1178"/>
      <c r="G2153" s="112"/>
      <c r="H2153" s="1179"/>
      <c r="I2153" s="112"/>
      <c r="J2153" s="112"/>
      <c r="K2153" s="1181"/>
      <c r="L2153" s="112"/>
    </row>
    <row r="2154" spans="1:12" x14ac:dyDescent="0.2">
      <c r="A2154" s="112"/>
      <c r="B2154" s="1171"/>
      <c r="C2154" s="112"/>
      <c r="D2154" s="112"/>
      <c r="E2154" s="112"/>
      <c r="F2154" s="1178"/>
      <c r="G2154" s="112"/>
      <c r="H2154" s="1179"/>
      <c r="I2154" s="112"/>
      <c r="J2154" s="112"/>
      <c r="K2154" s="1181"/>
      <c r="L2154" s="112"/>
    </row>
    <row r="2155" spans="1:12" x14ac:dyDescent="0.2">
      <c r="A2155" s="112"/>
      <c r="B2155" s="1171"/>
      <c r="C2155" s="112"/>
      <c r="D2155" s="112"/>
      <c r="E2155" s="112"/>
      <c r="F2155" s="1178"/>
      <c r="G2155" s="112"/>
      <c r="H2155" s="1179"/>
      <c r="I2155" s="112"/>
      <c r="J2155" s="112"/>
      <c r="K2155" s="1181"/>
      <c r="L2155" s="112"/>
    </row>
    <row r="2156" spans="1:12" x14ac:dyDescent="0.2">
      <c r="A2156" s="112"/>
      <c r="B2156" s="1171"/>
      <c r="C2156" s="112"/>
      <c r="D2156" s="112"/>
      <c r="E2156" s="112"/>
      <c r="F2156" s="1178"/>
      <c r="G2156" s="112"/>
      <c r="H2156" s="1179"/>
      <c r="I2156" s="112"/>
      <c r="J2156" s="112"/>
      <c r="K2156" s="1181"/>
      <c r="L2156" s="112"/>
    </row>
    <row r="2157" spans="1:12" x14ac:dyDescent="0.2">
      <c r="A2157" s="112"/>
      <c r="B2157" s="1171"/>
      <c r="C2157" s="112"/>
      <c r="D2157" s="112"/>
      <c r="E2157" s="112"/>
      <c r="F2157" s="1178"/>
      <c r="G2157" s="112"/>
      <c r="H2157" s="1179"/>
      <c r="I2157" s="112"/>
      <c r="J2157" s="112"/>
      <c r="K2157" s="1181"/>
      <c r="L2157" s="112"/>
    </row>
    <row r="2158" spans="1:12" x14ac:dyDescent="0.2">
      <c r="A2158" s="112"/>
      <c r="B2158" s="1171"/>
      <c r="C2158" s="112"/>
      <c r="D2158" s="112"/>
      <c r="E2158" s="112"/>
      <c r="F2158" s="1178"/>
      <c r="G2158" s="112"/>
      <c r="H2158" s="1179"/>
      <c r="I2158" s="112"/>
      <c r="J2158" s="112"/>
      <c r="K2158" s="1181"/>
      <c r="L2158" s="112"/>
    </row>
    <row r="2159" spans="1:12" x14ac:dyDescent="0.2">
      <c r="A2159" s="112"/>
      <c r="B2159" s="1171"/>
      <c r="C2159" s="112"/>
      <c r="D2159" s="112"/>
      <c r="E2159" s="112"/>
      <c r="F2159" s="1178"/>
      <c r="G2159" s="112"/>
      <c r="H2159" s="1179"/>
      <c r="I2159" s="112"/>
      <c r="J2159" s="112"/>
      <c r="K2159" s="1181"/>
      <c r="L2159" s="112"/>
    </row>
    <row r="2160" spans="1:12" x14ac:dyDescent="0.2">
      <c r="A2160" s="112"/>
      <c r="B2160" s="1171"/>
      <c r="C2160" s="112"/>
      <c r="D2160" s="112"/>
      <c r="E2160" s="112"/>
      <c r="F2160" s="1178"/>
      <c r="G2160" s="112"/>
      <c r="H2160" s="1179"/>
      <c r="I2160" s="112"/>
      <c r="J2160" s="112"/>
      <c r="K2160" s="1181"/>
      <c r="L2160" s="112"/>
    </row>
    <row r="2161" spans="1:12" x14ac:dyDescent="0.2">
      <c r="A2161" s="112"/>
      <c r="B2161" s="1171"/>
      <c r="C2161" s="112"/>
      <c r="D2161" s="112"/>
      <c r="E2161" s="112"/>
      <c r="F2161" s="1178"/>
      <c r="G2161" s="112"/>
      <c r="H2161" s="1179"/>
      <c r="I2161" s="112"/>
      <c r="J2161" s="112"/>
      <c r="K2161" s="1181"/>
      <c r="L2161" s="112"/>
    </row>
    <row r="2162" spans="1:12" x14ac:dyDescent="0.2">
      <c r="A2162" s="112"/>
      <c r="B2162" s="1171"/>
      <c r="C2162" s="112"/>
      <c r="D2162" s="112"/>
      <c r="E2162" s="112"/>
      <c r="F2162" s="1178"/>
      <c r="G2162" s="112"/>
      <c r="H2162" s="1179"/>
      <c r="I2162" s="112"/>
      <c r="J2162" s="112"/>
      <c r="K2162" s="1181"/>
      <c r="L2162" s="112"/>
    </row>
    <row r="2163" spans="1:12" x14ac:dyDescent="0.2">
      <c r="A2163" s="112"/>
      <c r="B2163" s="1171"/>
      <c r="C2163" s="112"/>
      <c r="D2163" s="112"/>
      <c r="E2163" s="112"/>
      <c r="F2163" s="1178"/>
      <c r="G2163" s="112"/>
      <c r="H2163" s="1179"/>
      <c r="I2163" s="112"/>
      <c r="J2163" s="112"/>
      <c r="K2163" s="1181"/>
      <c r="L2163" s="112"/>
    </row>
    <row r="2164" spans="1:12" x14ac:dyDescent="0.2">
      <c r="A2164" s="112"/>
      <c r="B2164" s="1171"/>
      <c r="C2164" s="112"/>
      <c r="D2164" s="112"/>
      <c r="E2164" s="112"/>
      <c r="F2164" s="1178"/>
      <c r="G2164" s="112"/>
      <c r="H2164" s="1179"/>
      <c r="I2164" s="112"/>
      <c r="J2164" s="112"/>
      <c r="K2164" s="1181"/>
      <c r="L2164" s="112"/>
    </row>
    <row r="2165" spans="1:12" x14ac:dyDescent="0.2">
      <c r="A2165" s="112"/>
      <c r="B2165" s="1171"/>
      <c r="C2165" s="112"/>
      <c r="D2165" s="112"/>
      <c r="E2165" s="112"/>
      <c r="F2165" s="1178"/>
      <c r="G2165" s="112"/>
      <c r="H2165" s="1179"/>
      <c r="I2165" s="112"/>
      <c r="J2165" s="112"/>
      <c r="K2165" s="1181"/>
      <c r="L2165" s="112"/>
    </row>
    <row r="2166" spans="1:12" x14ac:dyDescent="0.2">
      <c r="A2166" s="112"/>
      <c r="B2166" s="1171"/>
      <c r="C2166" s="112"/>
      <c r="D2166" s="112"/>
      <c r="E2166" s="112"/>
      <c r="F2166" s="1178"/>
      <c r="G2166" s="112"/>
      <c r="H2166" s="1179"/>
      <c r="I2166" s="112"/>
      <c r="J2166" s="112"/>
      <c r="K2166" s="1181"/>
      <c r="L2166" s="112"/>
    </row>
    <row r="2167" spans="1:12" x14ac:dyDescent="0.2">
      <c r="A2167" s="112"/>
      <c r="B2167" s="1171"/>
      <c r="C2167" s="112"/>
      <c r="D2167" s="112"/>
      <c r="E2167" s="112"/>
      <c r="F2167" s="1178"/>
      <c r="G2167" s="112"/>
      <c r="H2167" s="1179"/>
      <c r="I2167" s="112"/>
      <c r="J2167" s="112"/>
      <c r="K2167" s="1181"/>
      <c r="L2167" s="112"/>
    </row>
    <row r="2168" spans="1:12" x14ac:dyDescent="0.2">
      <c r="A2168" s="112"/>
      <c r="B2168" s="1171"/>
      <c r="C2168" s="112"/>
      <c r="D2168" s="112"/>
      <c r="E2168" s="112"/>
      <c r="F2168" s="1178"/>
      <c r="G2168" s="112"/>
      <c r="H2168" s="1179"/>
      <c r="I2168" s="112"/>
      <c r="J2168" s="112"/>
      <c r="K2168" s="1181"/>
      <c r="L2168" s="112"/>
    </row>
    <row r="2169" spans="1:12" x14ac:dyDescent="0.2">
      <c r="A2169" s="112"/>
      <c r="B2169" s="1171"/>
      <c r="C2169" s="112"/>
      <c r="D2169" s="112"/>
      <c r="E2169" s="112"/>
      <c r="F2169" s="1178"/>
      <c r="G2169" s="112"/>
      <c r="H2169" s="1179"/>
      <c r="I2169" s="112"/>
      <c r="J2169" s="112"/>
      <c r="K2169" s="1181"/>
      <c r="L2169" s="112"/>
    </row>
    <row r="2170" spans="1:12" x14ac:dyDescent="0.2">
      <c r="A2170" s="112"/>
      <c r="B2170" s="1171"/>
      <c r="C2170" s="112"/>
      <c r="D2170" s="112"/>
      <c r="E2170" s="112"/>
      <c r="F2170" s="1178"/>
      <c r="G2170" s="112"/>
      <c r="H2170" s="1179"/>
      <c r="I2170" s="112"/>
      <c r="J2170" s="112"/>
      <c r="K2170" s="1181"/>
      <c r="L2170" s="112"/>
    </row>
    <row r="2171" spans="1:12" x14ac:dyDescent="0.2">
      <c r="A2171" s="112"/>
      <c r="B2171" s="1171"/>
      <c r="C2171" s="112"/>
      <c r="D2171" s="112"/>
      <c r="E2171" s="112"/>
      <c r="F2171" s="1178"/>
      <c r="G2171" s="112"/>
      <c r="H2171" s="1179"/>
      <c r="I2171" s="112"/>
      <c r="J2171" s="112"/>
      <c r="K2171" s="1181"/>
      <c r="L2171" s="112"/>
    </row>
    <row r="2172" spans="1:12" x14ac:dyDescent="0.2">
      <c r="A2172" s="112"/>
      <c r="B2172" s="1171"/>
      <c r="C2172" s="112"/>
      <c r="D2172" s="112"/>
      <c r="E2172" s="112"/>
      <c r="F2172" s="1178"/>
      <c r="G2172" s="112"/>
      <c r="H2172" s="1179"/>
      <c r="I2172" s="112"/>
      <c r="J2172" s="112"/>
      <c r="K2172" s="1181"/>
      <c r="L2172" s="112"/>
    </row>
    <row r="2173" spans="1:12" x14ac:dyDescent="0.2">
      <c r="A2173" s="112"/>
      <c r="B2173" s="1171"/>
      <c r="C2173" s="112"/>
      <c r="D2173" s="112"/>
      <c r="E2173" s="112"/>
      <c r="F2173" s="1178"/>
      <c r="G2173" s="112"/>
      <c r="H2173" s="1179"/>
      <c r="I2173" s="112"/>
      <c r="J2173" s="112"/>
      <c r="K2173" s="1181"/>
      <c r="L2173" s="112"/>
    </row>
    <row r="2174" spans="1:12" x14ac:dyDescent="0.2">
      <c r="A2174" s="112"/>
      <c r="B2174" s="1171"/>
      <c r="C2174" s="112"/>
      <c r="D2174" s="112"/>
      <c r="E2174" s="112"/>
      <c r="F2174" s="1178"/>
      <c r="G2174" s="112"/>
      <c r="H2174" s="1179"/>
      <c r="I2174" s="112"/>
      <c r="J2174" s="112"/>
      <c r="K2174" s="1181"/>
      <c r="L2174" s="112"/>
    </row>
    <row r="2175" spans="1:12" x14ac:dyDescent="0.2">
      <c r="A2175" s="112"/>
      <c r="B2175" s="1171"/>
      <c r="C2175" s="112"/>
      <c r="D2175" s="112"/>
      <c r="E2175" s="112"/>
      <c r="F2175" s="1178"/>
      <c r="G2175" s="112"/>
      <c r="H2175" s="1179"/>
      <c r="I2175" s="112"/>
      <c r="J2175" s="112"/>
      <c r="K2175" s="1181"/>
      <c r="L2175" s="112"/>
    </row>
    <row r="2176" spans="1:12" x14ac:dyDescent="0.2">
      <c r="A2176" s="112"/>
      <c r="B2176" s="1171"/>
      <c r="C2176" s="112"/>
      <c r="D2176" s="112"/>
      <c r="E2176" s="112"/>
      <c r="F2176" s="1178"/>
      <c r="G2176" s="112"/>
      <c r="H2176" s="1179"/>
      <c r="I2176" s="112"/>
      <c r="J2176" s="112"/>
      <c r="K2176" s="1181"/>
      <c r="L2176" s="112"/>
    </row>
    <row r="2177" spans="1:12" x14ac:dyDescent="0.2">
      <c r="A2177" s="112"/>
      <c r="B2177" s="1171"/>
      <c r="C2177" s="112"/>
      <c r="D2177" s="112"/>
      <c r="E2177" s="112"/>
      <c r="F2177" s="1178"/>
      <c r="G2177" s="112"/>
      <c r="H2177" s="1179"/>
      <c r="I2177" s="112"/>
      <c r="J2177" s="112"/>
      <c r="K2177" s="1181"/>
      <c r="L2177" s="112"/>
    </row>
    <row r="2178" spans="1:12" x14ac:dyDescent="0.2">
      <c r="A2178" s="112"/>
      <c r="B2178" s="1171"/>
      <c r="C2178" s="112"/>
      <c r="D2178" s="112"/>
      <c r="E2178" s="112"/>
      <c r="F2178" s="1178"/>
      <c r="G2178" s="112"/>
      <c r="H2178" s="1179"/>
      <c r="I2178" s="112"/>
      <c r="J2178" s="112"/>
      <c r="K2178" s="1181"/>
      <c r="L2178" s="112"/>
    </row>
    <row r="2179" spans="1:12" x14ac:dyDescent="0.2">
      <c r="A2179" s="112"/>
      <c r="B2179" s="1171"/>
      <c r="C2179" s="112"/>
      <c r="D2179" s="112"/>
      <c r="E2179" s="112"/>
      <c r="F2179" s="1178"/>
      <c r="G2179" s="112"/>
      <c r="H2179" s="1179"/>
      <c r="I2179" s="112"/>
      <c r="J2179" s="112"/>
      <c r="K2179" s="1181"/>
      <c r="L2179" s="112"/>
    </row>
    <row r="2180" spans="1:12" x14ac:dyDescent="0.2">
      <c r="A2180" s="112"/>
      <c r="B2180" s="1171"/>
      <c r="C2180" s="112"/>
      <c r="D2180" s="112"/>
      <c r="E2180" s="112"/>
      <c r="F2180" s="1178"/>
      <c r="G2180" s="112"/>
      <c r="H2180" s="1179"/>
      <c r="I2180" s="112"/>
      <c r="J2180" s="112"/>
      <c r="K2180" s="1181"/>
      <c r="L2180" s="112"/>
    </row>
    <row r="2181" spans="1:12" x14ac:dyDescent="0.2">
      <c r="A2181" s="112"/>
      <c r="B2181" s="1171"/>
      <c r="C2181" s="112"/>
      <c r="D2181" s="112"/>
      <c r="E2181" s="112"/>
      <c r="F2181" s="1178"/>
      <c r="G2181" s="112"/>
      <c r="H2181" s="1179"/>
      <c r="I2181" s="112"/>
      <c r="J2181" s="112"/>
      <c r="K2181" s="1181"/>
      <c r="L2181" s="112"/>
    </row>
    <row r="2182" spans="1:12" x14ac:dyDescent="0.2">
      <c r="A2182" s="112"/>
      <c r="B2182" s="1171"/>
      <c r="C2182" s="112"/>
      <c r="D2182" s="112"/>
      <c r="E2182" s="112"/>
      <c r="F2182" s="1178"/>
      <c r="G2182" s="112"/>
      <c r="H2182" s="1179"/>
      <c r="I2182" s="112"/>
      <c r="J2182" s="112"/>
      <c r="K2182" s="1181"/>
      <c r="L2182" s="112"/>
    </row>
    <row r="2183" spans="1:12" x14ac:dyDescent="0.2">
      <c r="A2183" s="112"/>
      <c r="B2183" s="1171"/>
      <c r="C2183" s="112"/>
      <c r="D2183" s="112"/>
      <c r="E2183" s="112"/>
      <c r="F2183" s="1178"/>
      <c r="G2183" s="112"/>
      <c r="H2183" s="1179"/>
      <c r="I2183" s="112"/>
      <c r="J2183" s="112"/>
      <c r="K2183" s="1181"/>
      <c r="L2183" s="112"/>
    </row>
    <row r="2184" spans="1:12" x14ac:dyDescent="0.2">
      <c r="A2184" s="112"/>
      <c r="B2184" s="1171"/>
      <c r="C2184" s="112"/>
      <c r="D2184" s="112"/>
      <c r="E2184" s="112"/>
      <c r="F2184" s="1178"/>
      <c r="G2184" s="112"/>
      <c r="H2184" s="1179"/>
      <c r="I2184" s="112"/>
      <c r="J2184" s="112"/>
      <c r="K2184" s="1181"/>
      <c r="L2184" s="112"/>
    </row>
    <row r="2185" spans="1:12" x14ac:dyDescent="0.2">
      <c r="A2185" s="112"/>
      <c r="B2185" s="1171"/>
      <c r="C2185" s="112"/>
      <c r="D2185" s="112"/>
      <c r="E2185" s="112"/>
      <c r="F2185" s="1178"/>
      <c r="G2185" s="112"/>
      <c r="H2185" s="1179"/>
      <c r="I2185" s="112"/>
      <c r="J2185" s="112"/>
      <c r="K2185" s="1181"/>
      <c r="L2185" s="112"/>
    </row>
    <row r="2186" spans="1:12" x14ac:dyDescent="0.2">
      <c r="A2186" s="112"/>
      <c r="B2186" s="1171"/>
      <c r="C2186" s="112"/>
      <c r="D2186" s="112"/>
      <c r="E2186" s="112"/>
      <c r="F2186" s="1178"/>
      <c r="G2186" s="112"/>
      <c r="H2186" s="1179"/>
      <c r="I2186" s="112"/>
      <c r="J2186" s="112"/>
      <c r="K2186" s="1181"/>
      <c r="L2186" s="112"/>
    </row>
    <row r="2187" spans="1:12" x14ac:dyDescent="0.2">
      <c r="A2187" s="112"/>
      <c r="B2187" s="1171"/>
      <c r="C2187" s="112"/>
      <c r="D2187" s="112"/>
      <c r="E2187" s="112"/>
      <c r="F2187" s="1178"/>
      <c r="G2187" s="112"/>
      <c r="H2187" s="1179"/>
      <c r="I2187" s="112"/>
      <c r="J2187" s="112"/>
      <c r="K2187" s="1181"/>
      <c r="L2187" s="112"/>
    </row>
    <row r="2188" spans="1:12" x14ac:dyDescent="0.2">
      <c r="A2188" s="112"/>
      <c r="B2188" s="1171"/>
      <c r="C2188" s="112"/>
      <c r="D2188" s="112"/>
      <c r="E2188" s="112"/>
      <c r="F2188" s="1178"/>
      <c r="G2188" s="112"/>
      <c r="H2188" s="1179"/>
      <c r="I2188" s="112"/>
      <c r="J2188" s="112"/>
      <c r="K2188" s="1181"/>
      <c r="L2188" s="112"/>
    </row>
    <row r="2189" spans="1:12" x14ac:dyDescent="0.2">
      <c r="A2189" s="112"/>
      <c r="B2189" s="1171"/>
      <c r="C2189" s="112"/>
      <c r="D2189" s="112"/>
      <c r="E2189" s="112"/>
      <c r="F2189" s="1178"/>
      <c r="G2189" s="112"/>
      <c r="H2189" s="1179"/>
      <c r="I2189" s="112"/>
      <c r="J2189" s="112"/>
      <c r="K2189" s="1181"/>
      <c r="L2189" s="112"/>
    </row>
    <row r="2190" spans="1:12" x14ac:dyDescent="0.2">
      <c r="A2190" s="112"/>
      <c r="B2190" s="1171"/>
      <c r="C2190" s="112"/>
      <c r="D2190" s="112"/>
      <c r="E2190" s="112"/>
      <c r="F2190" s="1178"/>
      <c r="G2190" s="112"/>
      <c r="H2190" s="1179"/>
      <c r="I2190" s="112"/>
      <c r="J2190" s="112"/>
      <c r="K2190" s="1181"/>
      <c r="L2190" s="112"/>
    </row>
    <row r="2191" spans="1:12" x14ac:dyDescent="0.2">
      <c r="A2191" s="112"/>
      <c r="B2191" s="1171"/>
      <c r="C2191" s="112"/>
      <c r="D2191" s="112"/>
      <c r="E2191" s="112"/>
      <c r="F2191" s="1178"/>
      <c r="G2191" s="112"/>
      <c r="H2191" s="1179"/>
      <c r="I2191" s="112"/>
      <c r="J2191" s="112"/>
      <c r="K2191" s="1181"/>
      <c r="L2191" s="112"/>
    </row>
    <row r="2192" spans="1:12" x14ac:dyDescent="0.2">
      <c r="A2192" s="112"/>
      <c r="B2192" s="1171"/>
      <c r="C2192" s="112"/>
      <c r="D2192" s="112"/>
      <c r="E2192" s="112"/>
      <c r="F2192" s="1178"/>
      <c r="G2192" s="112"/>
      <c r="H2192" s="1179"/>
      <c r="I2192" s="112"/>
      <c r="J2192" s="112"/>
      <c r="K2192" s="1181"/>
      <c r="L2192" s="112"/>
    </row>
    <row r="2193" spans="1:12" x14ac:dyDescent="0.2">
      <c r="A2193" s="112"/>
      <c r="B2193" s="1171"/>
      <c r="C2193" s="112"/>
      <c r="D2193" s="112"/>
      <c r="E2193" s="112"/>
      <c r="F2193" s="1178"/>
      <c r="G2193" s="112"/>
      <c r="H2193" s="1179"/>
      <c r="I2193" s="112"/>
      <c r="J2193" s="112"/>
      <c r="K2193" s="1181"/>
      <c r="L2193" s="112"/>
    </row>
    <row r="2194" spans="1:12" x14ac:dyDescent="0.2">
      <c r="A2194" s="112"/>
      <c r="B2194" s="1171"/>
      <c r="C2194" s="112"/>
      <c r="D2194" s="112"/>
      <c r="E2194" s="112"/>
      <c r="F2194" s="1178"/>
      <c r="G2194" s="112"/>
      <c r="H2194" s="1179"/>
      <c r="I2194" s="112"/>
      <c r="J2194" s="112"/>
      <c r="K2194" s="1181"/>
      <c r="L2194" s="112"/>
    </row>
    <row r="2195" spans="1:12" x14ac:dyDescent="0.2">
      <c r="A2195" s="112"/>
      <c r="B2195" s="1171"/>
      <c r="C2195" s="112"/>
      <c r="D2195" s="112"/>
      <c r="E2195" s="112"/>
      <c r="F2195" s="1178"/>
      <c r="G2195" s="112"/>
      <c r="H2195" s="1179"/>
      <c r="I2195" s="112"/>
      <c r="J2195" s="112"/>
      <c r="K2195" s="1181"/>
      <c r="L2195" s="112"/>
    </row>
    <row r="2196" spans="1:12" x14ac:dyDescent="0.2">
      <c r="A2196" s="112"/>
      <c r="B2196" s="1171"/>
      <c r="C2196" s="112"/>
      <c r="D2196" s="112"/>
      <c r="E2196" s="112"/>
      <c r="F2196" s="1178"/>
      <c r="G2196" s="112"/>
      <c r="H2196" s="1179"/>
      <c r="I2196" s="112"/>
      <c r="J2196" s="112"/>
      <c r="K2196" s="1181"/>
      <c r="L2196" s="112"/>
    </row>
    <row r="2197" spans="1:12" x14ac:dyDescent="0.2">
      <c r="A2197" s="112"/>
      <c r="B2197" s="1171"/>
      <c r="C2197" s="112"/>
      <c r="D2197" s="112"/>
      <c r="E2197" s="112"/>
      <c r="F2197" s="1178"/>
      <c r="G2197" s="112"/>
      <c r="H2197" s="1179"/>
      <c r="I2197" s="112"/>
      <c r="J2197" s="112"/>
      <c r="K2197" s="1181"/>
      <c r="L2197" s="112"/>
    </row>
    <row r="2198" spans="1:12" x14ac:dyDescent="0.2">
      <c r="A2198" s="112"/>
      <c r="B2198" s="1171"/>
      <c r="C2198" s="112"/>
      <c r="D2198" s="112"/>
      <c r="E2198" s="112"/>
      <c r="F2198" s="1178"/>
      <c r="G2198" s="112"/>
      <c r="H2198" s="1179"/>
      <c r="I2198" s="112"/>
      <c r="J2198" s="112"/>
      <c r="K2198" s="1181"/>
      <c r="L2198" s="112"/>
    </row>
    <row r="2199" spans="1:12" x14ac:dyDescent="0.2">
      <c r="A2199" s="112"/>
      <c r="B2199" s="1171"/>
      <c r="C2199" s="112"/>
      <c r="D2199" s="112"/>
      <c r="E2199" s="112"/>
      <c r="F2199" s="1178"/>
      <c r="G2199" s="112"/>
      <c r="H2199" s="1179"/>
      <c r="I2199" s="112"/>
      <c r="J2199" s="112"/>
      <c r="K2199" s="1181"/>
      <c r="L2199" s="112"/>
    </row>
    <row r="2200" spans="1:12" x14ac:dyDescent="0.2">
      <c r="A2200" s="112"/>
      <c r="B2200" s="1171"/>
      <c r="C2200" s="112"/>
      <c r="D2200" s="112"/>
      <c r="E2200" s="112"/>
      <c r="F2200" s="1178"/>
      <c r="G2200" s="112"/>
      <c r="H2200" s="1179"/>
      <c r="I2200" s="112"/>
      <c r="J2200" s="112"/>
      <c r="K2200" s="1181"/>
      <c r="L2200" s="112"/>
    </row>
    <row r="2201" spans="1:12" x14ac:dyDescent="0.2">
      <c r="A2201" s="112"/>
      <c r="B2201" s="1171"/>
      <c r="C2201" s="112"/>
      <c r="D2201" s="112"/>
      <c r="E2201" s="112"/>
      <c r="F2201" s="1178"/>
      <c r="G2201" s="112"/>
      <c r="H2201" s="1179"/>
      <c r="I2201" s="112"/>
      <c r="J2201" s="112"/>
      <c r="K2201" s="1181"/>
      <c r="L2201" s="112"/>
    </row>
    <row r="2202" spans="1:12" x14ac:dyDescent="0.2">
      <c r="A2202" s="112"/>
      <c r="B2202" s="1171"/>
      <c r="C2202" s="112"/>
      <c r="D2202" s="112"/>
      <c r="E2202" s="112"/>
      <c r="F2202" s="1178"/>
      <c r="G2202" s="112"/>
      <c r="H2202" s="1179"/>
      <c r="I2202" s="112"/>
      <c r="J2202" s="112"/>
      <c r="K2202" s="1181"/>
      <c r="L2202" s="112"/>
    </row>
    <row r="2203" spans="1:12" x14ac:dyDescent="0.2">
      <c r="A2203" s="112"/>
      <c r="B2203" s="1171"/>
      <c r="C2203" s="112"/>
      <c r="D2203" s="112"/>
      <c r="E2203" s="112"/>
      <c r="F2203" s="1178"/>
      <c r="G2203" s="112"/>
      <c r="H2203" s="1179"/>
      <c r="I2203" s="112"/>
      <c r="J2203" s="112"/>
      <c r="K2203" s="1181"/>
      <c r="L2203" s="112"/>
    </row>
    <row r="2204" spans="1:12" x14ac:dyDescent="0.2">
      <c r="A2204" s="112"/>
      <c r="B2204" s="1171"/>
      <c r="C2204" s="112"/>
      <c r="D2204" s="112"/>
      <c r="E2204" s="112"/>
      <c r="F2204" s="1178"/>
      <c r="G2204" s="112"/>
      <c r="H2204" s="1179"/>
      <c r="I2204" s="112"/>
      <c r="J2204" s="112"/>
      <c r="K2204" s="1181"/>
      <c r="L2204" s="112"/>
    </row>
    <row r="2205" spans="1:12" x14ac:dyDescent="0.2">
      <c r="A2205" s="112"/>
      <c r="B2205" s="1171"/>
      <c r="C2205" s="112"/>
      <c r="D2205" s="112"/>
      <c r="E2205" s="112"/>
      <c r="F2205" s="1178"/>
      <c r="G2205" s="112"/>
      <c r="H2205" s="1179"/>
      <c r="I2205" s="112"/>
      <c r="J2205" s="112"/>
      <c r="K2205" s="1181"/>
      <c r="L2205" s="112"/>
    </row>
    <row r="2206" spans="1:12" x14ac:dyDescent="0.2">
      <c r="A2206" s="112"/>
      <c r="B2206" s="1171"/>
      <c r="C2206" s="112"/>
      <c r="D2206" s="112"/>
      <c r="E2206" s="112"/>
      <c r="F2206" s="1178"/>
      <c r="G2206" s="112"/>
      <c r="H2206" s="1179"/>
      <c r="I2206" s="112"/>
      <c r="J2206" s="112"/>
      <c r="K2206" s="1181"/>
      <c r="L2206" s="112"/>
    </row>
    <row r="2207" spans="1:12" x14ac:dyDescent="0.2">
      <c r="A2207" s="112"/>
      <c r="B2207" s="1171"/>
      <c r="C2207" s="112"/>
      <c r="D2207" s="112"/>
      <c r="E2207" s="112"/>
      <c r="F2207" s="1178"/>
      <c r="G2207" s="112"/>
      <c r="H2207" s="1179"/>
      <c r="I2207" s="112"/>
      <c r="J2207" s="112"/>
      <c r="K2207" s="1181"/>
      <c r="L2207" s="112"/>
    </row>
    <row r="2208" spans="1:12" x14ac:dyDescent="0.2">
      <c r="A2208" s="112"/>
      <c r="B2208" s="1171"/>
      <c r="C2208" s="112"/>
      <c r="D2208" s="112"/>
      <c r="E2208" s="112"/>
      <c r="F2208" s="1178"/>
      <c r="G2208" s="112"/>
      <c r="H2208" s="1179"/>
      <c r="I2208" s="112"/>
      <c r="J2208" s="112"/>
      <c r="K2208" s="1181"/>
      <c r="L2208" s="112"/>
    </row>
    <row r="2209" spans="1:12" x14ac:dyDescent="0.2">
      <c r="A2209" s="112"/>
      <c r="B2209" s="1171"/>
      <c r="C2209" s="112"/>
      <c r="D2209" s="112"/>
      <c r="E2209" s="112"/>
      <c r="F2209" s="1178"/>
      <c r="G2209" s="112"/>
      <c r="H2209" s="1179"/>
      <c r="I2209" s="112"/>
      <c r="J2209" s="112"/>
      <c r="K2209" s="1181"/>
      <c r="L2209" s="112"/>
    </row>
    <row r="2210" spans="1:12" x14ac:dyDescent="0.2">
      <c r="A2210" s="112"/>
      <c r="B2210" s="1171"/>
      <c r="C2210" s="112"/>
      <c r="D2210" s="112"/>
      <c r="E2210" s="112"/>
      <c r="F2210" s="1178"/>
      <c r="G2210" s="112"/>
      <c r="H2210" s="1179"/>
      <c r="I2210" s="112"/>
      <c r="J2210" s="112"/>
      <c r="K2210" s="1181"/>
      <c r="L2210" s="112"/>
    </row>
    <row r="2211" spans="1:12" x14ac:dyDescent="0.2">
      <c r="A2211" s="112"/>
      <c r="B2211" s="1171"/>
      <c r="C2211" s="112"/>
      <c r="D2211" s="112"/>
      <c r="E2211" s="112"/>
      <c r="F2211" s="1178"/>
      <c r="G2211" s="112"/>
      <c r="H2211" s="1179"/>
      <c r="I2211" s="112"/>
      <c r="J2211" s="112"/>
      <c r="K2211" s="1181"/>
      <c r="L2211" s="112"/>
    </row>
    <row r="2212" spans="1:12" x14ac:dyDescent="0.2">
      <c r="A2212" s="112"/>
      <c r="B2212" s="1171"/>
      <c r="C2212" s="112"/>
      <c r="D2212" s="112"/>
      <c r="E2212" s="112"/>
      <c r="F2212" s="1178"/>
      <c r="G2212" s="112"/>
      <c r="H2212" s="1179"/>
      <c r="I2212" s="112"/>
      <c r="J2212" s="112"/>
      <c r="K2212" s="1181"/>
      <c r="L2212" s="112"/>
    </row>
    <row r="2213" spans="1:12" x14ac:dyDescent="0.2">
      <c r="A2213" s="112"/>
      <c r="B2213" s="1171"/>
      <c r="C2213" s="112"/>
      <c r="D2213" s="112"/>
      <c r="E2213" s="112"/>
      <c r="F2213" s="1178"/>
      <c r="G2213" s="112"/>
      <c r="H2213" s="1179"/>
      <c r="I2213" s="112"/>
      <c r="J2213" s="112"/>
      <c r="K2213" s="1181"/>
      <c r="L2213" s="112"/>
    </row>
    <row r="2214" spans="1:12" x14ac:dyDescent="0.2">
      <c r="A2214" s="112"/>
      <c r="B2214" s="1171"/>
      <c r="C2214" s="112"/>
      <c r="D2214" s="112"/>
      <c r="E2214" s="112"/>
      <c r="F2214" s="1178"/>
      <c r="G2214" s="112"/>
      <c r="H2214" s="1179"/>
      <c r="I2214" s="112"/>
      <c r="J2214" s="112"/>
      <c r="K2214" s="1181"/>
      <c r="L2214" s="112"/>
    </row>
    <row r="2215" spans="1:12" x14ac:dyDescent="0.2">
      <c r="A2215" s="112"/>
      <c r="B2215" s="1171"/>
      <c r="C2215" s="112"/>
      <c r="D2215" s="112"/>
      <c r="E2215" s="112"/>
      <c r="F2215" s="1178"/>
      <c r="G2215" s="112"/>
      <c r="H2215" s="1179"/>
      <c r="I2215" s="112"/>
      <c r="J2215" s="112"/>
      <c r="K2215" s="1181"/>
      <c r="L2215" s="112"/>
    </row>
    <row r="2216" spans="1:12" x14ac:dyDescent="0.2">
      <c r="A2216" s="112"/>
      <c r="B2216" s="1171"/>
      <c r="C2216" s="112"/>
      <c r="D2216" s="112"/>
      <c r="E2216" s="112"/>
      <c r="F2216" s="1178"/>
      <c r="G2216" s="112"/>
      <c r="H2216" s="1179"/>
      <c r="I2216" s="112"/>
      <c r="J2216" s="112"/>
      <c r="K2216" s="1181"/>
      <c r="L2216" s="112"/>
    </row>
    <row r="2217" spans="1:12" x14ac:dyDescent="0.2">
      <c r="A2217" s="112"/>
      <c r="B2217" s="1171"/>
      <c r="C2217" s="112"/>
      <c r="D2217" s="112"/>
      <c r="E2217" s="112"/>
      <c r="F2217" s="1178"/>
      <c r="G2217" s="112"/>
      <c r="H2217" s="1179"/>
      <c r="I2217" s="112"/>
      <c r="J2217" s="112"/>
      <c r="K2217" s="1181"/>
      <c r="L2217" s="112"/>
    </row>
    <row r="2218" spans="1:12" x14ac:dyDescent="0.2">
      <c r="A2218" s="112"/>
      <c r="B2218" s="1171"/>
      <c r="C2218" s="112"/>
      <c r="D2218" s="112"/>
      <c r="E2218" s="112"/>
      <c r="F2218" s="1178"/>
      <c r="G2218" s="112"/>
      <c r="H2218" s="1179"/>
      <c r="I2218" s="112"/>
      <c r="J2218" s="112"/>
      <c r="K2218" s="1181"/>
      <c r="L2218" s="112"/>
    </row>
    <row r="2219" spans="1:12" x14ac:dyDescent="0.2">
      <c r="A2219" s="112"/>
      <c r="B2219" s="1171"/>
      <c r="C2219" s="112"/>
      <c r="D2219" s="112"/>
      <c r="E2219" s="112"/>
      <c r="F2219" s="1178"/>
      <c r="G2219" s="112"/>
      <c r="H2219" s="1179"/>
      <c r="I2219" s="112"/>
      <c r="J2219" s="112"/>
      <c r="K2219" s="1181"/>
      <c r="L2219" s="112"/>
    </row>
    <row r="2220" spans="1:12" x14ac:dyDescent="0.2">
      <c r="A2220" s="112"/>
      <c r="B2220" s="1171"/>
      <c r="C2220" s="112"/>
      <c r="D2220" s="112"/>
      <c r="E2220" s="112"/>
      <c r="F2220" s="1178"/>
      <c r="G2220" s="112"/>
      <c r="H2220" s="1179"/>
      <c r="I2220" s="112"/>
      <c r="J2220" s="112"/>
      <c r="K2220" s="1181"/>
      <c r="L2220" s="112"/>
    </row>
    <row r="2221" spans="1:12" x14ac:dyDescent="0.2">
      <c r="A2221" s="112"/>
      <c r="B2221" s="1171"/>
      <c r="C2221" s="112"/>
      <c r="D2221" s="112"/>
      <c r="E2221" s="112"/>
      <c r="F2221" s="1178"/>
      <c r="G2221" s="112"/>
      <c r="H2221" s="1179"/>
      <c r="I2221" s="112"/>
      <c r="J2221" s="112"/>
      <c r="K2221" s="1181"/>
      <c r="L2221" s="112"/>
    </row>
    <row r="2222" spans="1:12" x14ac:dyDescent="0.2">
      <c r="A2222" s="112"/>
      <c r="B2222" s="1171"/>
      <c r="C2222" s="112"/>
      <c r="D2222" s="112"/>
      <c r="E2222" s="112"/>
      <c r="F2222" s="1178"/>
      <c r="G2222" s="112"/>
      <c r="H2222" s="1179"/>
      <c r="I2222" s="112"/>
      <c r="J2222" s="112"/>
      <c r="K2222" s="1181"/>
      <c r="L2222" s="112"/>
    </row>
    <row r="2223" spans="1:12" x14ac:dyDescent="0.2">
      <c r="A2223" s="112"/>
      <c r="B2223" s="1171"/>
      <c r="C2223" s="112"/>
      <c r="D2223" s="112"/>
      <c r="E2223" s="112"/>
      <c r="F2223" s="1178"/>
      <c r="G2223" s="112"/>
      <c r="H2223" s="1179"/>
      <c r="I2223" s="112"/>
      <c r="J2223" s="112"/>
      <c r="K2223" s="1181"/>
      <c r="L2223" s="112"/>
    </row>
    <row r="2224" spans="1:12" x14ac:dyDescent="0.2">
      <c r="A2224" s="112"/>
      <c r="B2224" s="1171"/>
      <c r="C2224" s="112"/>
      <c r="D2224" s="112"/>
      <c r="E2224" s="112"/>
      <c r="F2224" s="1178"/>
      <c r="G2224" s="112"/>
      <c r="H2224" s="1179"/>
      <c r="I2224" s="112"/>
      <c r="J2224" s="112"/>
      <c r="K2224" s="1181"/>
      <c r="L2224" s="112"/>
    </row>
    <row r="2225" spans="1:12" x14ac:dyDescent="0.2">
      <c r="A2225" s="112"/>
      <c r="B2225" s="1171"/>
      <c r="C2225" s="112"/>
      <c r="D2225" s="112"/>
      <c r="E2225" s="112"/>
      <c r="F2225" s="1178"/>
      <c r="G2225" s="112"/>
      <c r="H2225" s="1179"/>
      <c r="I2225" s="112"/>
      <c r="J2225" s="112"/>
      <c r="K2225" s="1181"/>
      <c r="L2225" s="112"/>
    </row>
    <row r="2226" spans="1:12" x14ac:dyDescent="0.2">
      <c r="A2226" s="112"/>
      <c r="B2226" s="1171"/>
      <c r="C2226" s="112"/>
      <c r="D2226" s="112"/>
      <c r="E2226" s="112"/>
      <c r="F2226" s="1178"/>
      <c r="G2226" s="112"/>
      <c r="H2226" s="1179"/>
      <c r="I2226" s="112"/>
      <c r="J2226" s="112"/>
      <c r="K2226" s="1181"/>
      <c r="L2226" s="112"/>
    </row>
    <row r="2227" spans="1:12" x14ac:dyDescent="0.2">
      <c r="A2227" s="112"/>
      <c r="B2227" s="1171"/>
      <c r="C2227" s="112"/>
      <c r="D2227" s="112"/>
      <c r="E2227" s="112"/>
      <c r="F2227" s="1178"/>
      <c r="G2227" s="112"/>
      <c r="H2227" s="1179"/>
      <c r="I2227" s="112"/>
      <c r="J2227" s="112"/>
      <c r="K2227" s="1181"/>
      <c r="L2227" s="112"/>
    </row>
    <row r="2228" spans="1:12" x14ac:dyDescent="0.2">
      <c r="A2228" s="112"/>
      <c r="B2228" s="1171"/>
      <c r="C2228" s="112"/>
      <c r="D2228" s="112"/>
      <c r="E2228" s="112"/>
      <c r="F2228" s="1178"/>
      <c r="G2228" s="112"/>
      <c r="H2228" s="1179"/>
      <c r="I2228" s="112"/>
      <c r="J2228" s="112"/>
      <c r="K2228" s="1181"/>
      <c r="L2228" s="112"/>
    </row>
    <row r="2229" spans="1:12" x14ac:dyDescent="0.2">
      <c r="A2229" s="112"/>
      <c r="B2229" s="1171"/>
      <c r="C2229" s="112"/>
      <c r="D2229" s="112"/>
      <c r="E2229" s="112"/>
      <c r="F2229" s="1178"/>
      <c r="G2229" s="112"/>
      <c r="H2229" s="1179"/>
      <c r="I2229" s="112"/>
      <c r="J2229" s="112"/>
      <c r="K2229" s="1181"/>
      <c r="L2229" s="112"/>
    </row>
    <row r="2230" spans="1:12" x14ac:dyDescent="0.2">
      <c r="A2230" s="112"/>
      <c r="B2230" s="1171"/>
      <c r="C2230" s="112"/>
      <c r="D2230" s="112"/>
      <c r="E2230" s="112"/>
      <c r="F2230" s="1178"/>
      <c r="G2230" s="112"/>
      <c r="H2230" s="1179"/>
      <c r="I2230" s="112"/>
      <c r="J2230" s="112"/>
      <c r="K2230" s="1181"/>
      <c r="L2230" s="112"/>
    </row>
    <row r="2231" spans="1:12" x14ac:dyDescent="0.2">
      <c r="A2231" s="112"/>
      <c r="B2231" s="1171"/>
      <c r="C2231" s="112"/>
      <c r="D2231" s="112"/>
      <c r="E2231" s="112"/>
      <c r="F2231" s="1178"/>
      <c r="G2231" s="112"/>
      <c r="H2231" s="1179"/>
      <c r="I2231" s="112"/>
      <c r="J2231" s="112"/>
      <c r="K2231" s="1181"/>
      <c r="L2231" s="112"/>
    </row>
    <row r="2232" spans="1:12" x14ac:dyDescent="0.2">
      <c r="A2232" s="112"/>
      <c r="B2232" s="1171"/>
      <c r="C2232" s="112"/>
      <c r="D2232" s="112"/>
      <c r="E2232" s="112"/>
      <c r="F2232" s="1178"/>
      <c r="G2232" s="112"/>
      <c r="H2232" s="1179"/>
      <c r="I2232" s="112"/>
      <c r="J2232" s="112"/>
      <c r="K2232" s="1181"/>
      <c r="L2232" s="112"/>
    </row>
    <row r="2233" spans="1:12" x14ac:dyDescent="0.2">
      <c r="A2233" s="112"/>
      <c r="B2233" s="1171"/>
      <c r="C2233" s="112"/>
      <c r="D2233" s="112"/>
      <c r="E2233" s="112"/>
      <c r="F2233" s="1178"/>
      <c r="G2233" s="112"/>
      <c r="H2233" s="1179"/>
      <c r="I2233" s="112"/>
      <c r="J2233" s="112"/>
      <c r="K2233" s="1181"/>
      <c r="L2233" s="112"/>
    </row>
    <row r="2234" spans="1:12" x14ac:dyDescent="0.2">
      <c r="A2234" s="112"/>
      <c r="B2234" s="1171"/>
      <c r="C2234" s="112"/>
      <c r="D2234" s="112"/>
      <c r="E2234" s="112"/>
      <c r="F2234" s="1178"/>
      <c r="G2234" s="112"/>
      <c r="H2234" s="1179"/>
      <c r="I2234" s="112"/>
      <c r="J2234" s="112"/>
      <c r="K2234" s="1181"/>
      <c r="L2234" s="112"/>
    </row>
    <row r="2235" spans="1:12" x14ac:dyDescent="0.2">
      <c r="A2235" s="112"/>
      <c r="B2235" s="1171"/>
      <c r="C2235" s="112"/>
      <c r="D2235" s="112"/>
      <c r="E2235" s="112"/>
      <c r="F2235" s="1178"/>
      <c r="G2235" s="112"/>
      <c r="H2235" s="1179"/>
      <c r="I2235" s="112"/>
      <c r="J2235" s="112"/>
      <c r="K2235" s="1181"/>
      <c r="L2235" s="112"/>
    </row>
    <row r="2236" spans="1:12" x14ac:dyDescent="0.2">
      <c r="A2236" s="112"/>
      <c r="B2236" s="1171"/>
      <c r="C2236" s="112"/>
      <c r="D2236" s="112"/>
      <c r="E2236" s="112"/>
      <c r="F2236" s="1178"/>
      <c r="G2236" s="112"/>
      <c r="H2236" s="1179"/>
      <c r="I2236" s="112"/>
      <c r="J2236" s="112"/>
      <c r="K2236" s="1181"/>
      <c r="L2236" s="112"/>
    </row>
    <row r="2237" spans="1:12" x14ac:dyDescent="0.2">
      <c r="A2237" s="112"/>
      <c r="B2237" s="1171"/>
      <c r="C2237" s="112"/>
      <c r="D2237" s="112"/>
      <c r="E2237" s="112"/>
      <c r="F2237" s="1178"/>
      <c r="G2237" s="112"/>
      <c r="H2237" s="1179"/>
      <c r="I2237" s="112"/>
      <c r="J2237" s="112"/>
      <c r="K2237" s="1181"/>
      <c r="L2237" s="112"/>
    </row>
    <row r="2238" spans="1:12" x14ac:dyDescent="0.2">
      <c r="A2238" s="112"/>
      <c r="B2238" s="1171"/>
      <c r="C2238" s="112"/>
      <c r="D2238" s="112"/>
      <c r="E2238" s="112"/>
      <c r="F2238" s="1178"/>
      <c r="G2238" s="112"/>
      <c r="H2238" s="1179"/>
      <c r="I2238" s="112"/>
      <c r="J2238" s="112"/>
      <c r="K2238" s="1181"/>
      <c r="L2238" s="112"/>
    </row>
    <row r="2239" spans="1:12" x14ac:dyDescent="0.2">
      <c r="A2239" s="112"/>
      <c r="B2239" s="1171"/>
      <c r="C2239" s="112"/>
      <c r="D2239" s="112"/>
      <c r="E2239" s="112"/>
      <c r="F2239" s="1178"/>
      <c r="G2239" s="112"/>
      <c r="H2239" s="1179"/>
      <c r="I2239" s="112"/>
      <c r="J2239" s="112"/>
      <c r="K2239" s="1181"/>
      <c r="L2239" s="112"/>
    </row>
    <row r="2240" spans="1:12" x14ac:dyDescent="0.2">
      <c r="A2240" s="112"/>
      <c r="B2240" s="1171"/>
      <c r="C2240" s="112"/>
      <c r="D2240" s="112"/>
      <c r="E2240" s="112"/>
      <c r="F2240" s="1178"/>
      <c r="G2240" s="112"/>
      <c r="H2240" s="1179"/>
      <c r="I2240" s="112"/>
      <c r="J2240" s="112"/>
      <c r="K2240" s="1181"/>
      <c r="L2240" s="112"/>
    </row>
    <row r="2241" spans="1:12" x14ac:dyDescent="0.2">
      <c r="A2241" s="112"/>
      <c r="B2241" s="1171"/>
      <c r="C2241" s="112"/>
      <c r="D2241" s="112"/>
      <c r="E2241" s="112"/>
      <c r="F2241" s="1178"/>
      <c r="G2241" s="112"/>
      <c r="H2241" s="1179"/>
      <c r="I2241" s="112"/>
      <c r="J2241" s="112"/>
      <c r="K2241" s="1181"/>
      <c r="L2241" s="112"/>
    </row>
    <row r="2242" spans="1:12" x14ac:dyDescent="0.2">
      <c r="A2242" s="112"/>
      <c r="B2242" s="1171"/>
      <c r="C2242" s="112"/>
      <c r="D2242" s="112"/>
      <c r="E2242" s="112"/>
      <c r="F2242" s="1178"/>
      <c r="G2242" s="112"/>
      <c r="H2242" s="1179"/>
      <c r="I2242" s="112"/>
      <c r="J2242" s="112"/>
      <c r="K2242" s="1181"/>
      <c r="L2242" s="112"/>
    </row>
    <row r="2243" spans="1:12" x14ac:dyDescent="0.2">
      <c r="A2243" s="112"/>
      <c r="B2243" s="1171"/>
      <c r="C2243" s="112"/>
      <c r="D2243" s="112"/>
      <c r="E2243" s="112"/>
      <c r="F2243" s="1178"/>
      <c r="G2243" s="112"/>
      <c r="H2243" s="1179"/>
      <c r="I2243" s="112"/>
      <c r="J2243" s="112"/>
      <c r="K2243" s="1181"/>
      <c r="L2243" s="112"/>
    </row>
    <row r="2244" spans="1:12" x14ac:dyDescent="0.2">
      <c r="A2244" s="112"/>
      <c r="B2244" s="1171"/>
      <c r="C2244" s="112"/>
      <c r="D2244" s="112"/>
      <c r="E2244" s="112"/>
      <c r="F2244" s="1178"/>
      <c r="G2244" s="112"/>
      <c r="H2244" s="1179"/>
      <c r="I2244" s="112"/>
      <c r="J2244" s="112"/>
      <c r="K2244" s="1181"/>
      <c r="L2244" s="112"/>
    </row>
    <row r="2245" spans="1:12" x14ac:dyDescent="0.2">
      <c r="A2245" s="112"/>
      <c r="B2245" s="1171"/>
      <c r="C2245" s="112"/>
      <c r="D2245" s="112"/>
      <c r="E2245" s="112"/>
      <c r="F2245" s="1178"/>
      <c r="G2245" s="112"/>
      <c r="H2245" s="1179"/>
      <c r="I2245" s="112"/>
      <c r="J2245" s="112"/>
      <c r="K2245" s="1181"/>
      <c r="L2245" s="112"/>
    </row>
    <row r="2246" spans="1:12" x14ac:dyDescent="0.2">
      <c r="A2246" s="112"/>
      <c r="B2246" s="1171"/>
      <c r="C2246" s="112"/>
      <c r="D2246" s="112"/>
      <c r="E2246" s="112"/>
      <c r="F2246" s="1178"/>
      <c r="G2246" s="112"/>
      <c r="H2246" s="1179"/>
      <c r="I2246" s="112"/>
      <c r="J2246" s="112"/>
      <c r="K2246" s="1181"/>
      <c r="L2246" s="112"/>
    </row>
    <row r="2247" spans="1:12" x14ac:dyDescent="0.2">
      <c r="A2247" s="112"/>
      <c r="B2247" s="1171"/>
      <c r="C2247" s="112"/>
      <c r="D2247" s="112"/>
      <c r="E2247" s="112"/>
      <c r="F2247" s="1178"/>
      <c r="G2247" s="112"/>
      <c r="H2247" s="1179"/>
      <c r="I2247" s="112"/>
      <c r="J2247" s="112"/>
      <c r="K2247" s="1181"/>
      <c r="L2247" s="112"/>
    </row>
    <row r="2248" spans="1:12" x14ac:dyDescent="0.2">
      <c r="A2248" s="112"/>
      <c r="B2248" s="1171"/>
      <c r="C2248" s="112"/>
      <c r="D2248" s="112"/>
      <c r="E2248" s="112"/>
      <c r="F2248" s="1178"/>
      <c r="G2248" s="112"/>
      <c r="H2248" s="1179"/>
      <c r="I2248" s="112"/>
      <c r="J2248" s="112"/>
      <c r="K2248" s="1181"/>
      <c r="L2248" s="112"/>
    </row>
    <row r="2249" spans="1:12" x14ac:dyDescent="0.2">
      <c r="A2249" s="112"/>
      <c r="B2249" s="1171"/>
      <c r="C2249" s="112"/>
      <c r="D2249" s="112"/>
      <c r="E2249" s="112"/>
      <c r="F2249" s="1178"/>
      <c r="G2249" s="112"/>
      <c r="H2249" s="1179"/>
      <c r="I2249" s="112"/>
      <c r="J2249" s="112"/>
      <c r="K2249" s="1181"/>
      <c r="L2249" s="112"/>
    </row>
    <row r="2250" spans="1:12" x14ac:dyDescent="0.2">
      <c r="A2250" s="112"/>
      <c r="B2250" s="1171"/>
      <c r="C2250" s="112"/>
      <c r="D2250" s="112"/>
      <c r="E2250" s="112"/>
      <c r="F2250" s="1178"/>
      <c r="G2250" s="112"/>
      <c r="H2250" s="1179"/>
      <c r="I2250" s="112"/>
      <c r="J2250" s="112"/>
      <c r="K2250" s="1181"/>
      <c r="L2250" s="112"/>
    </row>
    <row r="2251" spans="1:12" x14ac:dyDescent="0.2">
      <c r="A2251" s="112"/>
      <c r="B2251" s="1171"/>
      <c r="C2251" s="112"/>
      <c r="D2251" s="112"/>
      <c r="E2251" s="112"/>
      <c r="F2251" s="1178"/>
      <c r="G2251" s="112"/>
      <c r="H2251" s="1179"/>
      <c r="I2251" s="112"/>
      <c r="J2251" s="112"/>
      <c r="K2251" s="1181"/>
      <c r="L2251" s="112"/>
    </row>
    <row r="2252" spans="1:12" x14ac:dyDescent="0.2">
      <c r="A2252" s="112"/>
      <c r="B2252" s="1171"/>
      <c r="C2252" s="112"/>
      <c r="D2252" s="112"/>
      <c r="E2252" s="112"/>
      <c r="F2252" s="1178"/>
      <c r="G2252" s="112"/>
      <c r="H2252" s="1179"/>
      <c r="I2252" s="112"/>
      <c r="J2252" s="112"/>
      <c r="K2252" s="1181"/>
      <c r="L2252" s="112"/>
    </row>
    <row r="2253" spans="1:12" x14ac:dyDescent="0.2">
      <c r="A2253" s="112"/>
      <c r="B2253" s="1171"/>
      <c r="C2253" s="112"/>
      <c r="D2253" s="112"/>
      <c r="E2253" s="112"/>
      <c r="F2253" s="1178"/>
      <c r="G2253" s="112"/>
      <c r="H2253" s="1179"/>
      <c r="I2253" s="112"/>
      <c r="J2253" s="112"/>
      <c r="K2253" s="1181"/>
      <c r="L2253" s="112"/>
    </row>
    <row r="2254" spans="1:12" x14ac:dyDescent="0.2">
      <c r="A2254" s="112"/>
      <c r="B2254" s="1171"/>
      <c r="C2254" s="112"/>
      <c r="D2254" s="112"/>
      <c r="E2254" s="112"/>
      <c r="F2254" s="1178"/>
      <c r="G2254" s="112"/>
      <c r="H2254" s="1179"/>
      <c r="I2254" s="112"/>
      <c r="J2254" s="112"/>
      <c r="K2254" s="1181"/>
      <c r="L2254" s="112"/>
    </row>
    <row r="2255" spans="1:12" x14ac:dyDescent="0.2">
      <c r="A2255" s="112"/>
      <c r="B2255" s="1171"/>
      <c r="C2255" s="112"/>
      <c r="D2255" s="112"/>
      <c r="E2255" s="112"/>
      <c r="F2255" s="1178"/>
      <c r="G2255" s="112"/>
      <c r="H2255" s="1179"/>
      <c r="I2255" s="112"/>
      <c r="J2255" s="112"/>
      <c r="K2255" s="1181"/>
      <c r="L2255" s="112"/>
    </row>
    <row r="2256" spans="1:12" x14ac:dyDescent="0.2">
      <c r="A2256" s="112"/>
      <c r="B2256" s="1171"/>
      <c r="C2256" s="112"/>
      <c r="D2256" s="112"/>
      <c r="E2256" s="112"/>
      <c r="F2256" s="1178"/>
      <c r="G2256" s="112"/>
      <c r="H2256" s="1179"/>
      <c r="I2256" s="112"/>
      <c r="J2256" s="112"/>
      <c r="K2256" s="1181"/>
      <c r="L2256" s="112"/>
    </row>
    <row r="2257" spans="1:12" x14ac:dyDescent="0.2">
      <c r="A2257" s="112"/>
      <c r="B2257" s="1171"/>
      <c r="C2257" s="112"/>
      <c r="D2257" s="112"/>
      <c r="E2257" s="112"/>
      <c r="F2257" s="1178"/>
      <c r="G2257" s="112"/>
      <c r="H2257" s="1179"/>
      <c r="I2257" s="112"/>
      <c r="J2257" s="112"/>
      <c r="K2257" s="1181"/>
      <c r="L2257" s="112"/>
    </row>
    <row r="2258" spans="1:12" x14ac:dyDescent="0.2">
      <c r="A2258" s="112"/>
      <c r="B2258" s="1171"/>
      <c r="C2258" s="112"/>
      <c r="D2258" s="112"/>
      <c r="E2258" s="112"/>
      <c r="F2258" s="1178"/>
      <c r="G2258" s="112"/>
      <c r="H2258" s="1179"/>
      <c r="I2258" s="112"/>
      <c r="J2258" s="112"/>
      <c r="K2258" s="1181"/>
      <c r="L2258" s="112"/>
    </row>
    <row r="2259" spans="1:12" x14ac:dyDescent="0.2">
      <c r="A2259" s="112"/>
      <c r="B2259" s="1171"/>
      <c r="C2259" s="112"/>
      <c r="D2259" s="112"/>
      <c r="E2259" s="112"/>
      <c r="F2259" s="1178"/>
      <c r="G2259" s="112"/>
      <c r="H2259" s="1179"/>
      <c r="I2259" s="112"/>
      <c r="J2259" s="112"/>
      <c r="K2259" s="1181"/>
      <c r="L2259" s="112"/>
    </row>
    <row r="2260" spans="1:12" x14ac:dyDescent="0.2">
      <c r="A2260" s="112"/>
      <c r="B2260" s="1171"/>
      <c r="C2260" s="112"/>
      <c r="D2260" s="112"/>
      <c r="E2260" s="112"/>
      <c r="F2260" s="1178"/>
      <c r="G2260" s="112"/>
      <c r="H2260" s="1179"/>
      <c r="I2260" s="112"/>
      <c r="J2260" s="112"/>
      <c r="K2260" s="1181"/>
      <c r="L2260" s="112"/>
    </row>
    <row r="2261" spans="1:12" x14ac:dyDescent="0.2">
      <c r="A2261" s="112"/>
      <c r="B2261" s="1171"/>
      <c r="C2261" s="112"/>
      <c r="D2261" s="112"/>
      <c r="E2261" s="112"/>
      <c r="F2261" s="1178"/>
      <c r="G2261" s="112"/>
      <c r="H2261" s="1179"/>
      <c r="I2261" s="112"/>
      <c r="J2261" s="112"/>
      <c r="K2261" s="1181"/>
      <c r="L2261" s="112"/>
    </row>
    <row r="2262" spans="1:12" x14ac:dyDescent="0.2">
      <c r="A2262" s="112"/>
      <c r="B2262" s="1171"/>
      <c r="C2262" s="112"/>
      <c r="D2262" s="112"/>
      <c r="E2262" s="112"/>
      <c r="F2262" s="1178"/>
      <c r="G2262" s="112"/>
      <c r="H2262" s="1179"/>
      <c r="I2262" s="112"/>
      <c r="J2262" s="112"/>
      <c r="K2262" s="1181"/>
      <c r="L2262" s="112"/>
    </row>
    <row r="2263" spans="1:12" x14ac:dyDescent="0.2">
      <c r="A2263" s="112"/>
      <c r="B2263" s="1171"/>
      <c r="C2263" s="112"/>
      <c r="D2263" s="112"/>
      <c r="E2263" s="112"/>
      <c r="F2263" s="1178"/>
      <c r="G2263" s="112"/>
      <c r="H2263" s="1179"/>
      <c r="I2263" s="112"/>
      <c r="J2263" s="112"/>
      <c r="K2263" s="1181"/>
      <c r="L2263" s="112"/>
    </row>
    <row r="2264" spans="1:12" x14ac:dyDescent="0.2">
      <c r="A2264" s="112"/>
      <c r="B2264" s="1171"/>
      <c r="C2264" s="112"/>
      <c r="D2264" s="112"/>
      <c r="E2264" s="112"/>
      <c r="F2264" s="1178"/>
      <c r="G2264" s="112"/>
      <c r="H2264" s="1179"/>
      <c r="I2264" s="112"/>
      <c r="J2264" s="112"/>
      <c r="K2264" s="1181"/>
      <c r="L2264" s="112"/>
    </row>
    <row r="2265" spans="1:12" x14ac:dyDescent="0.2">
      <c r="A2265" s="112"/>
      <c r="B2265" s="1171"/>
      <c r="C2265" s="112"/>
      <c r="D2265" s="112"/>
      <c r="E2265" s="112"/>
      <c r="F2265" s="1178"/>
      <c r="G2265" s="112"/>
      <c r="H2265" s="1179"/>
      <c r="I2265" s="112"/>
      <c r="J2265" s="112"/>
      <c r="K2265" s="1181"/>
      <c r="L2265" s="112"/>
    </row>
    <row r="2266" spans="1:12" x14ac:dyDescent="0.2">
      <c r="A2266" s="112"/>
      <c r="B2266" s="1171"/>
      <c r="C2266" s="112"/>
      <c r="D2266" s="112"/>
      <c r="E2266" s="112"/>
      <c r="F2266" s="1178"/>
      <c r="G2266" s="112"/>
      <c r="H2266" s="1179"/>
      <c r="I2266" s="112"/>
      <c r="J2266" s="112"/>
      <c r="K2266" s="1181"/>
      <c r="L2266" s="112"/>
    </row>
    <row r="2267" spans="1:12" x14ac:dyDescent="0.2">
      <c r="A2267" s="112"/>
      <c r="B2267" s="1171"/>
      <c r="C2267" s="112"/>
      <c r="D2267" s="112"/>
      <c r="E2267" s="112"/>
      <c r="F2267" s="1178"/>
      <c r="G2267" s="112"/>
      <c r="H2267" s="1179"/>
      <c r="I2267" s="112"/>
      <c r="J2267" s="112"/>
      <c r="K2267" s="1181"/>
      <c r="L2267" s="112"/>
    </row>
    <row r="2268" spans="1:12" x14ac:dyDescent="0.2">
      <c r="A2268" s="112"/>
      <c r="B2268" s="1171"/>
      <c r="C2268" s="112"/>
      <c r="D2268" s="112"/>
      <c r="E2268" s="112"/>
      <c r="F2268" s="1178"/>
      <c r="G2268" s="112"/>
      <c r="H2268" s="1179"/>
      <c r="I2268" s="112"/>
      <c r="J2268" s="112"/>
      <c r="K2268" s="1181"/>
      <c r="L2268" s="112"/>
    </row>
    <row r="2269" spans="1:12" x14ac:dyDescent="0.2">
      <c r="A2269" s="112"/>
      <c r="B2269" s="1171"/>
      <c r="C2269" s="112"/>
      <c r="D2269" s="112"/>
      <c r="E2269" s="112"/>
      <c r="F2269" s="1178"/>
      <c r="G2269" s="112"/>
      <c r="H2269" s="1179"/>
      <c r="I2269" s="112"/>
      <c r="J2269" s="112"/>
      <c r="K2269" s="1181"/>
      <c r="L2269" s="112"/>
    </row>
    <row r="2270" spans="1:12" x14ac:dyDescent="0.2">
      <c r="A2270" s="112"/>
      <c r="B2270" s="1171"/>
      <c r="C2270" s="112"/>
      <c r="D2270" s="112"/>
      <c r="E2270" s="112"/>
      <c r="F2270" s="1178"/>
      <c r="G2270" s="112"/>
      <c r="H2270" s="1179"/>
      <c r="I2270" s="112"/>
      <c r="J2270" s="112"/>
      <c r="K2270" s="1181"/>
      <c r="L2270" s="112"/>
    </row>
    <row r="2271" spans="1:12" x14ac:dyDescent="0.2">
      <c r="A2271" s="112"/>
      <c r="B2271" s="1171"/>
      <c r="C2271" s="112"/>
      <c r="D2271" s="112"/>
      <c r="E2271" s="112"/>
      <c r="F2271" s="1178"/>
      <c r="G2271" s="112"/>
      <c r="H2271" s="1179"/>
      <c r="I2271" s="112"/>
      <c r="J2271" s="112"/>
      <c r="K2271" s="1181"/>
      <c r="L2271" s="112"/>
    </row>
    <row r="2272" spans="1:12" x14ac:dyDescent="0.2">
      <c r="A2272" s="112"/>
      <c r="B2272" s="1171"/>
      <c r="C2272" s="112"/>
      <c r="D2272" s="112"/>
      <c r="E2272" s="112"/>
      <c r="F2272" s="1178"/>
      <c r="G2272" s="112"/>
      <c r="H2272" s="1179"/>
      <c r="I2272" s="112"/>
      <c r="J2272" s="112"/>
      <c r="K2272" s="1181"/>
      <c r="L2272" s="112"/>
    </row>
    <row r="2273" spans="1:12" x14ac:dyDescent="0.2">
      <c r="A2273" s="112"/>
      <c r="B2273" s="1171"/>
      <c r="C2273" s="112"/>
      <c r="D2273" s="112"/>
      <c r="E2273" s="112"/>
      <c r="F2273" s="1178"/>
      <c r="G2273" s="112"/>
      <c r="H2273" s="1179"/>
      <c r="I2273" s="112"/>
      <c r="J2273" s="112"/>
      <c r="K2273" s="1181"/>
      <c r="L2273" s="112"/>
    </row>
    <row r="2274" spans="1:12" x14ac:dyDescent="0.2">
      <c r="A2274" s="112"/>
      <c r="B2274" s="1171"/>
      <c r="C2274" s="112"/>
      <c r="D2274" s="112"/>
      <c r="E2274" s="112"/>
      <c r="F2274" s="1178"/>
      <c r="G2274" s="112"/>
      <c r="H2274" s="1179"/>
      <c r="I2274" s="112"/>
      <c r="J2274" s="112"/>
      <c r="K2274" s="1181"/>
      <c r="L2274" s="112"/>
    </row>
    <row r="2275" spans="1:12" x14ac:dyDescent="0.2">
      <c r="A2275" s="112"/>
      <c r="B2275" s="1171"/>
      <c r="C2275" s="112"/>
      <c r="D2275" s="112"/>
      <c r="E2275" s="112"/>
      <c r="F2275" s="1178"/>
      <c r="G2275" s="112"/>
      <c r="H2275" s="1179"/>
      <c r="I2275" s="112"/>
      <c r="J2275" s="112"/>
      <c r="K2275" s="1181"/>
      <c r="L2275" s="112"/>
    </row>
    <row r="2276" spans="1:12" x14ac:dyDescent="0.2">
      <c r="A2276" s="112"/>
      <c r="B2276" s="1171"/>
      <c r="C2276" s="112"/>
      <c r="D2276" s="112"/>
      <c r="E2276" s="112"/>
      <c r="F2276" s="1178"/>
      <c r="G2276" s="112"/>
      <c r="H2276" s="1179"/>
      <c r="I2276" s="112"/>
      <c r="J2276" s="112"/>
      <c r="K2276" s="1181"/>
      <c r="L2276" s="112"/>
    </row>
    <row r="2277" spans="1:12" x14ac:dyDescent="0.2">
      <c r="A2277" s="112"/>
      <c r="B2277" s="1171"/>
      <c r="C2277" s="112"/>
      <c r="D2277" s="112"/>
      <c r="E2277" s="112"/>
      <c r="F2277" s="1178"/>
      <c r="G2277" s="112"/>
      <c r="H2277" s="1179"/>
      <c r="I2277" s="112"/>
      <c r="J2277" s="112"/>
      <c r="K2277" s="1181"/>
      <c r="L2277" s="112"/>
    </row>
    <row r="2278" spans="1:12" x14ac:dyDescent="0.2">
      <c r="A2278" s="112"/>
      <c r="B2278" s="1171"/>
      <c r="C2278" s="112"/>
      <c r="D2278" s="112"/>
      <c r="E2278" s="112"/>
      <c r="F2278" s="1178"/>
      <c r="G2278" s="112"/>
      <c r="H2278" s="1179"/>
      <c r="I2278" s="112"/>
      <c r="J2278" s="112"/>
      <c r="K2278" s="1181"/>
      <c r="L2278" s="112"/>
    </row>
    <row r="2279" spans="1:12" x14ac:dyDescent="0.2">
      <c r="A2279" s="112"/>
      <c r="B2279" s="1171"/>
      <c r="C2279" s="112"/>
      <c r="D2279" s="112"/>
      <c r="E2279" s="112"/>
      <c r="F2279" s="1178"/>
      <c r="G2279" s="112"/>
      <c r="H2279" s="1179"/>
      <c r="I2279" s="112"/>
      <c r="J2279" s="112"/>
      <c r="K2279" s="1181"/>
      <c r="L2279" s="112"/>
    </row>
    <row r="2280" spans="1:12" x14ac:dyDescent="0.2">
      <c r="A2280" s="112"/>
      <c r="B2280" s="1171"/>
      <c r="C2280" s="112"/>
      <c r="D2280" s="112"/>
      <c r="E2280" s="112"/>
      <c r="F2280" s="1178"/>
      <c r="G2280" s="112"/>
      <c r="H2280" s="1179"/>
      <c r="I2280" s="112"/>
      <c r="J2280" s="112"/>
      <c r="K2280" s="1181"/>
      <c r="L2280" s="112"/>
    </row>
    <row r="2281" spans="1:12" x14ac:dyDescent="0.2">
      <c r="A2281" s="112"/>
      <c r="B2281" s="1171"/>
      <c r="C2281" s="112"/>
      <c r="D2281" s="112"/>
      <c r="E2281" s="112"/>
      <c r="F2281" s="1178"/>
      <c r="G2281" s="112"/>
      <c r="H2281" s="1179"/>
      <c r="I2281" s="112"/>
      <c r="J2281" s="112"/>
      <c r="K2281" s="1181"/>
      <c r="L2281" s="112"/>
    </row>
    <row r="2282" spans="1:12" x14ac:dyDescent="0.2">
      <c r="A2282" s="112"/>
      <c r="B2282" s="1171"/>
      <c r="C2282" s="112"/>
      <c r="D2282" s="112"/>
      <c r="E2282" s="112"/>
      <c r="F2282" s="1178"/>
      <c r="G2282" s="112"/>
      <c r="H2282" s="1179"/>
      <c r="I2282" s="112"/>
      <c r="J2282" s="112"/>
      <c r="K2282" s="1181"/>
      <c r="L2282" s="112"/>
    </row>
    <row r="2283" spans="1:12" x14ac:dyDescent="0.2">
      <c r="A2283" s="112"/>
      <c r="B2283" s="1171"/>
      <c r="C2283" s="112"/>
      <c r="D2283" s="112"/>
      <c r="E2283" s="112"/>
      <c r="F2283" s="1178"/>
      <c r="G2283" s="112"/>
      <c r="H2283" s="1179"/>
      <c r="I2283" s="112"/>
      <c r="J2283" s="112"/>
      <c r="K2283" s="1181"/>
      <c r="L2283" s="112"/>
    </row>
    <row r="2284" spans="1:12" x14ac:dyDescent="0.2">
      <c r="A2284" s="112"/>
      <c r="B2284" s="1171"/>
      <c r="C2284" s="112"/>
      <c r="D2284" s="112"/>
      <c r="E2284" s="112"/>
      <c r="F2284" s="1178"/>
      <c r="G2284" s="112"/>
      <c r="H2284" s="1179"/>
      <c r="I2284" s="112"/>
      <c r="J2284" s="112"/>
      <c r="K2284" s="1181"/>
      <c r="L2284" s="112"/>
    </row>
    <row r="2285" spans="1:12" x14ac:dyDescent="0.2">
      <c r="A2285" s="112"/>
      <c r="B2285" s="1171"/>
      <c r="C2285" s="112"/>
      <c r="D2285" s="112"/>
      <c r="E2285" s="112"/>
      <c r="F2285" s="1178"/>
      <c r="G2285" s="112"/>
      <c r="H2285" s="1179"/>
      <c r="I2285" s="112"/>
      <c r="J2285" s="112"/>
      <c r="K2285" s="1181"/>
      <c r="L2285" s="112"/>
    </row>
    <row r="2286" spans="1:12" x14ac:dyDescent="0.2">
      <c r="A2286" s="112"/>
      <c r="B2286" s="1171"/>
      <c r="C2286" s="112"/>
      <c r="D2286" s="112"/>
      <c r="E2286" s="112"/>
      <c r="F2286" s="1178"/>
      <c r="G2286" s="112"/>
      <c r="H2286" s="1179"/>
      <c r="I2286" s="112"/>
      <c r="J2286" s="112"/>
      <c r="K2286" s="1181"/>
      <c r="L2286" s="112"/>
    </row>
    <row r="2287" spans="1:12" x14ac:dyDescent="0.2">
      <c r="A2287" s="112"/>
      <c r="B2287" s="1171"/>
      <c r="C2287" s="112"/>
      <c r="D2287" s="112"/>
      <c r="E2287" s="112"/>
      <c r="F2287" s="1178"/>
      <c r="G2287" s="112"/>
      <c r="H2287" s="1179"/>
      <c r="I2287" s="112"/>
      <c r="J2287" s="112"/>
      <c r="K2287" s="1181"/>
      <c r="L2287" s="112"/>
    </row>
    <row r="2288" spans="1:12" x14ac:dyDescent="0.2">
      <c r="A2288" s="112"/>
      <c r="B2288" s="1171"/>
      <c r="C2288" s="112"/>
      <c r="D2288" s="112"/>
      <c r="E2288" s="112"/>
      <c r="F2288" s="1178"/>
      <c r="G2288" s="112"/>
      <c r="H2288" s="1179"/>
      <c r="I2288" s="112"/>
      <c r="J2288" s="112"/>
      <c r="K2288" s="1181"/>
      <c r="L2288" s="112"/>
    </row>
    <row r="2289" spans="1:12" x14ac:dyDescent="0.2">
      <c r="A2289" s="112"/>
      <c r="B2289" s="1171"/>
      <c r="C2289" s="112"/>
      <c r="D2289" s="112"/>
      <c r="E2289" s="112"/>
      <c r="F2289" s="1178"/>
      <c r="G2289" s="112"/>
      <c r="H2289" s="1179"/>
      <c r="I2289" s="112"/>
      <c r="J2289" s="112"/>
      <c r="K2289" s="1181"/>
      <c r="L2289" s="112"/>
    </row>
    <row r="2290" spans="1:12" x14ac:dyDescent="0.2">
      <c r="A2290" s="112"/>
      <c r="B2290" s="1171"/>
      <c r="C2290" s="112"/>
      <c r="D2290" s="112"/>
      <c r="E2290" s="112"/>
      <c r="F2290" s="1178"/>
      <c r="G2290" s="112"/>
      <c r="H2290" s="1179"/>
      <c r="I2290" s="112"/>
      <c r="J2290" s="112"/>
      <c r="K2290" s="1181"/>
      <c r="L2290" s="112"/>
    </row>
    <row r="2291" spans="1:12" x14ac:dyDescent="0.2">
      <c r="A2291" s="112"/>
      <c r="B2291" s="1171"/>
      <c r="C2291" s="112"/>
      <c r="D2291" s="112"/>
      <c r="E2291" s="112"/>
      <c r="F2291" s="1178"/>
      <c r="G2291" s="112"/>
      <c r="H2291" s="1179"/>
      <c r="I2291" s="112"/>
      <c r="J2291" s="112"/>
      <c r="K2291" s="1181"/>
      <c r="L2291" s="112"/>
    </row>
    <row r="2292" spans="1:12" x14ac:dyDescent="0.2">
      <c r="A2292" s="112"/>
      <c r="B2292" s="1171"/>
      <c r="C2292" s="112"/>
      <c r="D2292" s="112"/>
      <c r="E2292" s="112"/>
      <c r="F2292" s="1178"/>
      <c r="G2292" s="112"/>
      <c r="H2292" s="1179"/>
      <c r="I2292" s="112"/>
      <c r="J2292" s="112"/>
      <c r="K2292" s="1181"/>
      <c r="L2292" s="112"/>
    </row>
    <row r="2293" spans="1:12" x14ac:dyDescent="0.2">
      <c r="A2293" s="112"/>
      <c r="B2293" s="1171"/>
      <c r="C2293" s="112"/>
      <c r="D2293" s="112"/>
      <c r="E2293" s="112"/>
      <c r="F2293" s="1178"/>
      <c r="G2293" s="112"/>
      <c r="H2293" s="1179"/>
      <c r="I2293" s="112"/>
      <c r="J2293" s="112"/>
      <c r="K2293" s="1181"/>
      <c r="L2293" s="112"/>
    </row>
    <row r="2294" spans="1:12" x14ac:dyDescent="0.2">
      <c r="A2294" s="112"/>
      <c r="B2294" s="1171"/>
      <c r="C2294" s="112"/>
      <c r="D2294" s="112"/>
      <c r="E2294" s="112"/>
      <c r="F2294" s="1178"/>
      <c r="G2294" s="112"/>
      <c r="H2294" s="1179"/>
      <c r="I2294" s="112"/>
      <c r="J2294" s="112"/>
      <c r="K2294" s="1181"/>
      <c r="L2294" s="112"/>
    </row>
    <row r="2295" spans="1:12" x14ac:dyDescent="0.2">
      <c r="A2295" s="112"/>
      <c r="B2295" s="1171"/>
      <c r="C2295" s="112"/>
      <c r="D2295" s="112"/>
      <c r="E2295" s="112"/>
      <c r="F2295" s="1178"/>
      <c r="G2295" s="112"/>
      <c r="H2295" s="1179"/>
      <c r="I2295" s="112"/>
      <c r="J2295" s="112"/>
      <c r="K2295" s="1181"/>
      <c r="L2295" s="112"/>
    </row>
    <row r="2296" spans="1:12" x14ac:dyDescent="0.2">
      <c r="A2296" s="112"/>
      <c r="B2296" s="1171"/>
      <c r="C2296" s="112"/>
      <c r="D2296" s="112"/>
      <c r="E2296" s="112"/>
      <c r="F2296" s="1178"/>
      <c r="G2296" s="112"/>
      <c r="H2296" s="1179"/>
      <c r="I2296" s="112"/>
      <c r="J2296" s="112"/>
      <c r="K2296" s="1181"/>
      <c r="L2296" s="112"/>
    </row>
    <row r="2297" spans="1:12" x14ac:dyDescent="0.2">
      <c r="A2297" s="112"/>
      <c r="B2297" s="1171"/>
      <c r="C2297" s="112"/>
      <c r="D2297" s="112"/>
      <c r="E2297" s="112"/>
      <c r="F2297" s="1178"/>
      <c r="G2297" s="112"/>
      <c r="H2297" s="1179"/>
      <c r="I2297" s="112"/>
      <c r="J2297" s="112"/>
      <c r="K2297" s="1181"/>
      <c r="L2297" s="112"/>
    </row>
    <row r="2298" spans="1:12" x14ac:dyDescent="0.2">
      <c r="A2298" s="112"/>
      <c r="B2298" s="1171"/>
      <c r="C2298" s="112"/>
      <c r="D2298" s="112"/>
      <c r="E2298" s="112"/>
      <c r="F2298" s="1178"/>
      <c r="G2298" s="112"/>
      <c r="H2298" s="1179"/>
      <c r="I2298" s="112"/>
      <c r="J2298" s="112"/>
      <c r="K2298" s="1181"/>
      <c r="L2298" s="112"/>
    </row>
    <row r="2299" spans="1:12" x14ac:dyDescent="0.2">
      <c r="A2299" s="112"/>
      <c r="B2299" s="1171"/>
      <c r="C2299" s="112"/>
      <c r="D2299" s="112"/>
      <c r="E2299" s="112"/>
      <c r="F2299" s="1178"/>
      <c r="G2299" s="112"/>
      <c r="H2299" s="1179"/>
      <c r="I2299" s="112"/>
      <c r="J2299" s="112"/>
      <c r="K2299" s="1181"/>
      <c r="L2299" s="112"/>
    </row>
    <row r="2300" spans="1:12" x14ac:dyDescent="0.2">
      <c r="A2300" s="112"/>
      <c r="B2300" s="1171"/>
      <c r="C2300" s="112"/>
      <c r="D2300" s="112"/>
      <c r="E2300" s="112"/>
      <c r="F2300" s="1178"/>
      <c r="G2300" s="112"/>
      <c r="H2300" s="1179"/>
      <c r="I2300" s="112"/>
      <c r="J2300" s="112"/>
      <c r="K2300" s="1181"/>
      <c r="L2300" s="112"/>
    </row>
    <row r="2301" spans="1:12" x14ac:dyDescent="0.2">
      <c r="A2301" s="112"/>
      <c r="B2301" s="1171"/>
      <c r="C2301" s="112"/>
      <c r="D2301" s="112"/>
      <c r="E2301" s="112"/>
      <c r="F2301" s="1178"/>
      <c r="G2301" s="112"/>
      <c r="H2301" s="1179"/>
      <c r="I2301" s="112"/>
      <c r="J2301" s="112"/>
      <c r="K2301" s="1181"/>
      <c r="L2301" s="112"/>
    </row>
    <row r="2302" spans="1:12" x14ac:dyDescent="0.2">
      <c r="A2302" s="112"/>
      <c r="B2302" s="1171"/>
      <c r="C2302" s="112"/>
      <c r="D2302" s="112"/>
      <c r="E2302" s="112"/>
      <c r="F2302" s="1178"/>
      <c r="G2302" s="112"/>
      <c r="H2302" s="1179"/>
      <c r="I2302" s="112"/>
      <c r="J2302" s="112"/>
      <c r="K2302" s="1181"/>
      <c r="L2302" s="112"/>
    </row>
    <row r="2303" spans="1:12" x14ac:dyDescent="0.2">
      <c r="A2303" s="112"/>
      <c r="B2303" s="1171"/>
      <c r="C2303" s="112"/>
      <c r="D2303" s="112"/>
      <c r="E2303" s="112"/>
      <c r="F2303" s="1178"/>
      <c r="G2303" s="112"/>
      <c r="H2303" s="1179"/>
      <c r="I2303" s="112"/>
      <c r="J2303" s="112"/>
      <c r="K2303" s="1181"/>
      <c r="L2303" s="112"/>
    </row>
    <row r="2304" spans="1:12" x14ac:dyDescent="0.2">
      <c r="A2304" s="112"/>
      <c r="B2304" s="1171"/>
      <c r="C2304" s="112"/>
      <c r="D2304" s="112"/>
      <c r="E2304" s="112"/>
      <c r="F2304" s="1178"/>
      <c r="G2304" s="112"/>
      <c r="H2304" s="1179"/>
      <c r="I2304" s="112"/>
      <c r="J2304" s="112"/>
      <c r="K2304" s="1181"/>
      <c r="L2304" s="112"/>
    </row>
    <row r="2305" spans="1:12" x14ac:dyDescent="0.2">
      <c r="A2305" s="112"/>
      <c r="B2305" s="1171"/>
      <c r="C2305" s="112"/>
      <c r="D2305" s="112"/>
      <c r="E2305" s="112"/>
      <c r="F2305" s="1178"/>
      <c r="G2305" s="112"/>
      <c r="H2305" s="1179"/>
      <c r="I2305" s="112"/>
      <c r="J2305" s="112"/>
      <c r="K2305" s="1181"/>
      <c r="L2305" s="112"/>
    </row>
    <row r="2306" spans="1:12" x14ac:dyDescent="0.2">
      <c r="A2306" s="112"/>
      <c r="B2306" s="1171"/>
      <c r="C2306" s="112"/>
      <c r="D2306" s="112"/>
      <c r="E2306" s="112"/>
      <c r="F2306" s="1178"/>
      <c r="G2306" s="112"/>
      <c r="H2306" s="1179"/>
      <c r="I2306" s="112"/>
      <c r="J2306" s="112"/>
      <c r="K2306" s="1181"/>
      <c r="L2306" s="112"/>
    </row>
    <row r="2307" spans="1:12" x14ac:dyDescent="0.2">
      <c r="A2307" s="112"/>
      <c r="B2307" s="1171"/>
      <c r="C2307" s="112"/>
      <c r="D2307" s="112"/>
      <c r="E2307" s="112"/>
      <c r="F2307" s="1178"/>
      <c r="G2307" s="112"/>
      <c r="H2307" s="1179"/>
      <c r="I2307" s="112"/>
      <c r="J2307" s="112"/>
      <c r="K2307" s="1181"/>
      <c r="L2307" s="112"/>
    </row>
    <row r="2308" spans="1:12" x14ac:dyDescent="0.2">
      <c r="A2308" s="112"/>
      <c r="B2308" s="1171"/>
      <c r="C2308" s="112"/>
      <c r="D2308" s="112"/>
      <c r="E2308" s="112"/>
      <c r="F2308" s="1178"/>
      <c r="G2308" s="112"/>
      <c r="H2308" s="1179"/>
      <c r="I2308" s="112"/>
      <c r="J2308" s="112"/>
      <c r="K2308" s="1181"/>
      <c r="L2308" s="112"/>
    </row>
    <row r="2309" spans="1:12" x14ac:dyDescent="0.2">
      <c r="A2309" s="112"/>
      <c r="B2309" s="1171"/>
      <c r="C2309" s="112"/>
      <c r="D2309" s="112"/>
      <c r="E2309" s="112"/>
      <c r="F2309" s="1178"/>
      <c r="G2309" s="112"/>
      <c r="H2309" s="1179"/>
      <c r="I2309" s="112"/>
      <c r="J2309" s="112"/>
      <c r="K2309" s="1181"/>
      <c r="L2309" s="112"/>
    </row>
    <row r="2310" spans="1:12" x14ac:dyDescent="0.2">
      <c r="A2310" s="112"/>
      <c r="B2310" s="1171"/>
      <c r="C2310" s="112"/>
      <c r="D2310" s="112"/>
      <c r="E2310" s="112"/>
      <c r="F2310" s="1178"/>
      <c r="G2310" s="112"/>
      <c r="H2310" s="1179"/>
      <c r="I2310" s="112"/>
      <c r="J2310" s="112"/>
      <c r="K2310" s="1181"/>
      <c r="L2310" s="112"/>
    </row>
    <row r="2311" spans="1:12" x14ac:dyDescent="0.2">
      <c r="A2311" s="112"/>
      <c r="B2311" s="1171"/>
      <c r="C2311" s="112"/>
      <c r="D2311" s="112"/>
      <c r="E2311" s="112"/>
      <c r="F2311" s="1178"/>
      <c r="G2311" s="112"/>
      <c r="H2311" s="1179"/>
      <c r="I2311" s="112"/>
      <c r="J2311" s="112"/>
      <c r="K2311" s="1181"/>
      <c r="L2311" s="112"/>
    </row>
    <row r="2312" spans="1:12" x14ac:dyDescent="0.2">
      <c r="A2312" s="112"/>
      <c r="B2312" s="1171"/>
      <c r="C2312" s="112"/>
      <c r="D2312" s="112"/>
      <c r="E2312" s="112"/>
      <c r="F2312" s="1178"/>
      <c r="G2312" s="112"/>
      <c r="H2312" s="1179"/>
      <c r="I2312" s="112"/>
      <c r="J2312" s="112"/>
      <c r="K2312" s="1181"/>
      <c r="L2312" s="112"/>
    </row>
    <row r="2313" spans="1:12" x14ac:dyDescent="0.2">
      <c r="A2313" s="112"/>
      <c r="B2313" s="1171"/>
      <c r="C2313" s="112"/>
      <c r="D2313" s="112"/>
      <c r="E2313" s="112"/>
      <c r="F2313" s="1178"/>
      <c r="G2313" s="112"/>
      <c r="H2313" s="1179"/>
      <c r="I2313" s="112"/>
      <c r="J2313" s="112"/>
      <c r="K2313" s="1181"/>
      <c r="L2313" s="112"/>
    </row>
    <row r="2314" spans="1:12" x14ac:dyDescent="0.2">
      <c r="A2314" s="112"/>
      <c r="B2314" s="1171"/>
      <c r="C2314" s="112"/>
      <c r="D2314" s="112"/>
      <c r="E2314" s="112"/>
      <c r="F2314" s="1178"/>
      <c r="G2314" s="112"/>
      <c r="H2314" s="1179"/>
      <c r="I2314" s="112"/>
      <c r="J2314" s="112"/>
      <c r="K2314" s="1181"/>
      <c r="L2314" s="112"/>
    </row>
    <row r="2315" spans="1:12" x14ac:dyDescent="0.2">
      <c r="A2315" s="112"/>
      <c r="B2315" s="1171"/>
      <c r="C2315" s="112"/>
      <c r="D2315" s="112"/>
      <c r="E2315" s="112"/>
      <c r="F2315" s="1178"/>
      <c r="G2315" s="112"/>
      <c r="H2315" s="1179"/>
      <c r="I2315" s="112"/>
      <c r="J2315" s="112"/>
      <c r="K2315" s="1181"/>
      <c r="L2315" s="112"/>
    </row>
    <row r="2316" spans="1:12" x14ac:dyDescent="0.2">
      <c r="A2316" s="112"/>
      <c r="B2316" s="1171"/>
      <c r="C2316" s="112"/>
      <c r="D2316" s="112"/>
      <c r="E2316" s="112"/>
      <c r="F2316" s="1178"/>
      <c r="G2316" s="112"/>
      <c r="H2316" s="1179"/>
      <c r="I2316" s="112"/>
      <c r="J2316" s="112"/>
      <c r="K2316" s="1181"/>
      <c r="L2316" s="112"/>
    </row>
    <row r="2317" spans="1:12" x14ac:dyDescent="0.2">
      <c r="A2317" s="112"/>
      <c r="B2317" s="1171"/>
      <c r="C2317" s="112"/>
      <c r="D2317" s="112"/>
      <c r="E2317" s="112"/>
      <c r="F2317" s="1178"/>
      <c r="G2317" s="112"/>
      <c r="H2317" s="1179"/>
      <c r="I2317" s="112"/>
      <c r="J2317" s="112"/>
      <c r="K2317" s="1181"/>
      <c r="L2317" s="112"/>
    </row>
    <row r="2318" spans="1:12" x14ac:dyDescent="0.2">
      <c r="A2318" s="112"/>
      <c r="B2318" s="1171"/>
      <c r="C2318" s="112"/>
      <c r="D2318" s="112"/>
      <c r="E2318" s="112"/>
      <c r="F2318" s="1178"/>
      <c r="G2318" s="112"/>
      <c r="H2318" s="1179"/>
      <c r="I2318" s="112"/>
      <c r="J2318" s="112"/>
      <c r="K2318" s="1181"/>
      <c r="L2318" s="112"/>
    </row>
    <row r="2319" spans="1:12" x14ac:dyDescent="0.2">
      <c r="A2319" s="112"/>
      <c r="B2319" s="1171"/>
      <c r="C2319" s="112"/>
      <c r="D2319" s="112"/>
      <c r="E2319" s="112"/>
      <c r="F2319" s="1178"/>
      <c r="G2319" s="112"/>
      <c r="H2319" s="1179"/>
      <c r="I2319" s="112"/>
      <c r="J2319" s="112"/>
      <c r="K2319" s="1181"/>
      <c r="L2319" s="112"/>
    </row>
    <row r="2320" spans="1:12" x14ac:dyDescent="0.2">
      <c r="A2320" s="112"/>
      <c r="B2320" s="1171"/>
      <c r="C2320" s="112"/>
      <c r="D2320" s="112"/>
      <c r="E2320" s="112"/>
      <c r="F2320" s="1178"/>
      <c r="G2320" s="112"/>
      <c r="H2320" s="1179"/>
      <c r="I2320" s="112"/>
      <c r="J2320" s="112"/>
      <c r="K2320" s="1181"/>
      <c r="L2320" s="112"/>
    </row>
    <row r="2321" spans="1:12" x14ac:dyDescent="0.2">
      <c r="A2321" s="112"/>
      <c r="B2321" s="1171"/>
      <c r="C2321" s="112"/>
      <c r="D2321" s="112"/>
      <c r="E2321" s="112"/>
      <c r="F2321" s="1178"/>
      <c r="G2321" s="112"/>
      <c r="H2321" s="1179"/>
      <c r="I2321" s="112"/>
      <c r="J2321" s="112"/>
      <c r="K2321" s="1181"/>
      <c r="L2321" s="112"/>
    </row>
    <row r="2322" spans="1:12" x14ac:dyDescent="0.2">
      <c r="A2322" s="112"/>
      <c r="B2322" s="1171"/>
      <c r="C2322" s="112"/>
      <c r="D2322" s="112"/>
      <c r="E2322" s="112"/>
      <c r="F2322" s="1178"/>
      <c r="G2322" s="112"/>
      <c r="H2322" s="1179"/>
      <c r="I2322" s="112"/>
      <c r="J2322" s="112"/>
      <c r="K2322" s="1181"/>
      <c r="L2322" s="112"/>
    </row>
    <row r="2323" spans="1:12" x14ac:dyDescent="0.2">
      <c r="A2323" s="112"/>
      <c r="B2323" s="1171"/>
      <c r="C2323" s="112"/>
      <c r="D2323" s="112"/>
      <c r="E2323" s="112"/>
      <c r="F2323" s="1178"/>
      <c r="G2323" s="112"/>
      <c r="H2323" s="1179"/>
      <c r="I2323" s="112"/>
      <c r="J2323" s="112"/>
      <c r="K2323" s="1181"/>
      <c r="L2323" s="112"/>
    </row>
    <row r="2324" spans="1:12" x14ac:dyDescent="0.2">
      <c r="A2324" s="112"/>
      <c r="B2324" s="1171"/>
      <c r="C2324" s="112"/>
      <c r="D2324" s="112"/>
      <c r="E2324" s="112"/>
      <c r="F2324" s="1178"/>
      <c r="G2324" s="112"/>
      <c r="H2324" s="1179"/>
      <c r="I2324" s="112"/>
      <c r="J2324" s="112"/>
      <c r="K2324" s="1181"/>
      <c r="L2324" s="112"/>
    </row>
    <row r="2325" spans="1:12" x14ac:dyDescent="0.2">
      <c r="A2325" s="112"/>
      <c r="B2325" s="1171"/>
      <c r="C2325" s="112"/>
      <c r="D2325" s="112"/>
      <c r="E2325" s="112"/>
      <c r="F2325" s="1178"/>
      <c r="G2325" s="112"/>
      <c r="H2325" s="1179"/>
      <c r="I2325" s="112"/>
      <c r="J2325" s="112"/>
      <c r="K2325" s="1181"/>
      <c r="L2325" s="112"/>
    </row>
    <row r="2326" spans="1:12" x14ac:dyDescent="0.2">
      <c r="A2326" s="112"/>
      <c r="B2326" s="1171"/>
      <c r="C2326" s="112"/>
      <c r="D2326" s="112"/>
      <c r="E2326" s="112"/>
      <c r="F2326" s="1178"/>
      <c r="G2326" s="112"/>
      <c r="H2326" s="1179"/>
      <c r="I2326" s="112"/>
      <c r="J2326" s="112"/>
      <c r="K2326" s="1181"/>
      <c r="L2326" s="112"/>
    </row>
    <row r="2327" spans="1:12" x14ac:dyDescent="0.2">
      <c r="A2327" s="112"/>
      <c r="B2327" s="1171"/>
      <c r="C2327" s="112"/>
      <c r="D2327" s="112"/>
      <c r="E2327" s="112"/>
      <c r="F2327" s="1178"/>
      <c r="G2327" s="112"/>
      <c r="H2327" s="1179"/>
      <c r="I2327" s="112"/>
      <c r="J2327" s="112"/>
      <c r="K2327" s="1181"/>
      <c r="L2327" s="112"/>
    </row>
    <row r="2328" spans="1:12" x14ac:dyDescent="0.2">
      <c r="A2328" s="112"/>
      <c r="B2328" s="1171"/>
      <c r="C2328" s="112"/>
      <c r="D2328" s="112"/>
      <c r="E2328" s="112"/>
      <c r="F2328" s="1178"/>
      <c r="G2328" s="112"/>
      <c r="H2328" s="1179"/>
      <c r="I2328" s="112"/>
      <c r="J2328" s="112"/>
      <c r="K2328" s="1181"/>
      <c r="L2328" s="112"/>
    </row>
    <row r="2329" spans="1:12" x14ac:dyDescent="0.2">
      <c r="A2329" s="112"/>
      <c r="B2329" s="1171"/>
      <c r="C2329" s="112"/>
      <c r="D2329" s="112"/>
      <c r="E2329" s="112"/>
      <c r="F2329" s="1178"/>
      <c r="G2329" s="112"/>
      <c r="H2329" s="1179"/>
      <c r="I2329" s="112"/>
      <c r="J2329" s="112"/>
      <c r="K2329" s="1181"/>
      <c r="L2329" s="112"/>
    </row>
    <row r="2330" spans="1:12" x14ac:dyDescent="0.2">
      <c r="A2330" s="112"/>
      <c r="B2330" s="1171"/>
      <c r="C2330" s="112"/>
      <c r="D2330" s="112"/>
      <c r="E2330" s="112"/>
      <c r="F2330" s="1178"/>
      <c r="G2330" s="112"/>
      <c r="H2330" s="1179"/>
      <c r="I2330" s="112"/>
      <c r="J2330" s="112"/>
      <c r="K2330" s="1181"/>
      <c r="L2330" s="112"/>
    </row>
    <row r="2331" spans="1:12" x14ac:dyDescent="0.2">
      <c r="A2331" s="112"/>
      <c r="B2331" s="1171"/>
      <c r="C2331" s="112"/>
      <c r="D2331" s="112"/>
      <c r="E2331" s="112"/>
      <c r="F2331" s="1178"/>
      <c r="G2331" s="112"/>
      <c r="H2331" s="1179"/>
      <c r="I2331" s="112"/>
      <c r="J2331" s="112"/>
      <c r="K2331" s="1181"/>
      <c r="L2331" s="112"/>
    </row>
    <row r="2332" spans="1:12" x14ac:dyDescent="0.2">
      <c r="A2332" s="112"/>
      <c r="B2332" s="1171"/>
      <c r="C2332" s="112"/>
      <c r="D2332" s="112"/>
      <c r="E2332" s="112"/>
      <c r="F2332" s="1178"/>
      <c r="G2332" s="112"/>
      <c r="H2332" s="1179"/>
      <c r="I2332" s="112"/>
      <c r="J2332" s="112"/>
      <c r="K2332" s="1181"/>
      <c r="L2332" s="112"/>
    </row>
    <row r="2333" spans="1:12" x14ac:dyDescent="0.2">
      <c r="A2333" s="112"/>
      <c r="B2333" s="1171"/>
      <c r="C2333" s="112"/>
      <c r="D2333" s="112"/>
      <c r="E2333" s="112"/>
      <c r="F2333" s="1178"/>
      <c r="G2333" s="112"/>
      <c r="H2333" s="1179"/>
      <c r="I2333" s="112"/>
      <c r="J2333" s="112"/>
      <c r="K2333" s="1181"/>
      <c r="L2333" s="112"/>
    </row>
    <row r="2334" spans="1:12" x14ac:dyDescent="0.2">
      <c r="A2334" s="112"/>
      <c r="B2334" s="1171"/>
      <c r="C2334" s="112"/>
      <c r="D2334" s="112"/>
      <c r="E2334" s="112"/>
      <c r="F2334" s="1178"/>
      <c r="G2334" s="112"/>
      <c r="H2334" s="1179"/>
      <c r="I2334" s="112"/>
      <c r="J2334" s="112"/>
      <c r="K2334" s="1181"/>
      <c r="L2334" s="112"/>
    </row>
    <row r="2335" spans="1:12" x14ac:dyDescent="0.2">
      <c r="A2335" s="112"/>
      <c r="B2335" s="1171"/>
      <c r="C2335" s="112"/>
      <c r="D2335" s="112"/>
      <c r="E2335" s="112"/>
      <c r="F2335" s="1178"/>
      <c r="G2335" s="112"/>
      <c r="H2335" s="1179"/>
      <c r="I2335" s="112"/>
      <c r="J2335" s="112"/>
      <c r="K2335" s="1181"/>
      <c r="L2335" s="112"/>
    </row>
    <row r="2336" spans="1:12" x14ac:dyDescent="0.2">
      <c r="A2336" s="112"/>
      <c r="B2336" s="1171"/>
      <c r="C2336" s="112"/>
      <c r="D2336" s="112"/>
      <c r="E2336" s="112"/>
      <c r="F2336" s="1178"/>
      <c r="G2336" s="112"/>
      <c r="H2336" s="1179"/>
      <c r="I2336" s="112"/>
      <c r="J2336" s="112"/>
      <c r="K2336" s="1181"/>
      <c r="L2336" s="112"/>
    </row>
    <row r="2337" spans="1:12" x14ac:dyDescent="0.2">
      <c r="A2337" s="112"/>
      <c r="B2337" s="1171"/>
      <c r="C2337" s="112"/>
      <c r="D2337" s="112"/>
      <c r="E2337" s="112"/>
      <c r="F2337" s="1178"/>
      <c r="G2337" s="112"/>
      <c r="H2337" s="1179"/>
      <c r="I2337" s="112"/>
      <c r="J2337" s="112"/>
      <c r="K2337" s="1181"/>
      <c r="L2337" s="112"/>
    </row>
    <row r="2338" spans="1:12" x14ac:dyDescent="0.2">
      <c r="A2338" s="112"/>
      <c r="B2338" s="1171"/>
      <c r="C2338" s="112"/>
      <c r="D2338" s="112"/>
      <c r="E2338" s="112"/>
      <c r="F2338" s="1178"/>
      <c r="G2338" s="112"/>
      <c r="H2338" s="1179"/>
      <c r="I2338" s="112"/>
      <c r="J2338" s="112"/>
      <c r="K2338" s="1181"/>
      <c r="L2338" s="112"/>
    </row>
    <row r="2339" spans="1:12" x14ac:dyDescent="0.2">
      <c r="A2339" s="112"/>
      <c r="B2339" s="1171"/>
      <c r="C2339" s="112"/>
      <c r="D2339" s="112"/>
      <c r="E2339" s="112"/>
      <c r="F2339" s="1178"/>
      <c r="G2339" s="112"/>
      <c r="H2339" s="1179"/>
      <c r="I2339" s="112"/>
      <c r="J2339" s="112"/>
      <c r="K2339" s="1181"/>
      <c r="L2339" s="112"/>
    </row>
    <row r="2340" spans="1:12" x14ac:dyDescent="0.2">
      <c r="A2340" s="112"/>
      <c r="B2340" s="1171"/>
      <c r="C2340" s="112"/>
      <c r="D2340" s="112"/>
      <c r="E2340" s="112"/>
      <c r="F2340" s="1178"/>
      <c r="G2340" s="112"/>
      <c r="H2340" s="1179"/>
      <c r="I2340" s="112"/>
      <c r="J2340" s="112"/>
      <c r="K2340" s="1181"/>
      <c r="L2340" s="112"/>
    </row>
    <row r="2341" spans="1:12" x14ac:dyDescent="0.2">
      <c r="A2341" s="112"/>
      <c r="B2341" s="1171"/>
      <c r="C2341" s="112"/>
      <c r="D2341" s="112"/>
      <c r="E2341" s="112"/>
      <c r="F2341" s="1178"/>
      <c r="G2341" s="112"/>
      <c r="H2341" s="1179"/>
      <c r="I2341" s="112"/>
      <c r="J2341" s="112"/>
      <c r="K2341" s="1181"/>
      <c r="L2341" s="112"/>
    </row>
    <row r="2342" spans="1:12" x14ac:dyDescent="0.2">
      <c r="A2342" s="112"/>
      <c r="B2342" s="1171"/>
      <c r="C2342" s="112"/>
      <c r="D2342" s="112"/>
      <c r="E2342" s="112"/>
      <c r="F2342" s="1178"/>
      <c r="G2342" s="112"/>
      <c r="H2342" s="1179"/>
      <c r="I2342" s="112"/>
      <c r="J2342" s="112"/>
      <c r="K2342" s="1181"/>
      <c r="L2342" s="112"/>
    </row>
    <row r="2343" spans="1:12" x14ac:dyDescent="0.2">
      <c r="A2343" s="112"/>
      <c r="B2343" s="1171"/>
      <c r="C2343" s="112"/>
      <c r="D2343" s="112"/>
      <c r="E2343" s="112"/>
      <c r="F2343" s="1178"/>
      <c r="G2343" s="112"/>
      <c r="H2343" s="1179"/>
      <c r="I2343" s="112"/>
      <c r="J2343" s="112"/>
      <c r="K2343" s="1181"/>
      <c r="L2343" s="112"/>
    </row>
    <row r="2344" spans="1:12" x14ac:dyDescent="0.2">
      <c r="A2344" s="112"/>
      <c r="B2344" s="1171"/>
      <c r="C2344" s="112"/>
      <c r="D2344" s="112"/>
      <c r="E2344" s="112"/>
      <c r="F2344" s="1178"/>
      <c r="G2344" s="112"/>
      <c r="H2344" s="1179"/>
      <c r="I2344" s="112"/>
      <c r="J2344" s="112"/>
      <c r="K2344" s="1181"/>
      <c r="L2344" s="112"/>
    </row>
    <row r="2345" spans="1:12" x14ac:dyDescent="0.2">
      <c r="A2345" s="112"/>
      <c r="B2345" s="1171"/>
      <c r="C2345" s="112"/>
      <c r="D2345" s="112"/>
      <c r="E2345" s="112"/>
      <c r="F2345" s="1178"/>
      <c r="G2345" s="112"/>
      <c r="H2345" s="1179"/>
      <c r="I2345" s="112"/>
      <c r="J2345" s="112"/>
      <c r="K2345" s="1181"/>
      <c r="L2345" s="112"/>
    </row>
    <row r="2346" spans="1:12" x14ac:dyDescent="0.2">
      <c r="A2346" s="112"/>
      <c r="B2346" s="1171"/>
      <c r="C2346" s="112"/>
      <c r="D2346" s="112"/>
      <c r="E2346" s="112"/>
      <c r="F2346" s="1178"/>
      <c r="G2346" s="112"/>
      <c r="H2346" s="1179"/>
      <c r="I2346" s="112"/>
      <c r="J2346" s="112"/>
      <c r="K2346" s="1181"/>
      <c r="L2346" s="112"/>
    </row>
    <row r="2347" spans="1:12" x14ac:dyDescent="0.2">
      <c r="A2347" s="112"/>
      <c r="B2347" s="1171"/>
      <c r="C2347" s="112"/>
      <c r="D2347" s="112"/>
      <c r="E2347" s="112"/>
      <c r="F2347" s="1178"/>
      <c r="G2347" s="112"/>
      <c r="H2347" s="1179"/>
      <c r="I2347" s="112"/>
      <c r="J2347" s="112"/>
      <c r="K2347" s="1181"/>
      <c r="L2347" s="112"/>
    </row>
    <row r="2348" spans="1:12" x14ac:dyDescent="0.2">
      <c r="A2348" s="112"/>
      <c r="B2348" s="1171"/>
      <c r="C2348" s="112"/>
      <c r="D2348" s="112"/>
      <c r="E2348" s="112"/>
      <c r="F2348" s="1178"/>
      <c r="G2348" s="112"/>
      <c r="H2348" s="1179"/>
      <c r="I2348" s="112"/>
      <c r="J2348" s="112"/>
      <c r="K2348" s="1181"/>
      <c r="L2348" s="112"/>
    </row>
    <row r="2349" spans="1:12" x14ac:dyDescent="0.2">
      <c r="A2349" s="112"/>
      <c r="B2349" s="1171"/>
      <c r="C2349" s="112"/>
      <c r="D2349" s="112"/>
      <c r="E2349" s="112"/>
      <c r="F2349" s="1178"/>
      <c r="G2349" s="112"/>
      <c r="H2349" s="1179"/>
      <c r="I2349" s="112"/>
      <c r="J2349" s="112"/>
      <c r="K2349" s="1181"/>
      <c r="L2349" s="112"/>
    </row>
    <row r="2350" spans="1:12" x14ac:dyDescent="0.2">
      <c r="A2350" s="112"/>
      <c r="B2350" s="1171"/>
      <c r="C2350" s="112"/>
      <c r="D2350" s="112"/>
      <c r="E2350" s="112"/>
      <c r="F2350" s="1178"/>
      <c r="G2350" s="112"/>
      <c r="H2350" s="1179"/>
      <c r="I2350" s="112"/>
      <c r="J2350" s="112"/>
      <c r="K2350" s="1181"/>
      <c r="L2350" s="112"/>
    </row>
    <row r="2351" spans="1:12" x14ac:dyDescent="0.2">
      <c r="A2351" s="112"/>
      <c r="B2351" s="1171"/>
      <c r="C2351" s="112"/>
      <c r="D2351" s="112"/>
      <c r="E2351" s="112"/>
      <c r="F2351" s="1178"/>
      <c r="G2351" s="112"/>
      <c r="H2351" s="1179"/>
      <c r="I2351" s="112"/>
      <c r="J2351" s="112"/>
      <c r="K2351" s="1181"/>
      <c r="L2351" s="112"/>
    </row>
    <row r="2352" spans="1:12" x14ac:dyDescent="0.2">
      <c r="A2352" s="112"/>
      <c r="B2352" s="1171"/>
      <c r="C2352" s="112"/>
      <c r="D2352" s="112"/>
      <c r="E2352" s="112"/>
      <c r="F2352" s="1178"/>
      <c r="G2352" s="112"/>
      <c r="H2352" s="1179"/>
      <c r="I2352" s="112"/>
      <c r="J2352" s="112"/>
      <c r="K2352" s="1181"/>
      <c r="L2352" s="112"/>
    </row>
    <row r="2353" spans="1:12" x14ac:dyDescent="0.2">
      <c r="A2353" s="112"/>
      <c r="B2353" s="1171"/>
      <c r="C2353" s="112"/>
      <c r="D2353" s="112"/>
      <c r="E2353" s="112"/>
      <c r="F2353" s="1178"/>
      <c r="G2353" s="112"/>
      <c r="H2353" s="1179"/>
      <c r="I2353" s="112"/>
      <c r="J2353" s="112"/>
      <c r="K2353" s="1181"/>
      <c r="L2353" s="112"/>
    </row>
    <row r="2354" spans="1:12" x14ac:dyDescent="0.2">
      <c r="A2354" s="112"/>
      <c r="B2354" s="1171"/>
      <c r="C2354" s="112"/>
      <c r="D2354" s="112"/>
      <c r="E2354" s="112"/>
      <c r="F2354" s="1178"/>
      <c r="G2354" s="112"/>
      <c r="H2354" s="1179"/>
      <c r="I2354" s="112"/>
      <c r="J2354" s="112"/>
      <c r="K2354" s="1181"/>
      <c r="L2354" s="112"/>
    </row>
    <row r="2355" spans="1:12" x14ac:dyDescent="0.2">
      <c r="A2355" s="112"/>
      <c r="B2355" s="1171"/>
      <c r="C2355" s="112"/>
      <c r="D2355" s="112"/>
      <c r="E2355" s="112"/>
      <c r="F2355" s="1178"/>
      <c r="G2355" s="112"/>
      <c r="H2355" s="1179"/>
      <c r="I2355" s="112"/>
      <c r="J2355" s="112"/>
      <c r="K2355" s="1181"/>
      <c r="L2355" s="112"/>
    </row>
    <row r="2356" spans="1:12" x14ac:dyDescent="0.2">
      <c r="A2356" s="112"/>
      <c r="B2356" s="1171"/>
      <c r="C2356" s="112"/>
      <c r="D2356" s="112"/>
      <c r="E2356" s="112"/>
      <c r="F2356" s="1178"/>
      <c r="G2356" s="112"/>
      <c r="H2356" s="1179"/>
      <c r="I2356" s="112"/>
      <c r="J2356" s="112"/>
      <c r="K2356" s="1181"/>
      <c r="L2356" s="112"/>
    </row>
    <row r="2357" spans="1:12" x14ac:dyDescent="0.2">
      <c r="A2357" s="112"/>
      <c r="B2357" s="1171"/>
      <c r="C2357" s="112"/>
      <c r="D2357" s="112"/>
      <c r="E2357" s="112"/>
      <c r="F2357" s="1178"/>
      <c r="G2357" s="112"/>
      <c r="H2357" s="1179"/>
      <c r="I2357" s="112"/>
      <c r="J2357" s="112"/>
      <c r="K2357" s="1181"/>
      <c r="L2357" s="112"/>
    </row>
    <row r="2358" spans="1:12" x14ac:dyDescent="0.2">
      <c r="A2358" s="112"/>
      <c r="B2358" s="1171"/>
      <c r="C2358" s="112"/>
      <c r="D2358" s="112"/>
      <c r="E2358" s="112"/>
      <c r="F2358" s="1178"/>
      <c r="G2358" s="112"/>
      <c r="H2358" s="1179"/>
      <c r="I2358" s="112"/>
      <c r="J2358" s="112"/>
      <c r="K2358" s="1181"/>
      <c r="L2358" s="112"/>
    </row>
    <row r="2359" spans="1:12" x14ac:dyDescent="0.2">
      <c r="A2359" s="112"/>
      <c r="B2359" s="1171"/>
      <c r="C2359" s="112"/>
      <c r="D2359" s="112"/>
      <c r="E2359" s="112"/>
      <c r="F2359" s="1178"/>
      <c r="G2359" s="112"/>
      <c r="H2359" s="1179"/>
      <c r="I2359" s="112"/>
      <c r="J2359" s="112"/>
      <c r="K2359" s="1181"/>
      <c r="L2359" s="112"/>
    </row>
    <row r="2360" spans="1:12" x14ac:dyDescent="0.2">
      <c r="A2360" s="112"/>
      <c r="B2360" s="1171"/>
      <c r="C2360" s="112"/>
      <c r="D2360" s="112"/>
      <c r="E2360" s="112"/>
      <c r="F2360" s="1178"/>
      <c r="G2360" s="112"/>
      <c r="H2360" s="1179"/>
      <c r="I2360" s="112"/>
      <c r="J2360" s="112"/>
      <c r="K2360" s="1181"/>
      <c r="L2360" s="112"/>
    </row>
    <row r="2361" spans="1:12" x14ac:dyDescent="0.2">
      <c r="A2361" s="112"/>
      <c r="B2361" s="1171"/>
      <c r="C2361" s="112"/>
      <c r="D2361" s="112"/>
      <c r="E2361" s="112"/>
      <c r="F2361" s="1178"/>
      <c r="G2361" s="112"/>
      <c r="H2361" s="1179"/>
      <c r="I2361" s="112"/>
      <c r="J2361" s="112"/>
      <c r="K2361" s="1181"/>
      <c r="L2361" s="112"/>
    </row>
    <row r="2362" spans="1:12" x14ac:dyDescent="0.2">
      <c r="A2362" s="112"/>
      <c r="B2362" s="1171"/>
      <c r="C2362" s="112"/>
      <c r="D2362" s="112"/>
      <c r="E2362" s="112"/>
      <c r="F2362" s="1178"/>
      <c r="G2362" s="112"/>
      <c r="H2362" s="1179"/>
      <c r="I2362" s="112"/>
      <c r="J2362" s="112"/>
      <c r="K2362" s="1181"/>
      <c r="L2362" s="112"/>
    </row>
    <row r="2363" spans="1:12" x14ac:dyDescent="0.2">
      <c r="A2363" s="112"/>
      <c r="B2363" s="1171"/>
      <c r="C2363" s="112"/>
      <c r="D2363" s="112"/>
      <c r="E2363" s="112"/>
      <c r="F2363" s="1178"/>
      <c r="G2363" s="112"/>
      <c r="H2363" s="1179"/>
      <c r="I2363" s="112"/>
      <c r="J2363" s="112"/>
      <c r="K2363" s="1181"/>
      <c r="L2363" s="112"/>
    </row>
    <row r="2364" spans="1:12" x14ac:dyDescent="0.2">
      <c r="A2364" s="112"/>
      <c r="B2364" s="1171"/>
      <c r="C2364" s="112"/>
      <c r="D2364" s="112"/>
      <c r="E2364" s="112"/>
      <c r="F2364" s="1178"/>
      <c r="G2364" s="112"/>
      <c r="H2364" s="1179"/>
      <c r="I2364" s="112"/>
      <c r="J2364" s="112"/>
      <c r="K2364" s="1181"/>
      <c r="L2364" s="112"/>
    </row>
    <row r="2365" spans="1:12" x14ac:dyDescent="0.2">
      <c r="A2365" s="112"/>
      <c r="B2365" s="1171"/>
      <c r="C2365" s="112"/>
      <c r="D2365" s="112"/>
      <c r="E2365" s="112"/>
      <c r="F2365" s="1178"/>
      <c r="G2365" s="112"/>
      <c r="H2365" s="1179"/>
      <c r="I2365" s="112"/>
      <c r="J2365" s="112"/>
      <c r="K2365" s="1181"/>
      <c r="L2365" s="112"/>
    </row>
    <row r="2366" spans="1:12" x14ac:dyDescent="0.2">
      <c r="A2366" s="112"/>
      <c r="B2366" s="1171"/>
      <c r="C2366" s="112"/>
      <c r="D2366" s="112"/>
      <c r="E2366" s="112"/>
      <c r="F2366" s="1178"/>
      <c r="G2366" s="112"/>
      <c r="H2366" s="1179"/>
      <c r="I2366" s="112"/>
      <c r="J2366" s="112"/>
      <c r="K2366" s="1181"/>
      <c r="L2366" s="112"/>
    </row>
    <row r="2367" spans="1:12" x14ac:dyDescent="0.2">
      <c r="A2367" s="112"/>
      <c r="B2367" s="1171"/>
      <c r="C2367" s="112"/>
      <c r="D2367" s="112"/>
      <c r="E2367" s="112"/>
      <c r="F2367" s="1178"/>
      <c r="G2367" s="112"/>
      <c r="H2367" s="1179"/>
      <c r="I2367" s="112"/>
      <c r="J2367" s="112"/>
      <c r="K2367" s="1181"/>
      <c r="L2367" s="112"/>
    </row>
    <row r="2368" spans="1:12" x14ac:dyDescent="0.2">
      <c r="A2368" s="112"/>
      <c r="B2368" s="1171"/>
      <c r="C2368" s="112"/>
      <c r="D2368" s="112"/>
      <c r="E2368" s="112"/>
      <c r="F2368" s="1178"/>
      <c r="G2368" s="112"/>
      <c r="H2368" s="1179"/>
      <c r="I2368" s="112"/>
      <c r="J2368" s="112"/>
      <c r="K2368" s="1181"/>
      <c r="L2368" s="112"/>
    </row>
    <row r="2369" spans="1:12" x14ac:dyDescent="0.2">
      <c r="A2369" s="112"/>
      <c r="B2369" s="1171"/>
      <c r="C2369" s="112"/>
      <c r="D2369" s="112"/>
      <c r="E2369" s="112"/>
      <c r="F2369" s="1178"/>
      <c r="G2369" s="112"/>
      <c r="H2369" s="1179"/>
      <c r="I2369" s="112"/>
      <c r="J2369" s="112"/>
      <c r="K2369" s="1181"/>
      <c r="L2369" s="112"/>
    </row>
    <row r="2370" spans="1:12" x14ac:dyDescent="0.2">
      <c r="A2370" s="112"/>
      <c r="B2370" s="1171"/>
      <c r="C2370" s="112"/>
      <c r="D2370" s="112"/>
      <c r="E2370" s="112"/>
      <c r="F2370" s="1178"/>
      <c r="G2370" s="112"/>
      <c r="H2370" s="1179"/>
      <c r="I2370" s="112"/>
      <c r="J2370" s="112"/>
      <c r="K2370" s="1181"/>
      <c r="L2370" s="112"/>
    </row>
    <row r="2371" spans="1:12" x14ac:dyDescent="0.2">
      <c r="A2371" s="112"/>
      <c r="B2371" s="1171"/>
      <c r="C2371" s="112"/>
      <c r="D2371" s="112"/>
      <c r="E2371" s="112"/>
      <c r="F2371" s="1178"/>
      <c r="G2371" s="112"/>
      <c r="H2371" s="1179"/>
      <c r="I2371" s="112"/>
      <c r="J2371" s="112"/>
      <c r="K2371" s="1181"/>
      <c r="L2371" s="112"/>
    </row>
    <row r="2372" spans="1:12" x14ac:dyDescent="0.2">
      <c r="A2372" s="112"/>
      <c r="B2372" s="1171"/>
      <c r="C2372" s="112"/>
      <c r="D2372" s="112"/>
      <c r="E2372" s="112"/>
      <c r="F2372" s="1178"/>
      <c r="G2372" s="112"/>
      <c r="H2372" s="1179"/>
      <c r="I2372" s="112"/>
      <c r="J2372" s="112"/>
      <c r="K2372" s="1181"/>
      <c r="L2372" s="112"/>
    </row>
    <row r="2373" spans="1:12" x14ac:dyDescent="0.2">
      <c r="A2373" s="112"/>
      <c r="B2373" s="1171"/>
      <c r="C2373" s="112"/>
      <c r="D2373" s="112"/>
      <c r="E2373" s="112"/>
      <c r="F2373" s="1178"/>
      <c r="G2373" s="112"/>
      <c r="H2373" s="1179"/>
      <c r="I2373" s="112"/>
      <c r="J2373" s="112"/>
      <c r="K2373" s="1181"/>
      <c r="L2373" s="112"/>
    </row>
    <row r="2374" spans="1:12" x14ac:dyDescent="0.2">
      <c r="A2374" s="112"/>
      <c r="B2374" s="1171"/>
      <c r="C2374" s="112"/>
      <c r="D2374" s="112"/>
      <c r="E2374" s="112"/>
      <c r="F2374" s="1178"/>
      <c r="G2374" s="112"/>
      <c r="H2374" s="1179"/>
      <c r="I2374" s="112"/>
      <c r="J2374" s="112"/>
      <c r="K2374" s="1181"/>
      <c r="L2374" s="112"/>
    </row>
    <row r="2375" spans="1:12" x14ac:dyDescent="0.2">
      <c r="A2375" s="112"/>
      <c r="B2375" s="1171"/>
      <c r="C2375" s="112"/>
      <c r="D2375" s="112"/>
      <c r="E2375" s="112"/>
      <c r="F2375" s="1178"/>
      <c r="G2375" s="112"/>
      <c r="H2375" s="1179"/>
      <c r="I2375" s="112"/>
      <c r="J2375" s="112"/>
      <c r="K2375" s="1181"/>
      <c r="L2375" s="112"/>
    </row>
    <row r="2376" spans="1:12" x14ac:dyDescent="0.2">
      <c r="A2376" s="112"/>
      <c r="B2376" s="1171"/>
      <c r="C2376" s="112"/>
      <c r="D2376" s="112"/>
      <c r="E2376" s="112"/>
      <c r="F2376" s="1178"/>
      <c r="G2376" s="112"/>
      <c r="H2376" s="1179"/>
      <c r="I2376" s="112"/>
      <c r="J2376" s="112"/>
      <c r="K2376" s="1181"/>
      <c r="L2376" s="112"/>
    </row>
    <row r="2377" spans="1:12" x14ac:dyDescent="0.2">
      <c r="A2377" s="112"/>
      <c r="B2377" s="1171"/>
      <c r="C2377" s="112"/>
      <c r="D2377" s="112"/>
      <c r="E2377" s="112"/>
      <c r="F2377" s="1178"/>
      <c r="G2377" s="112"/>
      <c r="H2377" s="1179"/>
      <c r="I2377" s="112"/>
      <c r="J2377" s="112"/>
      <c r="K2377" s="1181"/>
      <c r="L2377" s="112"/>
    </row>
    <row r="2378" spans="1:12" x14ac:dyDescent="0.2">
      <c r="A2378" s="112"/>
      <c r="B2378" s="1171"/>
      <c r="C2378" s="112"/>
      <c r="D2378" s="112"/>
      <c r="E2378" s="112"/>
      <c r="F2378" s="1178"/>
      <c r="G2378" s="112"/>
      <c r="H2378" s="1179"/>
      <c r="I2378" s="112"/>
      <c r="J2378" s="112"/>
      <c r="K2378" s="1181"/>
      <c r="L2378" s="112"/>
    </row>
    <row r="2379" spans="1:12" x14ac:dyDescent="0.2">
      <c r="A2379" s="112"/>
      <c r="B2379" s="1171"/>
      <c r="C2379" s="112"/>
      <c r="D2379" s="112"/>
      <c r="E2379" s="112"/>
      <c r="F2379" s="1178"/>
      <c r="G2379" s="112"/>
      <c r="H2379" s="1179"/>
      <c r="I2379" s="112"/>
      <c r="J2379" s="112"/>
      <c r="K2379" s="1181"/>
      <c r="L2379" s="112"/>
    </row>
    <row r="2380" spans="1:12" x14ac:dyDescent="0.2">
      <c r="A2380" s="112"/>
      <c r="B2380" s="1171"/>
      <c r="C2380" s="112"/>
      <c r="D2380" s="112"/>
      <c r="E2380" s="112"/>
      <c r="F2380" s="1178"/>
      <c r="G2380" s="112"/>
      <c r="H2380" s="1179"/>
      <c r="I2380" s="112"/>
      <c r="J2380" s="112"/>
      <c r="K2380" s="1181"/>
      <c r="L2380" s="112"/>
    </row>
    <row r="2381" spans="1:12" x14ac:dyDescent="0.2">
      <c r="A2381" s="112"/>
      <c r="B2381" s="1171"/>
      <c r="C2381" s="112"/>
      <c r="D2381" s="112"/>
      <c r="E2381" s="112"/>
      <c r="F2381" s="1178"/>
      <c r="G2381" s="112"/>
      <c r="H2381" s="1179"/>
      <c r="I2381" s="112"/>
      <c r="J2381" s="112"/>
      <c r="K2381" s="1181"/>
      <c r="L2381" s="112"/>
    </row>
    <row r="2382" spans="1:12" x14ac:dyDescent="0.2">
      <c r="A2382" s="112"/>
      <c r="B2382" s="1171"/>
      <c r="C2382" s="112"/>
      <c r="D2382" s="112"/>
      <c r="E2382" s="112"/>
      <c r="F2382" s="1178"/>
      <c r="G2382" s="112"/>
      <c r="H2382" s="1179"/>
      <c r="I2382" s="112"/>
      <c r="J2382" s="112"/>
      <c r="K2382" s="1181"/>
      <c r="L2382" s="112"/>
    </row>
    <row r="2383" spans="1:12" x14ac:dyDescent="0.2">
      <c r="A2383" s="112"/>
      <c r="B2383" s="1171"/>
      <c r="C2383" s="112"/>
      <c r="D2383" s="112"/>
      <c r="E2383" s="112"/>
      <c r="F2383" s="1178"/>
      <c r="G2383" s="112"/>
      <c r="H2383" s="1179"/>
      <c r="I2383" s="112"/>
      <c r="J2383" s="112"/>
      <c r="K2383" s="1181"/>
      <c r="L2383" s="112"/>
    </row>
    <row r="2384" spans="1:12" x14ac:dyDescent="0.2">
      <c r="A2384" s="112"/>
      <c r="B2384" s="1171"/>
      <c r="C2384" s="112"/>
      <c r="D2384" s="112"/>
      <c r="E2384" s="112"/>
      <c r="F2384" s="1178"/>
      <c r="G2384" s="112"/>
      <c r="H2384" s="1179"/>
      <c r="I2384" s="112"/>
      <c r="J2384" s="112"/>
      <c r="K2384" s="1181"/>
      <c r="L2384" s="112"/>
    </row>
    <row r="2385" spans="1:12" x14ac:dyDescent="0.2">
      <c r="A2385" s="112"/>
      <c r="B2385" s="1171"/>
      <c r="C2385" s="112"/>
      <c r="D2385" s="112"/>
      <c r="E2385" s="112"/>
      <c r="F2385" s="1178"/>
      <c r="G2385" s="112"/>
      <c r="H2385" s="1179"/>
      <c r="I2385" s="112"/>
      <c r="J2385" s="112"/>
      <c r="K2385" s="1181"/>
      <c r="L2385" s="112"/>
    </row>
    <row r="2386" spans="1:12" x14ac:dyDescent="0.2">
      <c r="A2386" s="112"/>
      <c r="B2386" s="1171"/>
      <c r="C2386" s="112"/>
      <c r="D2386" s="112"/>
      <c r="E2386" s="112"/>
      <c r="F2386" s="1178"/>
      <c r="G2386" s="112"/>
      <c r="H2386" s="1179"/>
      <c r="I2386" s="112"/>
      <c r="J2386" s="112"/>
      <c r="K2386" s="1181"/>
      <c r="L2386" s="112"/>
    </row>
    <row r="2387" spans="1:12" x14ac:dyDescent="0.2">
      <c r="A2387" s="112"/>
      <c r="B2387" s="1171"/>
      <c r="C2387" s="112"/>
      <c r="D2387" s="112"/>
      <c r="E2387" s="112"/>
      <c r="F2387" s="1178"/>
      <c r="G2387" s="112"/>
      <c r="H2387" s="1179"/>
      <c r="I2387" s="112"/>
      <c r="J2387" s="112"/>
      <c r="K2387" s="1181"/>
      <c r="L2387" s="112"/>
    </row>
    <row r="2388" spans="1:12" x14ac:dyDescent="0.2">
      <c r="A2388" s="112"/>
      <c r="B2388" s="1171"/>
      <c r="C2388" s="112"/>
      <c r="D2388" s="112"/>
      <c r="E2388" s="112"/>
      <c r="F2388" s="1178"/>
      <c r="G2388" s="112"/>
      <c r="H2388" s="1179"/>
      <c r="I2388" s="112"/>
      <c r="J2388" s="112"/>
      <c r="K2388" s="1181"/>
      <c r="L2388" s="112"/>
    </row>
    <row r="2389" spans="1:12" x14ac:dyDescent="0.2">
      <c r="A2389" s="112"/>
      <c r="B2389" s="1171"/>
      <c r="C2389" s="112"/>
      <c r="D2389" s="112"/>
      <c r="E2389" s="112"/>
      <c r="F2389" s="1178"/>
      <c r="G2389" s="112"/>
      <c r="H2389" s="1179"/>
      <c r="I2389" s="112"/>
      <c r="J2389" s="112"/>
      <c r="K2389" s="1181"/>
      <c r="L2389" s="112"/>
    </row>
    <row r="2390" spans="1:12" x14ac:dyDescent="0.2">
      <c r="A2390" s="112"/>
      <c r="B2390" s="1171"/>
      <c r="C2390" s="112"/>
      <c r="D2390" s="112"/>
      <c r="E2390" s="112"/>
      <c r="F2390" s="1178"/>
      <c r="G2390" s="112"/>
      <c r="H2390" s="1179"/>
      <c r="I2390" s="112"/>
      <c r="J2390" s="112"/>
      <c r="K2390" s="1181"/>
      <c r="L2390" s="112"/>
    </row>
    <row r="2391" spans="1:12" x14ac:dyDescent="0.2">
      <c r="A2391" s="112"/>
      <c r="B2391" s="1171"/>
      <c r="C2391" s="112"/>
      <c r="D2391" s="112"/>
      <c r="E2391" s="112"/>
      <c r="F2391" s="1178"/>
      <c r="G2391" s="112"/>
      <c r="H2391" s="1179"/>
      <c r="I2391" s="112"/>
      <c r="J2391" s="112"/>
      <c r="K2391" s="1181"/>
      <c r="L2391" s="112"/>
    </row>
    <row r="2392" spans="1:12" x14ac:dyDescent="0.2">
      <c r="A2392" s="112"/>
      <c r="B2392" s="1171"/>
      <c r="C2392" s="112"/>
      <c r="D2392" s="112"/>
      <c r="E2392" s="112"/>
      <c r="F2392" s="1178"/>
      <c r="G2392" s="112"/>
      <c r="H2392" s="1179"/>
      <c r="I2392" s="112"/>
      <c r="J2392" s="112"/>
      <c r="K2392" s="1181"/>
      <c r="L2392" s="112"/>
    </row>
    <row r="2393" spans="1:12" x14ac:dyDescent="0.2">
      <c r="A2393" s="112"/>
      <c r="B2393" s="1171"/>
      <c r="C2393" s="112"/>
      <c r="D2393" s="112"/>
      <c r="E2393" s="112"/>
      <c r="F2393" s="1178"/>
      <c r="G2393" s="112"/>
      <c r="H2393" s="1179"/>
      <c r="I2393" s="112"/>
      <c r="J2393" s="112"/>
      <c r="K2393" s="1181"/>
      <c r="L2393" s="112"/>
    </row>
    <row r="2394" spans="1:12" x14ac:dyDescent="0.2">
      <c r="A2394" s="112"/>
      <c r="B2394" s="1171"/>
      <c r="C2394" s="112"/>
      <c r="D2394" s="112"/>
      <c r="E2394" s="112"/>
      <c r="F2394" s="1178"/>
      <c r="G2394" s="112"/>
      <c r="H2394" s="1179"/>
      <c r="I2394" s="112"/>
      <c r="J2394" s="112"/>
      <c r="K2394" s="1181"/>
      <c r="L2394" s="112"/>
    </row>
    <row r="2395" spans="1:12" x14ac:dyDescent="0.2">
      <c r="A2395" s="112"/>
      <c r="B2395" s="1171"/>
      <c r="C2395" s="112"/>
      <c r="D2395" s="112"/>
      <c r="E2395" s="112"/>
      <c r="F2395" s="1178"/>
      <c r="G2395" s="112"/>
      <c r="H2395" s="1179"/>
      <c r="I2395" s="112"/>
      <c r="J2395" s="112"/>
      <c r="K2395" s="1181"/>
      <c r="L2395" s="112"/>
    </row>
    <row r="2396" spans="1:12" x14ac:dyDescent="0.2">
      <c r="A2396" s="112"/>
      <c r="B2396" s="1171"/>
      <c r="C2396" s="112"/>
      <c r="D2396" s="112"/>
      <c r="E2396" s="112"/>
      <c r="F2396" s="1178"/>
      <c r="G2396" s="112"/>
      <c r="H2396" s="1179"/>
      <c r="I2396" s="112"/>
      <c r="J2396" s="112"/>
      <c r="K2396" s="1181"/>
      <c r="L2396" s="112"/>
    </row>
    <row r="2397" spans="1:12" x14ac:dyDescent="0.2">
      <c r="A2397" s="112"/>
      <c r="B2397" s="1171"/>
      <c r="C2397" s="112"/>
      <c r="D2397" s="112"/>
      <c r="E2397" s="112"/>
      <c r="F2397" s="1178"/>
      <c r="G2397" s="112"/>
      <c r="H2397" s="1179"/>
      <c r="I2397" s="112"/>
      <c r="J2397" s="112"/>
      <c r="K2397" s="1181"/>
      <c r="L2397" s="112"/>
    </row>
    <row r="2398" spans="1:12" x14ac:dyDescent="0.2">
      <c r="A2398" s="112"/>
      <c r="B2398" s="1171"/>
      <c r="C2398" s="112"/>
      <c r="D2398" s="112"/>
      <c r="E2398" s="112"/>
      <c r="F2398" s="1178"/>
      <c r="G2398" s="112"/>
      <c r="H2398" s="1179"/>
      <c r="I2398" s="112"/>
      <c r="J2398" s="112"/>
      <c r="K2398" s="1181"/>
      <c r="L2398" s="112"/>
    </row>
    <row r="2399" spans="1:12" x14ac:dyDescent="0.2">
      <c r="A2399" s="112"/>
      <c r="B2399" s="1171"/>
      <c r="C2399" s="112"/>
      <c r="D2399" s="112"/>
      <c r="E2399" s="112"/>
      <c r="F2399" s="1178"/>
      <c r="G2399" s="112"/>
      <c r="H2399" s="1179"/>
      <c r="I2399" s="112"/>
      <c r="J2399" s="112"/>
      <c r="K2399" s="1181"/>
      <c r="L2399" s="112"/>
    </row>
    <row r="2400" spans="1:12" x14ac:dyDescent="0.2">
      <c r="A2400" s="112"/>
      <c r="B2400" s="1171"/>
      <c r="C2400" s="112"/>
      <c r="D2400" s="112"/>
      <c r="E2400" s="112"/>
      <c r="F2400" s="1178"/>
      <c r="G2400" s="112"/>
      <c r="H2400" s="1179"/>
      <c r="I2400" s="112"/>
      <c r="J2400" s="112"/>
      <c r="K2400" s="1181"/>
      <c r="L2400" s="112"/>
    </row>
    <row r="2401" spans="1:12" x14ac:dyDescent="0.2">
      <c r="A2401" s="112"/>
      <c r="B2401" s="1171"/>
      <c r="C2401" s="112"/>
      <c r="D2401" s="112"/>
      <c r="E2401" s="112"/>
      <c r="F2401" s="1178"/>
      <c r="G2401" s="112"/>
      <c r="H2401" s="1179"/>
      <c r="I2401" s="112"/>
      <c r="J2401" s="112"/>
      <c r="K2401" s="1181"/>
      <c r="L2401" s="112"/>
    </row>
    <row r="2402" spans="1:12" x14ac:dyDescent="0.2">
      <c r="A2402" s="112"/>
      <c r="B2402" s="1171"/>
      <c r="C2402" s="112"/>
      <c r="D2402" s="112"/>
      <c r="E2402" s="112"/>
      <c r="F2402" s="1178"/>
      <c r="G2402" s="112"/>
      <c r="H2402" s="1179"/>
      <c r="I2402" s="112"/>
      <c r="J2402" s="112"/>
      <c r="K2402" s="1181"/>
      <c r="L2402" s="112"/>
    </row>
    <row r="2403" spans="1:12" x14ac:dyDescent="0.2">
      <c r="A2403" s="112"/>
      <c r="B2403" s="1171"/>
      <c r="C2403" s="112"/>
      <c r="D2403" s="112"/>
      <c r="E2403" s="112"/>
      <c r="F2403" s="1178"/>
      <c r="G2403" s="112"/>
      <c r="H2403" s="1179"/>
      <c r="I2403" s="112"/>
      <c r="J2403" s="112"/>
      <c r="K2403" s="1181"/>
      <c r="L2403" s="112"/>
    </row>
    <row r="2404" spans="1:12" x14ac:dyDescent="0.2">
      <c r="A2404" s="112"/>
      <c r="B2404" s="1171"/>
      <c r="C2404" s="112"/>
      <c r="D2404" s="112"/>
      <c r="E2404" s="112"/>
      <c r="F2404" s="1178"/>
      <c r="G2404" s="112"/>
      <c r="H2404" s="1179"/>
      <c r="I2404" s="112"/>
      <c r="J2404" s="112"/>
      <c r="K2404" s="1181"/>
      <c r="L2404" s="112"/>
    </row>
    <row r="2405" spans="1:12" x14ac:dyDescent="0.2">
      <c r="A2405" s="112"/>
      <c r="B2405" s="1171"/>
      <c r="C2405" s="112"/>
      <c r="D2405" s="112"/>
      <c r="E2405" s="112"/>
      <c r="F2405" s="1178"/>
      <c r="G2405" s="112"/>
      <c r="H2405" s="1179"/>
      <c r="I2405" s="112"/>
      <c r="J2405" s="112"/>
      <c r="K2405" s="1181"/>
      <c r="L2405" s="112"/>
    </row>
    <row r="2406" spans="1:12" x14ac:dyDescent="0.2">
      <c r="A2406" s="112"/>
      <c r="B2406" s="1171"/>
      <c r="C2406" s="112"/>
      <c r="D2406" s="112"/>
      <c r="E2406" s="112"/>
      <c r="F2406" s="1178"/>
      <c r="G2406" s="112"/>
      <c r="H2406" s="1179"/>
      <c r="I2406" s="112"/>
      <c r="J2406" s="112"/>
      <c r="K2406" s="1181"/>
      <c r="L2406" s="112"/>
    </row>
    <row r="2407" spans="1:12" x14ac:dyDescent="0.2">
      <c r="A2407" s="112"/>
      <c r="B2407" s="1171"/>
      <c r="C2407" s="112"/>
      <c r="D2407" s="112"/>
      <c r="E2407" s="112"/>
      <c r="F2407" s="1178"/>
      <c r="G2407" s="112"/>
      <c r="H2407" s="1179"/>
      <c r="I2407" s="112"/>
      <c r="J2407" s="112"/>
      <c r="K2407" s="1181"/>
      <c r="L2407" s="112"/>
    </row>
    <row r="2408" spans="1:12" x14ac:dyDescent="0.2">
      <c r="A2408" s="112"/>
      <c r="B2408" s="1171"/>
      <c r="C2408" s="112"/>
      <c r="D2408" s="112"/>
      <c r="E2408" s="112"/>
      <c r="F2408" s="1178"/>
      <c r="G2408" s="112"/>
      <c r="H2408" s="1179"/>
      <c r="I2408" s="112"/>
      <c r="J2408" s="112"/>
      <c r="K2408" s="1181"/>
      <c r="L2408" s="112"/>
    </row>
    <row r="2409" spans="1:12" x14ac:dyDescent="0.2">
      <c r="A2409" s="112"/>
      <c r="B2409" s="1171"/>
      <c r="C2409" s="112"/>
      <c r="D2409" s="112"/>
      <c r="E2409" s="112"/>
      <c r="F2409" s="1178"/>
      <c r="G2409" s="112"/>
      <c r="H2409" s="1179"/>
      <c r="I2409" s="112"/>
      <c r="J2409" s="112"/>
      <c r="K2409" s="1181"/>
      <c r="L2409" s="112"/>
    </row>
    <row r="2410" spans="1:12" x14ac:dyDescent="0.2">
      <c r="A2410" s="112"/>
      <c r="B2410" s="1171"/>
      <c r="C2410" s="112"/>
      <c r="D2410" s="112"/>
      <c r="E2410" s="112"/>
      <c r="F2410" s="1178"/>
      <c r="G2410" s="112"/>
      <c r="H2410" s="1179"/>
      <c r="I2410" s="112"/>
      <c r="J2410" s="112"/>
      <c r="K2410" s="1181"/>
      <c r="L2410" s="112"/>
    </row>
    <row r="2411" spans="1:12" x14ac:dyDescent="0.2">
      <c r="A2411" s="112"/>
      <c r="B2411" s="1171"/>
      <c r="C2411" s="112"/>
      <c r="D2411" s="112"/>
      <c r="E2411" s="112"/>
      <c r="F2411" s="1178"/>
      <c r="G2411" s="112"/>
      <c r="H2411" s="1179"/>
      <c r="I2411" s="112"/>
      <c r="J2411" s="112"/>
      <c r="K2411" s="1181"/>
      <c r="L2411" s="112"/>
    </row>
    <row r="2412" spans="1:12" x14ac:dyDescent="0.2">
      <c r="A2412" s="112"/>
      <c r="B2412" s="1171"/>
      <c r="C2412" s="112"/>
      <c r="D2412" s="112"/>
      <c r="E2412" s="112"/>
      <c r="F2412" s="1178"/>
      <c r="G2412" s="112"/>
      <c r="H2412" s="1179"/>
      <c r="I2412" s="112"/>
      <c r="J2412" s="112"/>
      <c r="K2412" s="1181"/>
      <c r="L2412" s="112"/>
    </row>
    <row r="2413" spans="1:12" x14ac:dyDescent="0.2">
      <c r="A2413" s="112"/>
      <c r="B2413" s="1171"/>
      <c r="C2413" s="112"/>
      <c r="D2413" s="112"/>
      <c r="E2413" s="112"/>
      <c r="F2413" s="1178"/>
      <c r="G2413" s="112"/>
      <c r="H2413" s="1179"/>
      <c r="I2413" s="112"/>
      <c r="J2413" s="112"/>
      <c r="K2413" s="1181"/>
      <c r="L2413" s="112"/>
    </row>
    <row r="2414" spans="1:12" x14ac:dyDescent="0.2">
      <c r="A2414" s="112"/>
      <c r="B2414" s="1171"/>
      <c r="C2414" s="112"/>
      <c r="D2414" s="112"/>
      <c r="E2414" s="112"/>
      <c r="F2414" s="1178"/>
      <c r="G2414" s="112"/>
      <c r="H2414" s="1179"/>
      <c r="I2414" s="112"/>
      <c r="J2414" s="112"/>
      <c r="K2414" s="1181"/>
      <c r="L2414" s="112"/>
    </row>
    <row r="2415" spans="1:12" x14ac:dyDescent="0.2">
      <c r="A2415" s="112"/>
      <c r="B2415" s="1171"/>
      <c r="C2415" s="112"/>
      <c r="D2415" s="112"/>
      <c r="E2415" s="112"/>
      <c r="F2415" s="1178"/>
      <c r="G2415" s="112"/>
      <c r="H2415" s="1179"/>
      <c r="I2415" s="112"/>
      <c r="J2415" s="112"/>
      <c r="K2415" s="1181"/>
      <c r="L2415" s="112"/>
    </row>
    <row r="2416" spans="1:12" x14ac:dyDescent="0.2">
      <c r="A2416" s="112"/>
      <c r="B2416" s="1171"/>
      <c r="C2416" s="112"/>
      <c r="D2416" s="112"/>
      <c r="E2416" s="112"/>
      <c r="F2416" s="1178"/>
      <c r="G2416" s="112"/>
      <c r="H2416" s="1179"/>
      <c r="I2416" s="112"/>
      <c r="J2416" s="112"/>
      <c r="K2416" s="1181"/>
      <c r="L2416" s="112"/>
    </row>
    <row r="2417" spans="1:12" x14ac:dyDescent="0.2">
      <c r="A2417" s="112"/>
      <c r="B2417" s="1171"/>
      <c r="C2417" s="112"/>
      <c r="D2417" s="112"/>
      <c r="E2417" s="112"/>
      <c r="F2417" s="1178"/>
      <c r="G2417" s="112"/>
      <c r="H2417" s="1179"/>
      <c r="I2417" s="112"/>
      <c r="J2417" s="112"/>
      <c r="K2417" s="1181"/>
      <c r="L2417" s="112"/>
    </row>
    <row r="2418" spans="1:12" x14ac:dyDescent="0.2">
      <c r="A2418" s="112"/>
      <c r="B2418" s="1171"/>
      <c r="C2418" s="112"/>
      <c r="D2418" s="112"/>
      <c r="E2418" s="112"/>
      <c r="F2418" s="1178"/>
      <c r="G2418" s="112"/>
      <c r="H2418" s="1179"/>
      <c r="I2418" s="112"/>
      <c r="J2418" s="112"/>
      <c r="K2418" s="1181"/>
      <c r="L2418" s="112"/>
    </row>
    <row r="2419" spans="1:12" x14ac:dyDescent="0.2">
      <c r="A2419" s="112"/>
      <c r="B2419" s="1171"/>
      <c r="C2419" s="112"/>
      <c r="D2419" s="112"/>
      <c r="E2419" s="112"/>
      <c r="F2419" s="1178"/>
      <c r="G2419" s="112"/>
      <c r="H2419" s="1179"/>
      <c r="I2419" s="112"/>
      <c r="J2419" s="112"/>
      <c r="K2419" s="1181"/>
      <c r="L2419" s="112"/>
    </row>
    <row r="2420" spans="1:12" x14ac:dyDescent="0.2">
      <c r="A2420" s="112"/>
      <c r="B2420" s="1171"/>
      <c r="C2420" s="112"/>
      <c r="D2420" s="112"/>
      <c r="E2420" s="112"/>
      <c r="F2420" s="1178"/>
      <c r="G2420" s="112"/>
      <c r="H2420" s="1179"/>
      <c r="I2420" s="112"/>
      <c r="J2420" s="112"/>
      <c r="K2420" s="1181"/>
      <c r="L2420" s="112"/>
    </row>
    <row r="2421" spans="1:12" x14ac:dyDescent="0.2">
      <c r="A2421" s="112"/>
      <c r="B2421" s="1171"/>
      <c r="C2421" s="112"/>
      <c r="D2421" s="112"/>
      <c r="E2421" s="112"/>
      <c r="F2421" s="1178"/>
      <c r="G2421" s="112"/>
      <c r="H2421" s="1179"/>
      <c r="I2421" s="112"/>
      <c r="J2421" s="112"/>
      <c r="K2421" s="1181"/>
      <c r="L2421" s="112"/>
    </row>
    <row r="2422" spans="1:12" x14ac:dyDescent="0.2">
      <c r="A2422" s="112"/>
      <c r="B2422" s="1171"/>
      <c r="C2422" s="112"/>
      <c r="D2422" s="112"/>
      <c r="E2422" s="112"/>
      <c r="F2422" s="1178"/>
      <c r="G2422" s="112"/>
      <c r="H2422" s="1179"/>
      <c r="I2422" s="112"/>
      <c r="J2422" s="112"/>
      <c r="K2422" s="1181"/>
      <c r="L2422" s="112"/>
    </row>
    <row r="2423" spans="1:12" x14ac:dyDescent="0.2">
      <c r="A2423" s="112"/>
      <c r="B2423" s="1171"/>
      <c r="C2423" s="112"/>
      <c r="D2423" s="112"/>
      <c r="E2423" s="112"/>
      <c r="F2423" s="1178"/>
      <c r="G2423" s="112"/>
      <c r="H2423" s="1179"/>
      <c r="I2423" s="112"/>
      <c r="J2423" s="112"/>
      <c r="K2423" s="1181"/>
      <c r="L2423" s="112"/>
    </row>
    <row r="2424" spans="1:12" x14ac:dyDescent="0.2">
      <c r="A2424" s="112"/>
      <c r="B2424" s="1171"/>
      <c r="C2424" s="112"/>
      <c r="D2424" s="112"/>
      <c r="E2424" s="112"/>
      <c r="F2424" s="1178"/>
      <c r="G2424" s="112"/>
      <c r="H2424" s="1179"/>
      <c r="I2424" s="112"/>
      <c r="J2424" s="112"/>
      <c r="K2424" s="1181"/>
      <c r="L2424" s="112"/>
    </row>
    <row r="2425" spans="1:12" x14ac:dyDescent="0.2">
      <c r="A2425" s="112"/>
      <c r="B2425" s="1171"/>
      <c r="C2425" s="112"/>
      <c r="D2425" s="112"/>
      <c r="E2425" s="112"/>
      <c r="F2425" s="1178"/>
      <c r="G2425" s="112"/>
      <c r="H2425" s="1179"/>
      <c r="I2425" s="112"/>
      <c r="J2425" s="112"/>
      <c r="K2425" s="1181"/>
      <c r="L2425" s="112"/>
    </row>
    <row r="2426" spans="1:12" x14ac:dyDescent="0.2">
      <c r="A2426" s="112"/>
      <c r="B2426" s="1171"/>
      <c r="C2426" s="112"/>
      <c r="D2426" s="112"/>
      <c r="E2426" s="112"/>
      <c r="F2426" s="1178"/>
      <c r="G2426" s="112"/>
      <c r="H2426" s="1179"/>
      <c r="I2426" s="112"/>
      <c r="J2426" s="112"/>
      <c r="K2426" s="1181"/>
      <c r="L2426" s="112"/>
    </row>
    <row r="2427" spans="1:12" x14ac:dyDescent="0.2">
      <c r="A2427" s="112"/>
      <c r="B2427" s="1171"/>
      <c r="C2427" s="112"/>
      <c r="D2427" s="112"/>
      <c r="E2427" s="112"/>
      <c r="F2427" s="1178"/>
      <c r="G2427" s="112"/>
      <c r="H2427" s="1179"/>
      <c r="I2427" s="112"/>
      <c r="J2427" s="112"/>
      <c r="K2427" s="1181"/>
      <c r="L2427" s="112"/>
    </row>
    <row r="2428" spans="1:12" x14ac:dyDescent="0.2">
      <c r="A2428" s="112"/>
      <c r="B2428" s="1171"/>
      <c r="C2428" s="112"/>
      <c r="D2428" s="112"/>
      <c r="E2428" s="112"/>
      <c r="F2428" s="1178"/>
      <c r="G2428" s="112"/>
      <c r="H2428" s="1179"/>
      <c r="I2428" s="112"/>
      <c r="J2428" s="112"/>
      <c r="K2428" s="1181"/>
      <c r="L2428" s="112"/>
    </row>
    <row r="2429" spans="1:12" x14ac:dyDescent="0.2">
      <c r="A2429" s="112"/>
      <c r="B2429" s="1171"/>
      <c r="C2429" s="112"/>
      <c r="D2429" s="112"/>
      <c r="E2429" s="112"/>
      <c r="F2429" s="1178"/>
      <c r="G2429" s="112"/>
      <c r="H2429" s="1179"/>
      <c r="I2429" s="112"/>
      <c r="J2429" s="112"/>
      <c r="K2429" s="1181"/>
      <c r="L2429" s="112"/>
    </row>
    <row r="2430" spans="1:12" x14ac:dyDescent="0.2">
      <c r="A2430" s="112"/>
      <c r="B2430" s="1171"/>
      <c r="C2430" s="112"/>
      <c r="D2430" s="112"/>
      <c r="E2430" s="112"/>
      <c r="F2430" s="1178"/>
      <c r="G2430" s="112"/>
      <c r="H2430" s="1179"/>
      <c r="I2430" s="112"/>
      <c r="J2430" s="112"/>
      <c r="K2430" s="1181"/>
      <c r="L2430" s="112"/>
    </row>
    <row r="2431" spans="1:12" x14ac:dyDescent="0.2">
      <c r="A2431" s="112"/>
      <c r="B2431" s="1171"/>
      <c r="C2431" s="112"/>
      <c r="D2431" s="112"/>
      <c r="E2431" s="112"/>
      <c r="F2431" s="1178"/>
      <c r="G2431" s="112"/>
      <c r="H2431" s="1179"/>
      <c r="I2431" s="112"/>
      <c r="J2431" s="112"/>
      <c r="K2431" s="1181"/>
      <c r="L2431" s="112"/>
    </row>
    <row r="2432" spans="1:12" x14ac:dyDescent="0.2">
      <c r="A2432" s="112"/>
      <c r="B2432" s="1171"/>
      <c r="C2432" s="112"/>
      <c r="D2432" s="112"/>
      <c r="E2432" s="112"/>
      <c r="F2432" s="1178"/>
      <c r="G2432" s="112"/>
      <c r="H2432" s="1179"/>
      <c r="I2432" s="112"/>
      <c r="J2432" s="112"/>
      <c r="K2432" s="1181"/>
      <c r="L2432" s="112"/>
    </row>
    <row r="2433" spans="1:12" x14ac:dyDescent="0.2">
      <c r="A2433" s="112"/>
      <c r="B2433" s="1171"/>
      <c r="C2433" s="112"/>
      <c r="D2433" s="112"/>
      <c r="E2433" s="112"/>
      <c r="F2433" s="1178"/>
      <c r="G2433" s="112"/>
      <c r="H2433" s="1179"/>
      <c r="I2433" s="112"/>
      <c r="J2433" s="112"/>
      <c r="K2433" s="1181"/>
      <c r="L2433" s="112"/>
    </row>
    <row r="2434" spans="1:12" x14ac:dyDescent="0.2">
      <c r="A2434" s="112"/>
      <c r="B2434" s="1171"/>
      <c r="C2434" s="112"/>
      <c r="D2434" s="112"/>
      <c r="E2434" s="112"/>
      <c r="F2434" s="1178"/>
      <c r="G2434" s="112"/>
      <c r="H2434" s="1179"/>
      <c r="I2434" s="112"/>
      <c r="J2434" s="112"/>
      <c r="K2434" s="1181"/>
      <c r="L2434" s="112"/>
    </row>
    <row r="2435" spans="1:12" x14ac:dyDescent="0.2">
      <c r="A2435" s="112"/>
      <c r="B2435" s="1171"/>
      <c r="C2435" s="112"/>
      <c r="D2435" s="112"/>
      <c r="E2435" s="112"/>
      <c r="F2435" s="1178"/>
      <c r="G2435" s="112"/>
      <c r="H2435" s="1179"/>
      <c r="I2435" s="112"/>
      <c r="J2435" s="112"/>
      <c r="K2435" s="1181"/>
      <c r="L2435" s="112"/>
    </row>
    <row r="2436" spans="1:12" x14ac:dyDescent="0.2">
      <c r="A2436" s="112"/>
      <c r="B2436" s="1171"/>
      <c r="C2436" s="112"/>
      <c r="D2436" s="112"/>
      <c r="E2436" s="112"/>
      <c r="F2436" s="1178"/>
      <c r="G2436" s="112"/>
      <c r="H2436" s="1179"/>
      <c r="I2436" s="112"/>
      <c r="J2436" s="112"/>
      <c r="K2436" s="1181"/>
      <c r="L2436" s="112"/>
    </row>
    <row r="2437" spans="1:12" x14ac:dyDescent="0.2">
      <c r="A2437" s="112"/>
      <c r="B2437" s="1171"/>
      <c r="C2437" s="112"/>
      <c r="D2437" s="112"/>
      <c r="E2437" s="112"/>
      <c r="F2437" s="1178"/>
      <c r="G2437" s="112"/>
      <c r="H2437" s="1179"/>
      <c r="I2437" s="112"/>
      <c r="J2437" s="112"/>
      <c r="K2437" s="1181"/>
      <c r="L2437" s="112"/>
    </row>
    <row r="2438" spans="1:12" x14ac:dyDescent="0.2">
      <c r="A2438" s="112"/>
      <c r="B2438" s="1171"/>
      <c r="C2438" s="112"/>
      <c r="D2438" s="112"/>
      <c r="E2438" s="112"/>
      <c r="F2438" s="1178"/>
      <c r="G2438" s="112"/>
      <c r="H2438" s="1179"/>
      <c r="I2438" s="112"/>
      <c r="J2438" s="112"/>
      <c r="K2438" s="1181"/>
      <c r="L2438" s="112"/>
    </row>
    <row r="2439" spans="1:12" x14ac:dyDescent="0.2">
      <c r="A2439" s="112"/>
      <c r="B2439" s="1171"/>
      <c r="C2439" s="112"/>
      <c r="D2439" s="112"/>
      <c r="E2439" s="112"/>
      <c r="F2439" s="1178"/>
      <c r="G2439" s="112"/>
      <c r="H2439" s="1179"/>
      <c r="I2439" s="112"/>
      <c r="J2439" s="112"/>
      <c r="K2439" s="1181"/>
      <c r="L2439" s="112"/>
    </row>
    <row r="2440" spans="1:12" x14ac:dyDescent="0.2">
      <c r="A2440" s="112"/>
      <c r="B2440" s="1171"/>
      <c r="C2440" s="112"/>
      <c r="D2440" s="112"/>
      <c r="E2440" s="112"/>
      <c r="F2440" s="1178"/>
      <c r="G2440" s="112"/>
      <c r="H2440" s="1179"/>
      <c r="I2440" s="112"/>
      <c r="J2440" s="112"/>
      <c r="K2440" s="1181"/>
      <c r="L2440" s="112"/>
    </row>
    <row r="2441" spans="1:12" x14ac:dyDescent="0.2">
      <c r="A2441" s="112"/>
      <c r="B2441" s="1171"/>
      <c r="C2441" s="112"/>
      <c r="D2441" s="112"/>
      <c r="E2441" s="112"/>
      <c r="F2441" s="1178"/>
      <c r="G2441" s="112"/>
      <c r="H2441" s="1179"/>
      <c r="I2441" s="112"/>
      <c r="J2441" s="112"/>
      <c r="K2441" s="1181"/>
      <c r="L2441" s="112"/>
    </row>
    <row r="2442" spans="1:12" x14ac:dyDescent="0.2">
      <c r="A2442" s="112"/>
      <c r="B2442" s="1171"/>
      <c r="C2442" s="112"/>
      <c r="D2442" s="112"/>
      <c r="E2442" s="112"/>
      <c r="F2442" s="1178"/>
      <c r="G2442" s="112"/>
      <c r="H2442" s="1179"/>
      <c r="I2442" s="112"/>
      <c r="J2442" s="112"/>
      <c r="K2442" s="1181"/>
      <c r="L2442" s="112"/>
    </row>
    <row r="2443" spans="1:12" x14ac:dyDescent="0.2">
      <c r="A2443" s="112"/>
      <c r="B2443" s="1171"/>
      <c r="C2443" s="112"/>
      <c r="D2443" s="112"/>
      <c r="E2443" s="112"/>
      <c r="F2443" s="1178"/>
      <c r="G2443" s="112"/>
      <c r="H2443" s="1179"/>
      <c r="I2443" s="112"/>
      <c r="J2443" s="112"/>
      <c r="K2443" s="1181"/>
      <c r="L2443" s="112"/>
    </row>
    <row r="2444" spans="1:12" x14ac:dyDescent="0.2">
      <c r="A2444" s="112"/>
      <c r="B2444" s="1171"/>
      <c r="C2444" s="112"/>
      <c r="D2444" s="112"/>
      <c r="E2444" s="112"/>
      <c r="F2444" s="1178"/>
      <c r="G2444" s="112"/>
      <c r="H2444" s="1179"/>
      <c r="I2444" s="112"/>
      <c r="J2444" s="112"/>
      <c r="K2444" s="1181"/>
      <c r="L2444" s="112"/>
    </row>
    <row r="2445" spans="1:12" x14ac:dyDescent="0.2">
      <c r="A2445" s="112"/>
      <c r="B2445" s="1171"/>
      <c r="C2445" s="112"/>
      <c r="D2445" s="112"/>
      <c r="E2445" s="112"/>
      <c r="F2445" s="1178"/>
      <c r="G2445" s="112"/>
      <c r="H2445" s="1179"/>
      <c r="I2445" s="112"/>
      <c r="J2445" s="112"/>
      <c r="K2445" s="1181"/>
      <c r="L2445" s="112"/>
    </row>
    <row r="2446" spans="1:12" x14ac:dyDescent="0.2">
      <c r="A2446" s="112"/>
      <c r="B2446" s="1171"/>
      <c r="C2446" s="112"/>
      <c r="D2446" s="112"/>
      <c r="E2446" s="112"/>
      <c r="F2446" s="1178"/>
      <c r="G2446" s="112"/>
      <c r="H2446" s="1179"/>
      <c r="I2446" s="112"/>
      <c r="J2446" s="112"/>
      <c r="K2446" s="1181"/>
      <c r="L2446" s="112"/>
    </row>
    <row r="2447" spans="1:12" x14ac:dyDescent="0.2">
      <c r="A2447" s="112"/>
      <c r="B2447" s="1171"/>
      <c r="C2447" s="112"/>
      <c r="D2447" s="112"/>
      <c r="E2447" s="112"/>
      <c r="F2447" s="1178"/>
      <c r="G2447" s="112"/>
      <c r="H2447" s="1179"/>
      <c r="I2447" s="112"/>
      <c r="J2447" s="112"/>
      <c r="K2447" s="1181"/>
      <c r="L2447" s="112"/>
    </row>
    <row r="2448" spans="1:12" x14ac:dyDescent="0.2">
      <c r="A2448" s="112"/>
      <c r="B2448" s="1171"/>
      <c r="C2448" s="112"/>
      <c r="D2448" s="112"/>
      <c r="E2448" s="112"/>
      <c r="F2448" s="1178"/>
      <c r="G2448" s="112"/>
      <c r="H2448" s="1179"/>
      <c r="I2448" s="112"/>
      <c r="J2448" s="112"/>
      <c r="K2448" s="1181"/>
      <c r="L2448" s="112"/>
    </row>
    <row r="2449" spans="1:12" x14ac:dyDescent="0.2">
      <c r="A2449" s="112"/>
      <c r="B2449" s="1171"/>
      <c r="C2449" s="112"/>
      <c r="D2449" s="112"/>
      <c r="E2449" s="112"/>
      <c r="F2449" s="1178"/>
      <c r="G2449" s="112"/>
      <c r="H2449" s="1179"/>
      <c r="I2449" s="112"/>
      <c r="J2449" s="112"/>
      <c r="K2449" s="1181"/>
      <c r="L2449" s="112"/>
    </row>
    <row r="2450" spans="1:12" x14ac:dyDescent="0.2">
      <c r="A2450" s="112"/>
      <c r="B2450" s="1171"/>
      <c r="C2450" s="112"/>
      <c r="D2450" s="112"/>
      <c r="E2450" s="112"/>
      <c r="F2450" s="1178"/>
      <c r="G2450" s="112"/>
      <c r="H2450" s="1179"/>
      <c r="I2450" s="112"/>
      <c r="J2450" s="112"/>
      <c r="K2450" s="1181"/>
      <c r="L2450" s="112"/>
    </row>
    <row r="2451" spans="1:12" x14ac:dyDescent="0.2">
      <c r="A2451" s="112"/>
      <c r="B2451" s="1171"/>
      <c r="C2451" s="112"/>
      <c r="D2451" s="112"/>
      <c r="E2451" s="112"/>
      <c r="F2451" s="1178"/>
      <c r="G2451" s="112"/>
      <c r="H2451" s="1179"/>
      <c r="I2451" s="112"/>
      <c r="J2451" s="112"/>
      <c r="K2451" s="1181"/>
      <c r="L2451" s="112"/>
    </row>
    <row r="2452" spans="1:12" x14ac:dyDescent="0.2">
      <c r="A2452" s="112"/>
      <c r="B2452" s="1171"/>
      <c r="C2452" s="112"/>
      <c r="D2452" s="112"/>
      <c r="E2452" s="112"/>
      <c r="F2452" s="1178"/>
      <c r="G2452" s="112"/>
      <c r="H2452" s="1179"/>
      <c r="I2452" s="112"/>
      <c r="J2452" s="112"/>
      <c r="K2452" s="1181"/>
      <c r="L2452" s="112"/>
    </row>
    <row r="2453" spans="1:12" x14ac:dyDescent="0.2">
      <c r="A2453" s="112"/>
      <c r="B2453" s="1171"/>
      <c r="C2453" s="112"/>
      <c r="D2453" s="112"/>
      <c r="E2453" s="112"/>
      <c r="F2453" s="1178"/>
      <c r="G2453" s="112"/>
      <c r="H2453" s="1179"/>
      <c r="I2453" s="112"/>
      <c r="J2453" s="112"/>
      <c r="K2453" s="1181"/>
      <c r="L2453" s="112"/>
    </row>
    <row r="2454" spans="1:12" x14ac:dyDescent="0.2">
      <c r="A2454" s="112"/>
      <c r="B2454" s="1171"/>
      <c r="C2454" s="112"/>
      <c r="D2454" s="112"/>
      <c r="E2454" s="112"/>
      <c r="F2454" s="1178"/>
      <c r="G2454" s="112"/>
      <c r="H2454" s="1179"/>
      <c r="I2454" s="112"/>
      <c r="J2454" s="112"/>
      <c r="K2454" s="1181"/>
      <c r="L2454" s="112"/>
    </row>
    <row r="2455" spans="1:12" x14ac:dyDescent="0.2">
      <c r="A2455" s="112"/>
      <c r="B2455" s="1171"/>
      <c r="C2455" s="112"/>
      <c r="D2455" s="112"/>
      <c r="E2455" s="112"/>
      <c r="F2455" s="1178"/>
      <c r="G2455" s="112"/>
      <c r="H2455" s="1179"/>
      <c r="I2455" s="112"/>
      <c r="J2455" s="112"/>
      <c r="K2455" s="1181"/>
      <c r="L2455" s="112"/>
    </row>
    <row r="2456" spans="1:12" x14ac:dyDescent="0.2">
      <c r="A2456" s="112"/>
      <c r="B2456" s="1171"/>
      <c r="C2456" s="112"/>
      <c r="D2456" s="112"/>
      <c r="E2456" s="112"/>
      <c r="F2456" s="1178"/>
      <c r="G2456" s="112"/>
      <c r="H2456" s="1179"/>
      <c r="I2456" s="112"/>
      <c r="J2456" s="112"/>
      <c r="K2456" s="1181"/>
      <c r="L2456" s="112"/>
    </row>
    <row r="2457" spans="1:12" x14ac:dyDescent="0.2">
      <c r="A2457" s="112"/>
      <c r="B2457" s="1171"/>
      <c r="C2457" s="112"/>
      <c r="D2457" s="112"/>
      <c r="E2457" s="112"/>
      <c r="F2457" s="1178"/>
      <c r="G2457" s="112"/>
      <c r="H2457" s="1179"/>
      <c r="I2457" s="112"/>
      <c r="J2457" s="112"/>
      <c r="K2457" s="1181"/>
      <c r="L2457" s="112"/>
    </row>
    <row r="2458" spans="1:12" x14ac:dyDescent="0.2">
      <c r="A2458" s="112"/>
      <c r="B2458" s="1171"/>
      <c r="C2458" s="112"/>
      <c r="D2458" s="112"/>
      <c r="E2458" s="112"/>
      <c r="F2458" s="1178"/>
      <c r="G2458" s="112"/>
      <c r="H2458" s="1179"/>
      <c r="I2458" s="112"/>
      <c r="J2458" s="112"/>
      <c r="K2458" s="1181"/>
      <c r="L2458" s="112"/>
    </row>
    <row r="2459" spans="1:12" x14ac:dyDescent="0.2">
      <c r="A2459" s="112"/>
      <c r="B2459" s="1171"/>
      <c r="C2459" s="112"/>
      <c r="D2459" s="112"/>
      <c r="E2459" s="112"/>
      <c r="F2459" s="1178"/>
      <c r="G2459" s="112"/>
      <c r="H2459" s="1179"/>
      <c r="I2459" s="112"/>
      <c r="J2459" s="112"/>
      <c r="K2459" s="1181"/>
      <c r="L2459" s="112"/>
    </row>
    <row r="2460" spans="1:12" x14ac:dyDescent="0.2">
      <c r="A2460" s="112"/>
      <c r="B2460" s="1171"/>
      <c r="C2460" s="112"/>
      <c r="D2460" s="112"/>
      <c r="E2460" s="112"/>
      <c r="F2460" s="1178"/>
      <c r="G2460" s="112"/>
      <c r="H2460" s="1179"/>
      <c r="I2460" s="112"/>
      <c r="J2460" s="112"/>
      <c r="K2460" s="1181"/>
      <c r="L2460" s="112"/>
    </row>
    <row r="2461" spans="1:12" x14ac:dyDescent="0.2">
      <c r="A2461" s="112"/>
      <c r="B2461" s="1171"/>
      <c r="C2461" s="112"/>
      <c r="D2461" s="112"/>
      <c r="E2461" s="112"/>
      <c r="F2461" s="1178"/>
      <c r="G2461" s="112"/>
      <c r="H2461" s="1179"/>
      <c r="I2461" s="112"/>
      <c r="J2461" s="112"/>
      <c r="K2461" s="1181"/>
      <c r="L2461" s="112"/>
    </row>
    <row r="2462" spans="1:12" x14ac:dyDescent="0.2">
      <c r="A2462" s="112"/>
      <c r="B2462" s="1171"/>
      <c r="C2462" s="112"/>
      <c r="D2462" s="112"/>
      <c r="E2462" s="112"/>
      <c r="F2462" s="1178"/>
      <c r="G2462" s="112"/>
      <c r="H2462" s="1179"/>
      <c r="I2462" s="112"/>
      <c r="J2462" s="112"/>
      <c r="K2462" s="1181"/>
      <c r="L2462" s="112"/>
    </row>
    <row r="2463" spans="1:12" x14ac:dyDescent="0.2">
      <c r="A2463" s="112"/>
      <c r="B2463" s="1171"/>
      <c r="C2463" s="112"/>
      <c r="D2463" s="112"/>
      <c r="E2463" s="112"/>
      <c r="F2463" s="1178"/>
      <c r="G2463" s="112"/>
      <c r="H2463" s="1179"/>
      <c r="I2463" s="112"/>
      <c r="J2463" s="112"/>
      <c r="K2463" s="1181"/>
      <c r="L2463" s="112"/>
    </row>
    <row r="2464" spans="1:12" x14ac:dyDescent="0.2">
      <c r="A2464" s="112"/>
      <c r="B2464" s="1171"/>
      <c r="C2464" s="112"/>
      <c r="D2464" s="112"/>
      <c r="E2464" s="112"/>
      <c r="F2464" s="1178"/>
      <c r="G2464" s="112"/>
      <c r="H2464" s="1179"/>
      <c r="I2464" s="112"/>
      <c r="J2464" s="112"/>
      <c r="K2464" s="1181"/>
      <c r="L2464" s="112"/>
    </row>
    <row r="2465" spans="1:12" x14ac:dyDescent="0.2">
      <c r="A2465" s="112"/>
      <c r="B2465" s="1171"/>
      <c r="C2465" s="112"/>
      <c r="D2465" s="112"/>
      <c r="E2465" s="112"/>
      <c r="F2465" s="1178"/>
      <c r="G2465" s="112"/>
      <c r="H2465" s="1179"/>
      <c r="I2465" s="112"/>
      <c r="J2465" s="112"/>
      <c r="K2465" s="1181"/>
      <c r="L2465" s="112"/>
    </row>
    <row r="2466" spans="1:12" x14ac:dyDescent="0.2">
      <c r="A2466" s="112"/>
      <c r="B2466" s="1171"/>
      <c r="C2466" s="112"/>
      <c r="D2466" s="112"/>
      <c r="E2466" s="112"/>
      <c r="F2466" s="1178"/>
      <c r="G2466" s="112"/>
      <c r="H2466" s="1179"/>
      <c r="I2466" s="112"/>
      <c r="J2466" s="112"/>
      <c r="K2466" s="1181"/>
      <c r="L2466" s="112"/>
    </row>
    <row r="2467" spans="1:12" x14ac:dyDescent="0.2">
      <c r="A2467" s="112"/>
      <c r="B2467" s="1171"/>
      <c r="C2467" s="112"/>
      <c r="D2467" s="112"/>
      <c r="E2467" s="112"/>
      <c r="F2467" s="1178"/>
      <c r="G2467" s="112"/>
      <c r="H2467" s="1179"/>
      <c r="I2467" s="112"/>
      <c r="J2467" s="112"/>
      <c r="K2467" s="1181"/>
      <c r="L2467" s="112"/>
    </row>
    <row r="2468" spans="1:12" x14ac:dyDescent="0.2">
      <c r="A2468" s="112"/>
      <c r="B2468" s="1171"/>
      <c r="C2468" s="112"/>
      <c r="D2468" s="112"/>
      <c r="E2468" s="112"/>
      <c r="F2468" s="1178"/>
      <c r="G2468" s="112"/>
      <c r="H2468" s="1179"/>
      <c r="I2468" s="112"/>
      <c r="J2468" s="112"/>
      <c r="K2468" s="1181"/>
      <c r="L2468" s="112"/>
    </row>
    <row r="2469" spans="1:12" x14ac:dyDescent="0.2">
      <c r="A2469" s="112"/>
      <c r="B2469" s="1171"/>
      <c r="C2469" s="112"/>
      <c r="D2469" s="112"/>
      <c r="E2469" s="112"/>
      <c r="F2469" s="1178"/>
      <c r="G2469" s="112"/>
      <c r="H2469" s="1179"/>
      <c r="I2469" s="112"/>
      <c r="J2469" s="112"/>
      <c r="K2469" s="1181"/>
      <c r="L2469" s="112"/>
    </row>
    <row r="2470" spans="1:12" x14ac:dyDescent="0.2">
      <c r="A2470" s="112"/>
      <c r="B2470" s="1171"/>
      <c r="C2470" s="112"/>
      <c r="D2470" s="112"/>
      <c r="E2470" s="112"/>
      <c r="F2470" s="1178"/>
      <c r="G2470" s="112"/>
      <c r="H2470" s="1179"/>
      <c r="I2470" s="112"/>
      <c r="J2470" s="112"/>
      <c r="K2470" s="1181"/>
      <c r="L2470" s="112"/>
    </row>
    <row r="2471" spans="1:12" x14ac:dyDescent="0.2">
      <c r="A2471" s="112"/>
      <c r="B2471" s="1171"/>
      <c r="C2471" s="112"/>
      <c r="D2471" s="112"/>
      <c r="E2471" s="112"/>
      <c r="F2471" s="1178"/>
      <c r="G2471" s="112"/>
      <c r="H2471" s="1179"/>
      <c r="I2471" s="112"/>
      <c r="J2471" s="112"/>
      <c r="K2471" s="1181"/>
      <c r="L2471" s="112"/>
    </row>
    <row r="2472" spans="1:12" x14ac:dyDescent="0.2">
      <c r="A2472" s="112"/>
      <c r="B2472" s="1171"/>
      <c r="C2472" s="112"/>
      <c r="D2472" s="112"/>
      <c r="E2472" s="112"/>
      <c r="F2472" s="1178"/>
      <c r="G2472" s="112"/>
      <c r="H2472" s="1179"/>
      <c r="I2472" s="112"/>
      <c r="J2472" s="112"/>
      <c r="K2472" s="1181"/>
      <c r="L2472" s="112"/>
    </row>
    <row r="2473" spans="1:12" x14ac:dyDescent="0.2">
      <c r="A2473" s="112"/>
      <c r="B2473" s="1171"/>
      <c r="C2473" s="112"/>
      <c r="D2473" s="112"/>
      <c r="E2473" s="112"/>
      <c r="F2473" s="1178"/>
      <c r="G2473" s="112"/>
      <c r="H2473" s="1179"/>
      <c r="I2473" s="112"/>
      <c r="J2473" s="112"/>
      <c r="K2473" s="1181"/>
      <c r="L2473" s="112"/>
    </row>
    <row r="2474" spans="1:12" x14ac:dyDescent="0.2">
      <c r="A2474" s="112"/>
      <c r="B2474" s="1171"/>
      <c r="C2474" s="112"/>
      <c r="D2474" s="112"/>
      <c r="E2474" s="112"/>
      <c r="F2474" s="1178"/>
      <c r="G2474" s="112"/>
      <c r="H2474" s="1179"/>
      <c r="I2474" s="112"/>
      <c r="J2474" s="112"/>
      <c r="K2474" s="1181"/>
      <c r="L2474" s="112"/>
    </row>
    <row r="2475" spans="1:12" x14ac:dyDescent="0.2">
      <c r="A2475" s="112"/>
      <c r="B2475" s="1171"/>
      <c r="C2475" s="112"/>
      <c r="D2475" s="112"/>
      <c r="E2475" s="112"/>
      <c r="F2475" s="1178"/>
      <c r="G2475" s="112"/>
      <c r="H2475" s="1179"/>
      <c r="I2475" s="112"/>
      <c r="J2475" s="112"/>
      <c r="K2475" s="1181"/>
      <c r="L2475" s="112"/>
    </row>
    <row r="2476" spans="1:12" x14ac:dyDescent="0.2">
      <c r="A2476" s="112"/>
      <c r="B2476" s="1171"/>
      <c r="C2476" s="112"/>
      <c r="D2476" s="112"/>
      <c r="E2476" s="112"/>
      <c r="F2476" s="1178"/>
      <c r="G2476" s="112"/>
      <c r="H2476" s="1179"/>
      <c r="I2476" s="112"/>
      <c r="J2476" s="112"/>
      <c r="K2476" s="1181"/>
      <c r="L2476" s="112"/>
    </row>
    <row r="2477" spans="1:12" x14ac:dyDescent="0.2">
      <c r="A2477" s="112"/>
      <c r="B2477" s="1171"/>
      <c r="C2477" s="112"/>
      <c r="D2477" s="112"/>
      <c r="E2477" s="112"/>
      <c r="F2477" s="1178"/>
      <c r="G2477" s="112"/>
      <c r="H2477" s="1179"/>
      <c r="I2477" s="112"/>
      <c r="J2477" s="112"/>
      <c r="K2477" s="1181"/>
      <c r="L2477" s="112"/>
    </row>
    <row r="2478" spans="1:12" x14ac:dyDescent="0.2">
      <c r="A2478" s="112"/>
      <c r="B2478" s="1171"/>
      <c r="C2478" s="112"/>
      <c r="D2478" s="112"/>
      <c r="E2478" s="112"/>
      <c r="F2478" s="1178"/>
      <c r="G2478" s="112"/>
      <c r="H2478" s="1179"/>
      <c r="I2478" s="112"/>
      <c r="J2478" s="112"/>
      <c r="K2478" s="1181"/>
      <c r="L2478" s="112"/>
    </row>
    <row r="2479" spans="1:12" x14ac:dyDescent="0.2">
      <c r="A2479" s="112"/>
      <c r="B2479" s="1171"/>
      <c r="C2479" s="112"/>
      <c r="D2479" s="112"/>
      <c r="E2479" s="112"/>
      <c r="F2479" s="1178"/>
      <c r="G2479" s="112"/>
      <c r="H2479" s="1179"/>
      <c r="I2479" s="112"/>
      <c r="J2479" s="112"/>
      <c r="K2479" s="1181"/>
      <c r="L2479" s="112"/>
    </row>
    <row r="2480" spans="1:12" x14ac:dyDescent="0.2">
      <c r="A2480" s="112"/>
      <c r="B2480" s="1171"/>
      <c r="C2480" s="112"/>
      <c r="D2480" s="112"/>
      <c r="E2480" s="112"/>
      <c r="F2480" s="1178"/>
      <c r="G2480" s="112"/>
      <c r="H2480" s="1179"/>
      <c r="I2480" s="112"/>
      <c r="J2480" s="112"/>
      <c r="K2480" s="1181"/>
      <c r="L2480" s="112"/>
    </row>
    <row r="2481" spans="1:12" x14ac:dyDescent="0.2">
      <c r="A2481" s="112"/>
      <c r="B2481" s="1171"/>
      <c r="C2481" s="112"/>
      <c r="D2481" s="112"/>
      <c r="E2481" s="112"/>
      <c r="F2481" s="1178"/>
      <c r="G2481" s="112"/>
      <c r="H2481" s="1179"/>
      <c r="I2481" s="112"/>
      <c r="J2481" s="112"/>
      <c r="K2481" s="1181"/>
      <c r="L2481" s="112"/>
    </row>
    <row r="2482" spans="1:12" x14ac:dyDescent="0.2">
      <c r="A2482" s="112"/>
      <c r="B2482" s="1171"/>
      <c r="C2482" s="112"/>
      <c r="D2482" s="112"/>
      <c r="E2482" s="112"/>
      <c r="F2482" s="1178"/>
      <c r="G2482" s="112"/>
      <c r="H2482" s="1179"/>
      <c r="I2482" s="112"/>
      <c r="J2482" s="112"/>
      <c r="K2482" s="1181"/>
      <c r="L2482" s="112"/>
    </row>
    <row r="2483" spans="1:12" x14ac:dyDescent="0.2">
      <c r="A2483" s="112"/>
      <c r="B2483" s="1171"/>
      <c r="C2483" s="112"/>
      <c r="D2483" s="112"/>
      <c r="E2483" s="112"/>
      <c r="F2483" s="1178"/>
      <c r="G2483" s="112"/>
      <c r="H2483" s="1179"/>
      <c r="I2483" s="112"/>
      <c r="J2483" s="112"/>
      <c r="K2483" s="1181"/>
      <c r="L2483" s="112"/>
    </row>
    <row r="2484" spans="1:12" x14ac:dyDescent="0.2">
      <c r="A2484" s="112"/>
      <c r="B2484" s="1171"/>
      <c r="C2484" s="112"/>
      <c r="D2484" s="112"/>
      <c r="E2484" s="112"/>
      <c r="F2484" s="1178"/>
      <c r="G2484" s="112"/>
      <c r="H2484" s="1179"/>
      <c r="I2484" s="112"/>
      <c r="J2484" s="112"/>
      <c r="K2484" s="1181"/>
      <c r="L2484" s="112"/>
    </row>
    <row r="2485" spans="1:12" x14ac:dyDescent="0.2">
      <c r="A2485" s="112"/>
      <c r="B2485" s="1171"/>
      <c r="C2485" s="112"/>
      <c r="D2485" s="112"/>
      <c r="E2485" s="112"/>
      <c r="F2485" s="1178"/>
      <c r="G2485" s="112"/>
      <c r="H2485" s="1179"/>
      <c r="I2485" s="112"/>
      <c r="J2485" s="112"/>
      <c r="K2485" s="1181"/>
      <c r="L2485" s="112"/>
    </row>
    <row r="2486" spans="1:12" x14ac:dyDescent="0.2">
      <c r="A2486" s="112"/>
      <c r="B2486" s="1171"/>
      <c r="C2486" s="112"/>
      <c r="D2486" s="112"/>
      <c r="E2486" s="112"/>
      <c r="F2486" s="1178"/>
      <c r="G2486" s="112"/>
      <c r="H2486" s="1179"/>
      <c r="I2486" s="112"/>
      <c r="J2486" s="112"/>
      <c r="K2486" s="1181"/>
      <c r="L2486" s="112"/>
    </row>
    <row r="2487" spans="1:12" x14ac:dyDescent="0.2">
      <c r="A2487" s="112"/>
      <c r="B2487" s="1171"/>
      <c r="C2487" s="112"/>
      <c r="D2487" s="112"/>
      <c r="E2487" s="112"/>
      <c r="F2487" s="1178"/>
      <c r="G2487" s="112"/>
      <c r="H2487" s="1179"/>
      <c r="I2487" s="112"/>
      <c r="J2487" s="112"/>
      <c r="K2487" s="1181"/>
      <c r="L2487" s="112"/>
    </row>
    <row r="2488" spans="1:12" x14ac:dyDescent="0.2">
      <c r="A2488" s="112"/>
      <c r="B2488" s="1171"/>
      <c r="C2488" s="112"/>
      <c r="D2488" s="112"/>
      <c r="E2488" s="112"/>
      <c r="F2488" s="1178"/>
      <c r="G2488" s="112"/>
      <c r="H2488" s="1179"/>
      <c r="I2488" s="112"/>
      <c r="J2488" s="112"/>
      <c r="K2488" s="1181"/>
      <c r="L2488" s="112"/>
    </row>
    <row r="2489" spans="1:12" x14ac:dyDescent="0.2">
      <c r="A2489" s="112"/>
      <c r="B2489" s="1171"/>
      <c r="C2489" s="112"/>
      <c r="D2489" s="112"/>
      <c r="E2489" s="112"/>
      <c r="F2489" s="1178"/>
      <c r="G2489" s="112"/>
      <c r="H2489" s="1179"/>
      <c r="I2489" s="112"/>
      <c r="J2489" s="112"/>
      <c r="K2489" s="1181"/>
      <c r="L2489" s="112"/>
    </row>
    <row r="2490" spans="1:12" x14ac:dyDescent="0.2">
      <c r="A2490" s="112"/>
      <c r="B2490" s="1171"/>
      <c r="C2490" s="112"/>
      <c r="D2490" s="112"/>
      <c r="E2490" s="112"/>
      <c r="F2490" s="1178"/>
      <c r="G2490" s="112"/>
      <c r="H2490" s="1179"/>
      <c r="I2490" s="112"/>
      <c r="J2490" s="112"/>
      <c r="K2490" s="1181"/>
      <c r="L2490" s="112"/>
    </row>
    <row r="2491" spans="1:12" x14ac:dyDescent="0.2">
      <c r="A2491" s="112"/>
      <c r="B2491" s="1171"/>
      <c r="C2491" s="112"/>
      <c r="D2491" s="112"/>
      <c r="E2491" s="112"/>
      <c r="F2491" s="1178"/>
      <c r="G2491" s="112"/>
      <c r="H2491" s="1179"/>
      <c r="I2491" s="112"/>
      <c r="J2491" s="112"/>
      <c r="K2491" s="1181"/>
      <c r="L2491" s="112"/>
    </row>
    <row r="2492" spans="1:12" x14ac:dyDescent="0.2">
      <c r="A2492" s="112"/>
      <c r="B2492" s="1171"/>
      <c r="C2492" s="112"/>
      <c r="D2492" s="112"/>
      <c r="E2492" s="112"/>
      <c r="F2492" s="1178"/>
      <c r="G2492" s="112"/>
      <c r="H2492" s="1179"/>
      <c r="I2492" s="112"/>
      <c r="J2492" s="112"/>
      <c r="K2492" s="1181"/>
      <c r="L2492" s="112"/>
    </row>
    <row r="2493" spans="1:12" x14ac:dyDescent="0.2">
      <c r="A2493" s="112"/>
      <c r="B2493" s="1171"/>
      <c r="C2493" s="112"/>
      <c r="D2493" s="112"/>
      <c r="E2493" s="112"/>
      <c r="F2493" s="1178"/>
      <c r="G2493" s="112"/>
      <c r="H2493" s="1179"/>
      <c r="I2493" s="112"/>
      <c r="J2493" s="112"/>
      <c r="K2493" s="1181"/>
      <c r="L2493" s="112"/>
    </row>
    <row r="2494" spans="1:12" x14ac:dyDescent="0.2">
      <c r="A2494" s="112"/>
      <c r="B2494" s="1171"/>
      <c r="C2494" s="112"/>
      <c r="D2494" s="112"/>
      <c r="E2494" s="112"/>
      <c r="F2494" s="1178"/>
      <c r="G2494" s="112"/>
      <c r="H2494" s="1179"/>
      <c r="I2494" s="112"/>
      <c r="J2494" s="112"/>
      <c r="K2494" s="1181"/>
      <c r="L2494" s="112"/>
    </row>
    <row r="2495" spans="1:12" x14ac:dyDescent="0.2">
      <c r="A2495" s="112"/>
      <c r="B2495" s="1171"/>
      <c r="C2495" s="112"/>
      <c r="D2495" s="112"/>
      <c r="E2495" s="112"/>
      <c r="F2495" s="1178"/>
      <c r="G2495" s="112"/>
      <c r="H2495" s="1179"/>
      <c r="I2495" s="112"/>
      <c r="J2495" s="112"/>
      <c r="K2495" s="1181"/>
      <c r="L2495" s="112"/>
    </row>
    <row r="2496" spans="1:12" x14ac:dyDescent="0.2">
      <c r="A2496" s="112"/>
      <c r="B2496" s="1171"/>
      <c r="C2496" s="112"/>
      <c r="D2496" s="112"/>
      <c r="E2496" s="112"/>
      <c r="F2496" s="1178"/>
      <c r="G2496" s="112"/>
      <c r="H2496" s="1179"/>
      <c r="I2496" s="112"/>
      <c r="J2496" s="112"/>
      <c r="K2496" s="1181"/>
      <c r="L2496" s="112"/>
    </row>
    <row r="2497" spans="1:12" x14ac:dyDescent="0.2">
      <c r="A2497" s="112"/>
      <c r="B2497" s="1171"/>
      <c r="C2497" s="112"/>
      <c r="D2497" s="112"/>
      <c r="E2497" s="112"/>
      <c r="F2497" s="1178"/>
      <c r="G2497" s="112"/>
      <c r="H2497" s="1179"/>
      <c r="I2497" s="112"/>
      <c r="J2497" s="112"/>
      <c r="K2497" s="1181"/>
      <c r="L2497" s="112"/>
    </row>
    <row r="2498" spans="1:12" x14ac:dyDescent="0.2">
      <c r="A2498" s="112"/>
      <c r="B2498" s="1171"/>
      <c r="C2498" s="112"/>
      <c r="D2498" s="112"/>
      <c r="E2498" s="112"/>
      <c r="F2498" s="1178"/>
      <c r="G2498" s="112"/>
      <c r="H2498" s="1179"/>
      <c r="I2498" s="112"/>
      <c r="J2498" s="112"/>
      <c r="K2498" s="1181"/>
      <c r="L2498" s="112"/>
    </row>
    <row r="2499" spans="1:12" x14ac:dyDescent="0.2">
      <c r="A2499" s="112"/>
      <c r="B2499" s="1171"/>
      <c r="C2499" s="112"/>
      <c r="D2499" s="112"/>
      <c r="E2499" s="112"/>
      <c r="F2499" s="1178"/>
      <c r="G2499" s="112"/>
      <c r="H2499" s="1179"/>
      <c r="I2499" s="112"/>
      <c r="J2499" s="112"/>
      <c r="K2499" s="1181"/>
      <c r="L2499" s="112"/>
    </row>
    <row r="2500" spans="1:12" x14ac:dyDescent="0.2">
      <c r="A2500" s="112"/>
      <c r="B2500" s="1171"/>
      <c r="C2500" s="112"/>
      <c r="D2500" s="112"/>
      <c r="E2500" s="112"/>
      <c r="F2500" s="1178"/>
      <c r="G2500" s="112"/>
      <c r="H2500" s="1179"/>
      <c r="I2500" s="112"/>
      <c r="J2500" s="112"/>
      <c r="K2500" s="1181"/>
      <c r="L2500" s="112"/>
    </row>
    <row r="2501" spans="1:12" x14ac:dyDescent="0.2">
      <c r="A2501" s="112"/>
      <c r="B2501" s="1171"/>
      <c r="C2501" s="112"/>
      <c r="D2501" s="112"/>
      <c r="E2501" s="112"/>
      <c r="F2501" s="1178"/>
      <c r="G2501" s="112"/>
      <c r="H2501" s="1179"/>
      <c r="I2501" s="112"/>
      <c r="J2501" s="112"/>
      <c r="K2501" s="1181"/>
      <c r="L2501" s="112"/>
    </row>
    <row r="2502" spans="1:12" x14ac:dyDescent="0.2">
      <c r="A2502" s="112"/>
      <c r="B2502" s="1171"/>
      <c r="C2502" s="112"/>
      <c r="D2502" s="112"/>
      <c r="E2502" s="112"/>
      <c r="F2502" s="1178"/>
      <c r="G2502" s="112"/>
      <c r="H2502" s="1179"/>
      <c r="I2502" s="112"/>
      <c r="J2502" s="112"/>
      <c r="K2502" s="1181"/>
      <c r="L2502" s="112"/>
    </row>
    <row r="2503" spans="1:12" x14ac:dyDescent="0.2">
      <c r="A2503" s="112"/>
      <c r="B2503" s="1171"/>
      <c r="C2503" s="112"/>
      <c r="D2503" s="112"/>
      <c r="E2503" s="112"/>
      <c r="F2503" s="1178"/>
      <c r="G2503" s="112"/>
      <c r="H2503" s="1179"/>
      <c r="I2503" s="112"/>
      <c r="J2503" s="112"/>
      <c r="K2503" s="1181"/>
      <c r="L2503" s="112"/>
    </row>
    <row r="2504" spans="1:12" x14ac:dyDescent="0.2">
      <c r="A2504" s="112"/>
      <c r="B2504" s="1171"/>
      <c r="C2504" s="112"/>
      <c r="D2504" s="112"/>
      <c r="E2504" s="112"/>
      <c r="F2504" s="1178"/>
      <c r="G2504" s="112"/>
      <c r="H2504" s="1179"/>
      <c r="I2504" s="112"/>
      <c r="J2504" s="112"/>
      <c r="K2504" s="1181"/>
      <c r="L2504" s="112"/>
    </row>
    <row r="2505" spans="1:12" x14ac:dyDescent="0.2">
      <c r="A2505" s="112"/>
      <c r="B2505" s="1171"/>
      <c r="C2505" s="112"/>
      <c r="D2505" s="112"/>
      <c r="E2505" s="112"/>
      <c r="F2505" s="1178"/>
      <c r="G2505" s="112"/>
      <c r="H2505" s="1179"/>
      <c r="I2505" s="112"/>
      <c r="J2505" s="112"/>
      <c r="K2505" s="1181"/>
      <c r="L2505" s="112"/>
    </row>
    <row r="2506" spans="1:12" x14ac:dyDescent="0.2">
      <c r="A2506" s="112"/>
      <c r="B2506" s="1171"/>
      <c r="C2506" s="112"/>
      <c r="D2506" s="112"/>
      <c r="E2506" s="112"/>
      <c r="F2506" s="1178"/>
      <c r="G2506" s="112"/>
      <c r="H2506" s="1179"/>
      <c r="I2506" s="112"/>
      <c r="J2506" s="112"/>
      <c r="K2506" s="1181"/>
      <c r="L2506" s="112"/>
    </row>
    <row r="2507" spans="1:12" x14ac:dyDescent="0.2">
      <c r="A2507" s="112"/>
      <c r="B2507" s="1171"/>
      <c r="C2507" s="112"/>
      <c r="D2507" s="112"/>
      <c r="E2507" s="112"/>
      <c r="F2507" s="1178"/>
      <c r="G2507" s="112"/>
      <c r="H2507" s="1179"/>
      <c r="I2507" s="112"/>
      <c r="J2507" s="112"/>
      <c r="K2507" s="1181"/>
      <c r="L2507" s="112"/>
    </row>
    <row r="2508" spans="1:12" x14ac:dyDescent="0.2">
      <c r="A2508" s="112"/>
      <c r="B2508" s="1171"/>
      <c r="C2508" s="112"/>
      <c r="D2508" s="112"/>
      <c r="E2508" s="112"/>
      <c r="F2508" s="1178"/>
      <c r="G2508" s="112"/>
      <c r="H2508" s="1179"/>
      <c r="I2508" s="112"/>
      <c r="J2508" s="112"/>
      <c r="K2508" s="1181"/>
      <c r="L2508" s="112"/>
    </row>
    <row r="2509" spans="1:12" x14ac:dyDescent="0.2">
      <c r="A2509" s="112"/>
      <c r="B2509" s="1171"/>
      <c r="C2509" s="112"/>
      <c r="D2509" s="112"/>
      <c r="E2509" s="112"/>
      <c r="F2509" s="1178"/>
      <c r="G2509" s="112"/>
      <c r="H2509" s="1179"/>
      <c r="I2509" s="112"/>
      <c r="J2509" s="112"/>
      <c r="K2509" s="1181"/>
      <c r="L2509" s="112"/>
    </row>
    <row r="2510" spans="1:12" x14ac:dyDescent="0.2">
      <c r="A2510" s="112"/>
      <c r="B2510" s="1171"/>
      <c r="C2510" s="112"/>
      <c r="D2510" s="112"/>
      <c r="E2510" s="112"/>
      <c r="F2510" s="1178"/>
      <c r="G2510" s="112"/>
      <c r="H2510" s="1179"/>
      <c r="I2510" s="112"/>
      <c r="J2510" s="112"/>
      <c r="K2510" s="1181"/>
      <c r="L2510" s="112"/>
    </row>
    <row r="2511" spans="1:12" x14ac:dyDescent="0.2">
      <c r="A2511" s="112"/>
      <c r="B2511" s="1171"/>
      <c r="C2511" s="112"/>
      <c r="D2511" s="112"/>
      <c r="E2511" s="112"/>
      <c r="F2511" s="1178"/>
      <c r="G2511" s="112"/>
      <c r="H2511" s="1179"/>
      <c r="I2511" s="112"/>
      <c r="J2511" s="112"/>
      <c r="K2511" s="1181"/>
      <c r="L2511" s="112"/>
    </row>
    <row r="2512" spans="1:12" x14ac:dyDescent="0.2">
      <c r="A2512" s="112"/>
      <c r="B2512" s="1171"/>
      <c r="C2512" s="112"/>
      <c r="D2512" s="112"/>
      <c r="E2512" s="112"/>
      <c r="F2512" s="1178"/>
      <c r="G2512" s="112"/>
      <c r="H2512" s="1179"/>
      <c r="I2512" s="112"/>
      <c r="J2512" s="112"/>
      <c r="K2512" s="1181"/>
      <c r="L2512" s="112"/>
    </row>
    <row r="2513" spans="1:12" x14ac:dyDescent="0.2">
      <c r="A2513" s="112"/>
      <c r="B2513" s="1171"/>
      <c r="C2513" s="112"/>
      <c r="D2513" s="112"/>
      <c r="E2513" s="112"/>
      <c r="F2513" s="1178"/>
      <c r="G2513" s="112"/>
      <c r="H2513" s="1179"/>
      <c r="I2513" s="112"/>
      <c r="J2513" s="112"/>
      <c r="K2513" s="1181"/>
      <c r="L2513" s="112"/>
    </row>
    <row r="2514" spans="1:12" x14ac:dyDescent="0.2">
      <c r="A2514" s="112"/>
      <c r="B2514" s="1171"/>
      <c r="C2514" s="112"/>
      <c r="D2514" s="112"/>
      <c r="E2514" s="112"/>
      <c r="F2514" s="1178"/>
      <c r="G2514" s="112"/>
      <c r="H2514" s="1179"/>
      <c r="I2514" s="112"/>
      <c r="J2514" s="112"/>
      <c r="K2514" s="1181"/>
      <c r="L2514" s="112"/>
    </row>
    <row r="2515" spans="1:12" x14ac:dyDescent="0.2">
      <c r="A2515" s="112"/>
      <c r="B2515" s="1171"/>
      <c r="C2515" s="112"/>
      <c r="D2515" s="112"/>
      <c r="E2515" s="112"/>
      <c r="F2515" s="1178"/>
      <c r="G2515" s="112"/>
      <c r="H2515" s="1179"/>
      <c r="I2515" s="112"/>
      <c r="J2515" s="112"/>
      <c r="K2515" s="1181"/>
      <c r="L2515" s="112"/>
    </row>
    <row r="2516" spans="1:12" x14ac:dyDescent="0.2">
      <c r="A2516" s="112"/>
      <c r="B2516" s="1171"/>
      <c r="C2516" s="112"/>
      <c r="D2516" s="112"/>
      <c r="E2516" s="112"/>
      <c r="F2516" s="1178"/>
      <c r="G2516" s="112"/>
      <c r="H2516" s="1179"/>
      <c r="I2516" s="112"/>
      <c r="J2516" s="112"/>
      <c r="K2516" s="1181"/>
      <c r="L2516" s="112"/>
    </row>
    <row r="2517" spans="1:12" x14ac:dyDescent="0.2">
      <c r="A2517" s="112"/>
      <c r="B2517" s="1171"/>
      <c r="C2517" s="112"/>
      <c r="D2517" s="112"/>
      <c r="E2517" s="112"/>
      <c r="F2517" s="1178"/>
      <c r="G2517" s="112"/>
      <c r="H2517" s="1179"/>
      <c r="I2517" s="112"/>
      <c r="J2517" s="112"/>
      <c r="K2517" s="1181"/>
      <c r="L2517" s="112"/>
    </row>
    <row r="2518" spans="1:12" x14ac:dyDescent="0.2">
      <c r="A2518" s="112"/>
      <c r="B2518" s="1171"/>
      <c r="C2518" s="112"/>
      <c r="D2518" s="112"/>
      <c r="E2518" s="112"/>
      <c r="F2518" s="1178"/>
      <c r="G2518" s="112"/>
      <c r="H2518" s="1179"/>
      <c r="I2518" s="112"/>
      <c r="J2518" s="112"/>
      <c r="K2518" s="1181"/>
      <c r="L2518" s="112"/>
    </row>
    <row r="2519" spans="1:12" x14ac:dyDescent="0.2">
      <c r="A2519" s="112"/>
      <c r="B2519" s="1171"/>
      <c r="C2519" s="112"/>
      <c r="D2519" s="112"/>
      <c r="E2519" s="112"/>
      <c r="F2519" s="1178"/>
      <c r="G2519" s="112"/>
      <c r="H2519" s="1179"/>
      <c r="I2519" s="112"/>
      <c r="J2519" s="112"/>
      <c r="K2519" s="1181"/>
      <c r="L2519" s="112"/>
    </row>
    <row r="2520" spans="1:12" x14ac:dyDescent="0.2">
      <c r="A2520" s="112"/>
      <c r="B2520" s="1171"/>
      <c r="C2520" s="112"/>
      <c r="D2520" s="112"/>
      <c r="E2520" s="112"/>
      <c r="F2520" s="1178"/>
      <c r="G2520" s="112"/>
      <c r="H2520" s="1179"/>
      <c r="I2520" s="112"/>
      <c r="J2520" s="112"/>
      <c r="K2520" s="1181"/>
      <c r="L2520" s="112"/>
    </row>
    <row r="2521" spans="1:12" x14ac:dyDescent="0.2">
      <c r="A2521" s="112"/>
      <c r="B2521" s="1171"/>
      <c r="C2521" s="112"/>
      <c r="D2521" s="112"/>
      <c r="E2521" s="112"/>
      <c r="F2521" s="1178"/>
      <c r="G2521" s="112"/>
      <c r="H2521" s="1179"/>
      <c r="I2521" s="112"/>
      <c r="J2521" s="112"/>
      <c r="K2521" s="1181"/>
      <c r="L2521" s="112"/>
    </row>
    <row r="2522" spans="1:12" x14ac:dyDescent="0.2">
      <c r="A2522" s="112"/>
      <c r="B2522" s="1171"/>
      <c r="C2522" s="112"/>
      <c r="D2522" s="112"/>
      <c r="E2522" s="112"/>
      <c r="F2522" s="1178"/>
      <c r="G2522" s="112"/>
      <c r="H2522" s="1179"/>
      <c r="I2522" s="112"/>
      <c r="J2522" s="112"/>
      <c r="K2522" s="1181"/>
      <c r="L2522" s="112"/>
    </row>
    <row r="2523" spans="1:12" x14ac:dyDescent="0.2">
      <c r="A2523" s="112"/>
      <c r="B2523" s="1171"/>
      <c r="C2523" s="112"/>
      <c r="D2523" s="112"/>
      <c r="E2523" s="112"/>
      <c r="F2523" s="1178"/>
      <c r="G2523" s="112"/>
      <c r="H2523" s="1179"/>
      <c r="I2523" s="112"/>
      <c r="J2523" s="112"/>
      <c r="K2523" s="1181"/>
      <c r="L2523" s="112"/>
    </row>
    <row r="2524" spans="1:12" x14ac:dyDescent="0.2">
      <c r="A2524" s="112"/>
      <c r="B2524" s="1171"/>
      <c r="C2524" s="112"/>
      <c r="D2524" s="112"/>
      <c r="E2524" s="112"/>
      <c r="F2524" s="1178"/>
      <c r="G2524" s="112"/>
      <c r="H2524" s="1179"/>
      <c r="I2524" s="112"/>
      <c r="J2524" s="112"/>
      <c r="K2524" s="1181"/>
      <c r="L2524" s="112"/>
    </row>
    <row r="2525" spans="1:12" x14ac:dyDescent="0.2">
      <c r="A2525" s="112"/>
      <c r="B2525" s="1171"/>
      <c r="C2525" s="112"/>
      <c r="D2525" s="112"/>
      <c r="E2525" s="112"/>
      <c r="F2525" s="1178"/>
      <c r="G2525" s="112"/>
      <c r="H2525" s="1179"/>
      <c r="I2525" s="112"/>
      <c r="J2525" s="112"/>
      <c r="K2525" s="1181"/>
      <c r="L2525" s="112"/>
    </row>
    <row r="2526" spans="1:12" x14ac:dyDescent="0.2">
      <c r="A2526" s="112"/>
      <c r="B2526" s="1171"/>
      <c r="C2526" s="112"/>
      <c r="D2526" s="112"/>
      <c r="E2526" s="112"/>
      <c r="F2526" s="1178"/>
      <c r="G2526" s="112"/>
      <c r="H2526" s="1179"/>
      <c r="I2526" s="112"/>
      <c r="J2526" s="112"/>
      <c r="K2526" s="1181"/>
      <c r="L2526" s="112"/>
    </row>
    <row r="2527" spans="1:12" x14ac:dyDescent="0.2">
      <c r="A2527" s="112"/>
      <c r="B2527" s="1171"/>
      <c r="C2527" s="112"/>
      <c r="D2527" s="112"/>
      <c r="E2527" s="112"/>
      <c r="F2527" s="1178"/>
      <c r="G2527" s="112"/>
      <c r="H2527" s="1179"/>
      <c r="I2527" s="112"/>
      <c r="J2527" s="112"/>
      <c r="K2527" s="1181"/>
      <c r="L2527" s="112"/>
    </row>
    <row r="2528" spans="1:12" x14ac:dyDescent="0.2">
      <c r="A2528" s="112"/>
      <c r="B2528" s="1171"/>
      <c r="C2528" s="112"/>
      <c r="D2528" s="112"/>
      <c r="E2528" s="112"/>
      <c r="F2528" s="1178"/>
      <c r="G2528" s="112"/>
      <c r="H2528" s="1179"/>
      <c r="I2528" s="112"/>
      <c r="J2528" s="112"/>
      <c r="K2528" s="1181"/>
      <c r="L2528" s="112"/>
    </row>
    <row r="2529" spans="1:12" x14ac:dyDescent="0.2">
      <c r="A2529" s="112"/>
      <c r="B2529" s="1171"/>
      <c r="C2529" s="112"/>
      <c r="D2529" s="112"/>
      <c r="E2529" s="112"/>
      <c r="F2529" s="1178"/>
      <c r="G2529" s="112"/>
      <c r="H2529" s="1179"/>
      <c r="I2529" s="112"/>
      <c r="J2529" s="112"/>
      <c r="K2529" s="1181"/>
      <c r="L2529" s="112"/>
    </row>
    <row r="2530" spans="1:12" x14ac:dyDescent="0.2">
      <c r="A2530" s="112"/>
      <c r="B2530" s="1171"/>
      <c r="C2530" s="112"/>
      <c r="D2530" s="112"/>
      <c r="E2530" s="112"/>
      <c r="F2530" s="1178"/>
      <c r="G2530" s="112"/>
      <c r="H2530" s="1179"/>
      <c r="I2530" s="112"/>
      <c r="J2530" s="112"/>
      <c r="K2530" s="1181"/>
      <c r="L2530" s="112"/>
    </row>
    <row r="2531" spans="1:12" x14ac:dyDescent="0.2">
      <c r="A2531" s="112"/>
      <c r="B2531" s="1171"/>
      <c r="C2531" s="112"/>
      <c r="D2531" s="112"/>
      <c r="E2531" s="112"/>
      <c r="F2531" s="1178"/>
      <c r="G2531" s="112"/>
      <c r="H2531" s="1179"/>
      <c r="I2531" s="112"/>
      <c r="J2531" s="112"/>
      <c r="K2531" s="1181"/>
      <c r="L2531" s="112"/>
    </row>
    <row r="2532" spans="1:12" x14ac:dyDescent="0.2">
      <c r="A2532" s="112"/>
      <c r="B2532" s="1171"/>
      <c r="C2532" s="112"/>
      <c r="D2532" s="112"/>
      <c r="E2532" s="112"/>
      <c r="F2532" s="1178"/>
      <c r="G2532" s="112"/>
      <c r="H2532" s="1179"/>
      <c r="I2532" s="112"/>
      <c r="J2532" s="112"/>
      <c r="K2532" s="1181"/>
      <c r="L2532" s="112"/>
    </row>
    <row r="2533" spans="1:12" x14ac:dyDescent="0.2">
      <c r="A2533" s="112"/>
      <c r="B2533" s="1171"/>
      <c r="C2533" s="112"/>
      <c r="D2533" s="112"/>
      <c r="E2533" s="112"/>
      <c r="F2533" s="1178"/>
      <c r="G2533" s="112"/>
      <c r="H2533" s="1179"/>
      <c r="I2533" s="112"/>
      <c r="J2533" s="112"/>
      <c r="K2533" s="1181"/>
      <c r="L2533" s="112"/>
    </row>
    <row r="2534" spans="1:12" x14ac:dyDescent="0.2">
      <c r="A2534" s="112"/>
      <c r="B2534" s="1171"/>
      <c r="C2534" s="112"/>
      <c r="D2534" s="112"/>
      <c r="E2534" s="112"/>
      <c r="F2534" s="1178"/>
      <c r="G2534" s="112"/>
      <c r="H2534" s="1179"/>
      <c r="I2534" s="112"/>
      <c r="J2534" s="112"/>
      <c r="K2534" s="1181"/>
      <c r="L2534" s="112"/>
    </row>
    <row r="2535" spans="1:12" x14ac:dyDescent="0.2">
      <c r="A2535" s="112"/>
      <c r="B2535" s="1171"/>
      <c r="C2535" s="112"/>
      <c r="D2535" s="112"/>
      <c r="E2535" s="112"/>
      <c r="F2535" s="1178"/>
      <c r="G2535" s="112"/>
      <c r="H2535" s="1179"/>
      <c r="I2535" s="112"/>
      <c r="J2535" s="112"/>
      <c r="K2535" s="1181"/>
      <c r="L2535" s="112"/>
    </row>
    <row r="2536" spans="1:12" x14ac:dyDescent="0.2">
      <c r="A2536" s="112"/>
      <c r="B2536" s="1171"/>
      <c r="C2536" s="112"/>
      <c r="D2536" s="112"/>
      <c r="E2536" s="112"/>
      <c r="F2536" s="1178"/>
      <c r="G2536" s="112"/>
      <c r="H2536" s="1179"/>
      <c r="I2536" s="112"/>
      <c r="J2536" s="112"/>
      <c r="K2536" s="1181"/>
      <c r="L2536" s="112"/>
    </row>
    <row r="2537" spans="1:12" x14ac:dyDescent="0.2">
      <c r="A2537" s="112"/>
      <c r="B2537" s="1171"/>
      <c r="C2537" s="112"/>
      <c r="D2537" s="112"/>
      <c r="E2537" s="112"/>
      <c r="F2537" s="1178"/>
      <c r="G2537" s="112"/>
      <c r="H2537" s="1179"/>
      <c r="I2537" s="112"/>
      <c r="J2537" s="112"/>
      <c r="K2537" s="1181"/>
      <c r="L2537" s="112"/>
    </row>
    <row r="2538" spans="1:12" x14ac:dyDescent="0.2">
      <c r="A2538" s="112"/>
      <c r="B2538" s="1171"/>
      <c r="C2538" s="112"/>
      <c r="D2538" s="112"/>
      <c r="E2538" s="112"/>
      <c r="F2538" s="1178"/>
      <c r="G2538" s="112"/>
      <c r="H2538" s="1179"/>
      <c r="I2538" s="112"/>
      <c r="J2538" s="112"/>
      <c r="K2538" s="1181"/>
      <c r="L2538" s="112"/>
    </row>
    <row r="2539" spans="1:12" x14ac:dyDescent="0.2">
      <c r="A2539" s="112"/>
      <c r="B2539" s="1171"/>
      <c r="C2539" s="112"/>
      <c r="D2539" s="112"/>
      <c r="E2539" s="112"/>
      <c r="F2539" s="1178"/>
      <c r="G2539" s="112"/>
      <c r="H2539" s="1179"/>
      <c r="I2539" s="112"/>
      <c r="J2539" s="112"/>
      <c r="K2539" s="1181"/>
      <c r="L2539" s="112"/>
    </row>
    <row r="2540" spans="1:12" x14ac:dyDescent="0.2">
      <c r="A2540" s="112"/>
      <c r="B2540" s="1171"/>
      <c r="C2540" s="112"/>
      <c r="D2540" s="112"/>
      <c r="E2540" s="112"/>
      <c r="F2540" s="1178"/>
      <c r="G2540" s="112"/>
      <c r="H2540" s="1179"/>
      <c r="I2540" s="112"/>
      <c r="J2540" s="112"/>
      <c r="K2540" s="1181"/>
      <c r="L2540" s="112"/>
    </row>
    <row r="2541" spans="1:12" x14ac:dyDescent="0.2">
      <c r="A2541" s="112"/>
      <c r="B2541" s="1171"/>
      <c r="C2541" s="112"/>
      <c r="D2541" s="112"/>
      <c r="E2541" s="112"/>
      <c r="F2541" s="1178"/>
      <c r="G2541" s="112"/>
      <c r="H2541" s="1179"/>
      <c r="I2541" s="112"/>
      <c r="J2541" s="112"/>
      <c r="K2541" s="1181"/>
      <c r="L2541" s="112"/>
    </row>
    <row r="2542" spans="1:12" x14ac:dyDescent="0.2">
      <c r="A2542" s="112"/>
      <c r="B2542" s="1171"/>
      <c r="C2542" s="112"/>
      <c r="D2542" s="112"/>
      <c r="E2542" s="112"/>
      <c r="F2542" s="1178"/>
      <c r="G2542" s="112"/>
      <c r="H2542" s="1179"/>
      <c r="I2542" s="112"/>
      <c r="J2542" s="112"/>
      <c r="K2542" s="1181"/>
      <c r="L2542" s="112"/>
    </row>
    <row r="2543" spans="1:12" x14ac:dyDescent="0.2">
      <c r="A2543" s="112"/>
      <c r="B2543" s="1171"/>
      <c r="C2543" s="112"/>
      <c r="D2543" s="112"/>
      <c r="E2543" s="112"/>
      <c r="F2543" s="1178"/>
      <c r="G2543" s="112"/>
      <c r="H2543" s="1179"/>
      <c r="I2543" s="112"/>
      <c r="J2543" s="112"/>
      <c r="K2543" s="1181"/>
      <c r="L2543" s="112"/>
    </row>
    <row r="2544" spans="1:12" x14ac:dyDescent="0.2">
      <c r="A2544" s="112"/>
      <c r="B2544" s="1171"/>
      <c r="C2544" s="112"/>
      <c r="D2544" s="112"/>
      <c r="E2544" s="112"/>
      <c r="F2544" s="1178"/>
      <c r="G2544" s="112"/>
      <c r="H2544" s="1179"/>
      <c r="I2544" s="112"/>
      <c r="J2544" s="112"/>
      <c r="K2544" s="1181"/>
      <c r="L2544" s="112"/>
    </row>
    <row r="2545" spans="1:12" x14ac:dyDescent="0.2">
      <c r="A2545" s="112"/>
      <c r="B2545" s="1171"/>
      <c r="C2545" s="112"/>
      <c r="D2545" s="112"/>
      <c r="E2545" s="112"/>
      <c r="F2545" s="1178"/>
      <c r="G2545" s="112"/>
      <c r="H2545" s="1179"/>
      <c r="I2545" s="112"/>
      <c r="J2545" s="112"/>
      <c r="K2545" s="1181"/>
      <c r="L2545" s="112"/>
    </row>
    <row r="2546" spans="1:12" x14ac:dyDescent="0.2">
      <c r="A2546" s="112"/>
      <c r="B2546" s="1171"/>
      <c r="C2546" s="112"/>
      <c r="D2546" s="112"/>
      <c r="E2546" s="112"/>
      <c r="F2546" s="1178"/>
      <c r="G2546" s="112"/>
      <c r="H2546" s="1179"/>
      <c r="I2546" s="112"/>
      <c r="J2546" s="112"/>
      <c r="K2546" s="1181"/>
      <c r="L2546" s="112"/>
    </row>
    <row r="2547" spans="1:12" x14ac:dyDescent="0.2">
      <c r="A2547" s="112"/>
      <c r="B2547" s="1171"/>
      <c r="C2547" s="112"/>
      <c r="D2547" s="112"/>
      <c r="E2547" s="112"/>
      <c r="F2547" s="1178"/>
      <c r="G2547" s="112"/>
      <c r="H2547" s="1179"/>
      <c r="I2547" s="112"/>
      <c r="J2547" s="112"/>
      <c r="K2547" s="1181"/>
      <c r="L2547" s="112"/>
    </row>
    <row r="2548" spans="1:12" x14ac:dyDescent="0.2">
      <c r="A2548" s="112"/>
      <c r="B2548" s="1171"/>
      <c r="C2548" s="112"/>
      <c r="D2548" s="112"/>
      <c r="E2548" s="112"/>
      <c r="F2548" s="1178"/>
      <c r="G2548" s="112"/>
      <c r="H2548" s="1179"/>
      <c r="I2548" s="112"/>
      <c r="J2548" s="112"/>
      <c r="K2548" s="1181"/>
      <c r="L2548" s="112"/>
    </row>
    <row r="2549" spans="1:12" x14ac:dyDescent="0.2">
      <c r="A2549" s="112"/>
      <c r="B2549" s="1171"/>
      <c r="C2549" s="112"/>
      <c r="D2549" s="112"/>
      <c r="E2549" s="112"/>
      <c r="F2549" s="1178"/>
      <c r="G2549" s="112"/>
      <c r="H2549" s="1179"/>
      <c r="I2549" s="112"/>
      <c r="J2549" s="112"/>
      <c r="K2549" s="1181"/>
      <c r="L2549" s="112"/>
    </row>
    <row r="2550" spans="1:12" x14ac:dyDescent="0.2">
      <c r="A2550" s="112"/>
      <c r="B2550" s="1171"/>
      <c r="C2550" s="112"/>
      <c r="D2550" s="112"/>
      <c r="E2550" s="112"/>
      <c r="F2550" s="1178"/>
      <c r="G2550" s="112"/>
      <c r="H2550" s="1179"/>
      <c r="I2550" s="112"/>
      <c r="J2550" s="112"/>
      <c r="K2550" s="1181"/>
      <c r="L2550" s="112"/>
    </row>
    <row r="2551" spans="1:12" x14ac:dyDescent="0.2">
      <c r="A2551" s="112"/>
      <c r="B2551" s="1171"/>
      <c r="C2551" s="112"/>
      <c r="D2551" s="112"/>
      <c r="E2551" s="112"/>
      <c r="F2551" s="1178"/>
      <c r="G2551" s="112"/>
      <c r="H2551" s="1179"/>
      <c r="I2551" s="112"/>
      <c r="J2551" s="112"/>
      <c r="K2551" s="1181"/>
      <c r="L2551" s="112"/>
    </row>
    <row r="2552" spans="1:12" x14ac:dyDescent="0.2">
      <c r="A2552" s="112"/>
      <c r="B2552" s="1171"/>
      <c r="C2552" s="112"/>
      <c r="D2552" s="112"/>
      <c r="E2552" s="112"/>
      <c r="F2552" s="1178"/>
      <c r="G2552" s="112"/>
      <c r="H2552" s="1179"/>
      <c r="I2552" s="112"/>
      <c r="J2552" s="112"/>
      <c r="K2552" s="1181"/>
      <c r="L2552" s="112"/>
    </row>
    <row r="2553" spans="1:12" x14ac:dyDescent="0.2">
      <c r="A2553" s="112"/>
      <c r="B2553" s="1171"/>
      <c r="C2553" s="112"/>
      <c r="D2553" s="112"/>
      <c r="E2553" s="112"/>
      <c r="F2553" s="1178"/>
      <c r="G2553" s="112"/>
      <c r="H2553" s="1179"/>
      <c r="I2553" s="112"/>
      <c r="J2553" s="112"/>
      <c r="K2553" s="1181"/>
      <c r="L2553" s="112"/>
    </row>
    <row r="2554" spans="1:12" x14ac:dyDescent="0.2">
      <c r="A2554" s="112"/>
      <c r="B2554" s="1171"/>
      <c r="C2554" s="112"/>
      <c r="D2554" s="112"/>
      <c r="E2554" s="112"/>
      <c r="F2554" s="1178"/>
      <c r="G2554" s="112"/>
      <c r="H2554" s="1179"/>
      <c r="I2554" s="112"/>
      <c r="J2554" s="112"/>
      <c r="K2554" s="1181"/>
      <c r="L2554" s="112"/>
    </row>
    <row r="2555" spans="1:12" x14ac:dyDescent="0.2">
      <c r="A2555" s="112"/>
      <c r="B2555" s="1171"/>
      <c r="C2555" s="112"/>
      <c r="D2555" s="112"/>
      <c r="E2555" s="112"/>
      <c r="F2555" s="1178"/>
      <c r="G2555" s="112"/>
      <c r="H2555" s="1179"/>
      <c r="I2555" s="112"/>
      <c r="J2555" s="112"/>
      <c r="K2555" s="1181"/>
      <c r="L2555" s="112"/>
    </row>
    <row r="2556" spans="1:12" x14ac:dyDescent="0.2">
      <c r="A2556" s="112"/>
      <c r="B2556" s="1171"/>
      <c r="C2556" s="112"/>
      <c r="D2556" s="112"/>
      <c r="E2556" s="112"/>
      <c r="F2556" s="1178"/>
      <c r="G2556" s="112"/>
      <c r="H2556" s="1179"/>
      <c r="I2556" s="112"/>
      <c r="J2556" s="112"/>
      <c r="K2556" s="1181"/>
      <c r="L2556" s="112"/>
    </row>
    <row r="2557" spans="1:12" x14ac:dyDescent="0.2">
      <c r="A2557" s="112"/>
      <c r="B2557" s="1171"/>
      <c r="C2557" s="112"/>
      <c r="D2557" s="112"/>
      <c r="E2557" s="112"/>
      <c r="F2557" s="1178"/>
      <c r="G2557" s="112"/>
      <c r="H2557" s="1179"/>
      <c r="I2557" s="112"/>
      <c r="J2557" s="112"/>
      <c r="K2557" s="1181"/>
      <c r="L2557" s="112"/>
    </row>
    <row r="2558" spans="1:12" x14ac:dyDescent="0.2">
      <c r="A2558" s="112"/>
      <c r="B2558" s="1171"/>
      <c r="C2558" s="112"/>
      <c r="D2558" s="112"/>
      <c r="E2558" s="112"/>
      <c r="F2558" s="1178"/>
      <c r="G2558" s="112"/>
      <c r="H2558" s="1179"/>
      <c r="I2558" s="112"/>
      <c r="J2558" s="112"/>
      <c r="K2558" s="1181"/>
      <c r="L2558" s="112"/>
    </row>
    <row r="2559" spans="1:12" x14ac:dyDescent="0.2">
      <c r="A2559" s="112"/>
      <c r="B2559" s="1171"/>
      <c r="C2559" s="112"/>
      <c r="D2559" s="112"/>
      <c r="E2559" s="112"/>
      <c r="F2559" s="1178"/>
      <c r="G2559" s="112"/>
      <c r="H2559" s="1179"/>
      <c r="I2559" s="112"/>
      <c r="J2559" s="112"/>
      <c r="K2559" s="1181"/>
      <c r="L2559" s="112"/>
    </row>
    <row r="2560" spans="1:12" x14ac:dyDescent="0.2">
      <c r="A2560" s="112"/>
      <c r="B2560" s="1171"/>
      <c r="C2560" s="112"/>
      <c r="D2560" s="112"/>
      <c r="E2560" s="112"/>
      <c r="F2560" s="1178"/>
      <c r="G2560" s="112"/>
      <c r="H2560" s="1179"/>
      <c r="I2560" s="112"/>
      <c r="J2560" s="112"/>
      <c r="K2560" s="1181"/>
      <c r="L2560" s="112"/>
    </row>
    <row r="2561" spans="1:12" x14ac:dyDescent="0.2">
      <c r="A2561" s="112"/>
      <c r="B2561" s="1171"/>
      <c r="C2561" s="112"/>
      <c r="D2561" s="112"/>
      <c r="E2561" s="112"/>
      <c r="F2561" s="1178"/>
      <c r="G2561" s="112"/>
      <c r="H2561" s="1179"/>
      <c r="I2561" s="112"/>
      <c r="J2561" s="112"/>
      <c r="K2561" s="1181"/>
      <c r="L2561" s="112"/>
    </row>
    <row r="2562" spans="1:12" x14ac:dyDescent="0.2">
      <c r="A2562" s="112"/>
      <c r="B2562" s="1171"/>
      <c r="C2562" s="112"/>
      <c r="D2562" s="112"/>
      <c r="E2562" s="112"/>
      <c r="F2562" s="1178"/>
      <c r="G2562" s="112"/>
      <c r="H2562" s="1179"/>
      <c r="I2562" s="112"/>
      <c r="J2562" s="112"/>
      <c r="K2562" s="1181"/>
      <c r="L2562" s="112"/>
    </row>
    <row r="2563" spans="1:12" x14ac:dyDescent="0.2">
      <c r="A2563" s="112"/>
      <c r="B2563" s="1171"/>
      <c r="C2563" s="112"/>
      <c r="D2563" s="112"/>
      <c r="E2563" s="112"/>
      <c r="F2563" s="1178"/>
      <c r="G2563" s="112"/>
      <c r="H2563" s="1179"/>
      <c r="I2563" s="112"/>
      <c r="J2563" s="112"/>
      <c r="K2563" s="1181"/>
      <c r="L2563" s="112"/>
    </row>
    <row r="2564" spans="1:12" x14ac:dyDescent="0.2">
      <c r="A2564" s="112"/>
      <c r="B2564" s="1171"/>
      <c r="C2564" s="112"/>
      <c r="D2564" s="112"/>
      <c r="E2564" s="112"/>
      <c r="F2564" s="1178"/>
      <c r="G2564" s="112"/>
      <c r="H2564" s="1179"/>
      <c r="I2564" s="112"/>
      <c r="J2564" s="112"/>
      <c r="K2564" s="1181"/>
      <c r="L2564" s="112"/>
    </row>
    <row r="2565" spans="1:12" x14ac:dyDescent="0.2">
      <c r="A2565" s="112"/>
      <c r="B2565" s="1171"/>
      <c r="C2565" s="112"/>
      <c r="D2565" s="112"/>
      <c r="E2565" s="112"/>
      <c r="F2565" s="1178"/>
      <c r="G2565" s="112"/>
      <c r="H2565" s="1179"/>
      <c r="I2565" s="112"/>
      <c r="J2565" s="112"/>
      <c r="K2565" s="1181"/>
      <c r="L2565" s="112"/>
    </row>
    <row r="2566" spans="1:12" x14ac:dyDescent="0.2">
      <c r="A2566" s="112"/>
      <c r="B2566" s="1171"/>
      <c r="C2566" s="112"/>
      <c r="D2566" s="112"/>
      <c r="E2566" s="112"/>
      <c r="F2566" s="1178"/>
      <c r="G2566" s="112"/>
      <c r="H2566" s="1179"/>
      <c r="I2566" s="112"/>
      <c r="J2566" s="112"/>
      <c r="K2566" s="1181"/>
      <c r="L2566" s="112"/>
    </row>
    <row r="2567" spans="1:12" x14ac:dyDescent="0.2">
      <c r="A2567" s="112"/>
      <c r="B2567" s="1171"/>
      <c r="C2567" s="112"/>
      <c r="D2567" s="112"/>
      <c r="E2567" s="112"/>
      <c r="F2567" s="1178"/>
      <c r="G2567" s="112"/>
      <c r="H2567" s="1179"/>
      <c r="I2567" s="112"/>
      <c r="J2567" s="112"/>
      <c r="K2567" s="1181"/>
      <c r="L2567" s="112"/>
    </row>
    <row r="2568" spans="1:12" x14ac:dyDescent="0.2">
      <c r="A2568" s="112"/>
      <c r="B2568" s="1171"/>
      <c r="C2568" s="112"/>
      <c r="D2568" s="112"/>
      <c r="E2568" s="112"/>
      <c r="F2568" s="1178"/>
      <c r="G2568" s="112"/>
      <c r="H2568" s="1179"/>
      <c r="I2568" s="112"/>
      <c r="J2568" s="112"/>
      <c r="K2568" s="1181"/>
      <c r="L2568" s="112"/>
    </row>
    <row r="2569" spans="1:12" x14ac:dyDescent="0.2">
      <c r="A2569" s="112"/>
      <c r="B2569" s="1171"/>
      <c r="C2569" s="112"/>
      <c r="D2569" s="112"/>
      <c r="E2569" s="112"/>
      <c r="F2569" s="1178"/>
      <c r="G2569" s="112"/>
      <c r="H2569" s="1179"/>
      <c r="I2569" s="112"/>
      <c r="J2569" s="112"/>
      <c r="K2569" s="1181"/>
      <c r="L2569" s="112"/>
    </row>
    <row r="2570" spans="1:12" x14ac:dyDescent="0.2">
      <c r="A2570" s="112"/>
      <c r="B2570" s="1171"/>
      <c r="C2570" s="112"/>
      <c r="D2570" s="112"/>
      <c r="E2570" s="112"/>
      <c r="F2570" s="1178"/>
      <c r="G2570" s="112"/>
      <c r="H2570" s="1179"/>
      <c r="I2570" s="112"/>
      <c r="J2570" s="112"/>
      <c r="K2570" s="1181"/>
      <c r="L2570" s="112"/>
    </row>
    <row r="2571" spans="1:12" x14ac:dyDescent="0.2">
      <c r="A2571" s="112"/>
      <c r="B2571" s="1171"/>
      <c r="C2571" s="112"/>
      <c r="D2571" s="112"/>
      <c r="E2571" s="112"/>
      <c r="F2571" s="1178"/>
      <c r="G2571" s="112"/>
      <c r="H2571" s="1179"/>
      <c r="I2571" s="112"/>
      <c r="J2571" s="112"/>
      <c r="K2571" s="1181"/>
      <c r="L2571" s="112"/>
    </row>
    <row r="2572" spans="1:12" x14ac:dyDescent="0.2">
      <c r="A2572" s="112"/>
      <c r="B2572" s="1171"/>
      <c r="C2572" s="112"/>
      <c r="D2572" s="112"/>
      <c r="E2572" s="112"/>
      <c r="F2572" s="1178"/>
      <c r="G2572" s="112"/>
      <c r="H2572" s="1179"/>
      <c r="I2572" s="112"/>
      <c r="J2572" s="112"/>
      <c r="K2572" s="1181"/>
      <c r="L2572" s="112"/>
    </row>
    <row r="2573" spans="1:12" x14ac:dyDescent="0.2">
      <c r="A2573" s="112"/>
      <c r="B2573" s="1171"/>
      <c r="C2573" s="112"/>
      <c r="D2573" s="112"/>
      <c r="E2573" s="112"/>
      <c r="F2573" s="1178"/>
      <c r="G2573" s="112"/>
      <c r="H2573" s="1179"/>
      <c r="I2573" s="112"/>
      <c r="J2573" s="112"/>
      <c r="K2573" s="1181"/>
      <c r="L2573" s="112"/>
    </row>
    <row r="2574" spans="1:12" x14ac:dyDescent="0.2">
      <c r="A2574" s="112"/>
      <c r="B2574" s="1171"/>
      <c r="C2574" s="112"/>
      <c r="D2574" s="112"/>
      <c r="E2574" s="112"/>
      <c r="F2574" s="1178"/>
      <c r="G2574" s="112"/>
      <c r="H2574" s="1179"/>
      <c r="I2574" s="112"/>
      <c r="J2574" s="112"/>
      <c r="K2574" s="1181"/>
      <c r="L2574" s="112"/>
    </row>
    <row r="2575" spans="1:12" x14ac:dyDescent="0.2">
      <c r="A2575" s="112"/>
      <c r="B2575" s="1171"/>
      <c r="C2575" s="112"/>
      <c r="D2575" s="112"/>
      <c r="E2575" s="112"/>
      <c r="F2575" s="1178"/>
      <c r="G2575" s="112"/>
      <c r="H2575" s="1179"/>
      <c r="I2575" s="112"/>
      <c r="J2575" s="112"/>
      <c r="K2575" s="1181"/>
      <c r="L2575" s="112"/>
    </row>
    <row r="2576" spans="1:12" x14ac:dyDescent="0.2">
      <c r="A2576" s="112"/>
      <c r="B2576" s="1171"/>
      <c r="C2576" s="112"/>
      <c r="D2576" s="112"/>
      <c r="E2576" s="112"/>
      <c r="F2576" s="1178"/>
      <c r="G2576" s="112"/>
      <c r="H2576" s="1179"/>
      <c r="I2576" s="112"/>
      <c r="J2576" s="112"/>
      <c r="K2576" s="1181"/>
      <c r="L2576" s="112"/>
    </row>
    <row r="2577" spans="1:12" x14ac:dyDescent="0.2">
      <c r="A2577" s="112"/>
      <c r="B2577" s="1171"/>
      <c r="C2577" s="112"/>
      <c r="D2577" s="112"/>
      <c r="E2577" s="112"/>
      <c r="F2577" s="1178"/>
      <c r="G2577" s="112"/>
      <c r="H2577" s="1179"/>
      <c r="I2577" s="112"/>
      <c r="J2577" s="112"/>
      <c r="K2577" s="1181"/>
      <c r="L2577" s="112"/>
    </row>
    <row r="2578" spans="1:12" x14ac:dyDescent="0.2">
      <c r="A2578" s="112"/>
      <c r="B2578" s="1171"/>
      <c r="C2578" s="112"/>
      <c r="D2578" s="112"/>
      <c r="E2578" s="112"/>
      <c r="F2578" s="1178"/>
      <c r="G2578" s="112"/>
      <c r="H2578" s="1179"/>
      <c r="I2578" s="112"/>
      <c r="J2578" s="112"/>
      <c r="K2578" s="1181"/>
      <c r="L2578" s="112"/>
    </row>
    <row r="2579" spans="1:12" x14ac:dyDescent="0.2">
      <c r="A2579" s="112"/>
      <c r="B2579" s="1171"/>
      <c r="C2579" s="112"/>
      <c r="D2579" s="112"/>
      <c r="E2579" s="112"/>
      <c r="F2579" s="1178"/>
      <c r="G2579" s="112"/>
      <c r="H2579" s="1179"/>
      <c r="I2579" s="112"/>
      <c r="J2579" s="112"/>
      <c r="K2579" s="1181"/>
      <c r="L2579" s="112"/>
    </row>
    <row r="2580" spans="1:12" x14ac:dyDescent="0.2">
      <c r="A2580" s="112"/>
      <c r="B2580" s="1171"/>
      <c r="C2580" s="112"/>
      <c r="D2580" s="112"/>
      <c r="E2580" s="112"/>
      <c r="F2580" s="1178"/>
      <c r="G2580" s="112"/>
      <c r="H2580" s="1179"/>
      <c r="I2580" s="112"/>
      <c r="J2580" s="112"/>
      <c r="K2580" s="1181"/>
      <c r="L2580" s="112"/>
    </row>
    <row r="2581" spans="1:12" x14ac:dyDescent="0.2">
      <c r="A2581" s="112"/>
      <c r="B2581" s="1171"/>
      <c r="C2581" s="112"/>
      <c r="D2581" s="112"/>
      <c r="E2581" s="112"/>
      <c r="F2581" s="1178"/>
      <c r="G2581" s="112"/>
      <c r="H2581" s="1179"/>
      <c r="I2581" s="112"/>
      <c r="J2581" s="112"/>
      <c r="K2581" s="1181"/>
      <c r="L2581" s="112"/>
    </row>
    <row r="2582" spans="1:12" x14ac:dyDescent="0.2">
      <c r="A2582" s="112"/>
      <c r="B2582" s="1171"/>
      <c r="C2582" s="112"/>
      <c r="D2582" s="112"/>
      <c r="E2582" s="112"/>
      <c r="F2582" s="1178"/>
      <c r="G2582" s="112"/>
      <c r="H2582" s="1179"/>
      <c r="I2582" s="112"/>
      <c r="J2582" s="112"/>
      <c r="K2582" s="1181"/>
      <c r="L2582" s="112"/>
    </row>
    <row r="2583" spans="1:12" x14ac:dyDescent="0.2">
      <c r="A2583" s="112"/>
      <c r="B2583" s="1171"/>
      <c r="C2583" s="112"/>
      <c r="D2583" s="112"/>
      <c r="E2583" s="112"/>
      <c r="F2583" s="1178"/>
      <c r="G2583" s="112"/>
      <c r="H2583" s="1179"/>
      <c r="I2583" s="112"/>
      <c r="J2583" s="112"/>
      <c r="K2583" s="1181"/>
      <c r="L2583" s="112"/>
    </row>
    <row r="2584" spans="1:12" x14ac:dyDescent="0.2">
      <c r="A2584" s="112"/>
      <c r="B2584" s="1171"/>
      <c r="C2584" s="112"/>
      <c r="D2584" s="112"/>
      <c r="E2584" s="112"/>
      <c r="F2584" s="1178"/>
      <c r="G2584" s="112"/>
      <c r="H2584" s="1179"/>
      <c r="I2584" s="112"/>
      <c r="J2584" s="112"/>
      <c r="K2584" s="1181"/>
      <c r="L2584" s="112"/>
    </row>
    <row r="2585" spans="1:12" x14ac:dyDescent="0.2">
      <c r="A2585" s="112"/>
      <c r="B2585" s="1171"/>
      <c r="C2585" s="112"/>
      <c r="D2585" s="112"/>
      <c r="E2585" s="112"/>
      <c r="F2585" s="1178"/>
      <c r="G2585" s="112"/>
      <c r="H2585" s="1179"/>
      <c r="I2585" s="112"/>
      <c r="J2585" s="112"/>
      <c r="K2585" s="1181"/>
      <c r="L2585" s="112"/>
    </row>
    <row r="2586" spans="1:12" x14ac:dyDescent="0.2">
      <c r="A2586" s="112"/>
      <c r="B2586" s="1171"/>
      <c r="C2586" s="112"/>
      <c r="D2586" s="112"/>
      <c r="E2586" s="112"/>
      <c r="F2586" s="1178"/>
      <c r="G2586" s="112"/>
      <c r="H2586" s="1179"/>
      <c r="I2586" s="112"/>
      <c r="J2586" s="112"/>
      <c r="K2586" s="1181"/>
      <c r="L2586" s="112"/>
    </row>
    <row r="2587" spans="1:12" x14ac:dyDescent="0.2">
      <c r="A2587" s="112"/>
      <c r="B2587" s="1171"/>
      <c r="C2587" s="112"/>
      <c r="D2587" s="112"/>
      <c r="E2587" s="112"/>
      <c r="F2587" s="1178"/>
      <c r="G2587" s="112"/>
      <c r="H2587" s="1179"/>
      <c r="I2587" s="112"/>
      <c r="J2587" s="112"/>
      <c r="K2587" s="1181"/>
      <c r="L2587" s="112"/>
    </row>
    <row r="2588" spans="1:12" x14ac:dyDescent="0.2">
      <c r="A2588" s="112"/>
      <c r="B2588" s="1171"/>
      <c r="C2588" s="112"/>
      <c r="D2588" s="112"/>
      <c r="E2588" s="112"/>
      <c r="F2588" s="1178"/>
      <c r="G2588" s="112"/>
      <c r="H2588" s="1179"/>
      <c r="I2588" s="112"/>
      <c r="J2588" s="112"/>
      <c r="K2588" s="1181"/>
      <c r="L2588" s="112"/>
    </row>
    <row r="2589" spans="1:12" x14ac:dyDescent="0.2">
      <c r="A2589" s="112"/>
      <c r="B2589" s="1171"/>
      <c r="C2589" s="112"/>
      <c r="D2589" s="112"/>
      <c r="E2589" s="112"/>
      <c r="F2589" s="1178"/>
      <c r="G2589" s="112"/>
      <c r="H2589" s="1179"/>
      <c r="I2589" s="112"/>
      <c r="J2589" s="112"/>
      <c r="K2589" s="1181"/>
      <c r="L2589" s="112"/>
    </row>
    <row r="2590" spans="1:12" x14ac:dyDescent="0.2">
      <c r="A2590" s="112"/>
      <c r="B2590" s="1171"/>
      <c r="C2590" s="112"/>
      <c r="D2590" s="112"/>
      <c r="E2590" s="112"/>
      <c r="F2590" s="1178"/>
      <c r="G2590" s="112"/>
      <c r="H2590" s="1179"/>
      <c r="I2590" s="112"/>
      <c r="J2590" s="112"/>
      <c r="K2590" s="1181"/>
      <c r="L2590" s="112"/>
    </row>
    <row r="2591" spans="1:12" x14ac:dyDescent="0.2">
      <c r="A2591" s="112"/>
      <c r="B2591" s="1171"/>
      <c r="C2591" s="112"/>
      <c r="D2591" s="112"/>
      <c r="E2591" s="112"/>
      <c r="F2591" s="1178"/>
      <c r="G2591" s="112"/>
      <c r="H2591" s="1179"/>
      <c r="I2591" s="112"/>
      <c r="J2591" s="112"/>
      <c r="K2591" s="1181"/>
      <c r="L2591" s="112"/>
    </row>
    <row r="2592" spans="1:12" x14ac:dyDescent="0.2">
      <c r="A2592" s="112"/>
      <c r="B2592" s="1171"/>
      <c r="C2592" s="112"/>
      <c r="D2592" s="112"/>
      <c r="E2592" s="112"/>
      <c r="F2592" s="1178"/>
      <c r="G2592" s="112"/>
      <c r="H2592" s="1179"/>
      <c r="I2592" s="112"/>
      <c r="J2592" s="112"/>
      <c r="K2592" s="1181"/>
      <c r="L2592" s="112"/>
    </row>
    <row r="2593" spans="1:12" x14ac:dyDescent="0.2">
      <c r="A2593" s="112"/>
      <c r="B2593" s="1171"/>
      <c r="C2593" s="112"/>
      <c r="D2593" s="112"/>
      <c r="E2593" s="112"/>
      <c r="F2593" s="1178"/>
      <c r="G2593" s="112"/>
      <c r="H2593" s="1179"/>
      <c r="I2593" s="112"/>
      <c r="J2593" s="112"/>
      <c r="K2593" s="1181"/>
      <c r="L2593" s="112"/>
    </row>
    <row r="2594" spans="1:12" x14ac:dyDescent="0.2">
      <c r="A2594" s="112"/>
      <c r="B2594" s="1171"/>
      <c r="C2594" s="112"/>
      <c r="D2594" s="112"/>
      <c r="E2594" s="112"/>
      <c r="F2594" s="1178"/>
      <c r="G2594" s="112"/>
      <c r="H2594" s="1179"/>
      <c r="I2594" s="112"/>
      <c r="J2594" s="112"/>
      <c r="K2594" s="1181"/>
      <c r="L2594" s="112"/>
    </row>
    <row r="2595" spans="1:12" x14ac:dyDescent="0.2">
      <c r="A2595" s="112"/>
      <c r="B2595" s="1171"/>
      <c r="C2595" s="112"/>
      <c r="D2595" s="112"/>
      <c r="E2595" s="112"/>
      <c r="F2595" s="1178"/>
      <c r="G2595" s="112"/>
      <c r="H2595" s="1179"/>
      <c r="I2595" s="112"/>
      <c r="J2595" s="112"/>
      <c r="K2595" s="1181"/>
      <c r="L2595" s="112"/>
    </row>
    <row r="2596" spans="1:12" x14ac:dyDescent="0.2">
      <c r="A2596" s="112"/>
      <c r="B2596" s="1171"/>
      <c r="C2596" s="112"/>
      <c r="D2596" s="112"/>
      <c r="E2596" s="112"/>
      <c r="F2596" s="1178"/>
      <c r="G2596" s="112"/>
      <c r="H2596" s="1179"/>
      <c r="I2596" s="112"/>
      <c r="J2596" s="112"/>
      <c r="K2596" s="1181"/>
      <c r="L2596" s="112"/>
    </row>
    <row r="2597" spans="1:12" x14ac:dyDescent="0.2">
      <c r="A2597" s="112"/>
      <c r="B2597" s="1171"/>
      <c r="C2597" s="112"/>
      <c r="D2597" s="112"/>
      <c r="E2597" s="112"/>
      <c r="F2597" s="1178"/>
      <c r="G2597" s="112"/>
      <c r="H2597" s="1179"/>
      <c r="I2597" s="112"/>
      <c r="J2597" s="112"/>
      <c r="K2597" s="1181"/>
      <c r="L2597" s="112"/>
    </row>
    <row r="2598" spans="1:12" x14ac:dyDescent="0.2">
      <c r="A2598" s="112"/>
      <c r="B2598" s="1171"/>
      <c r="C2598" s="112"/>
      <c r="D2598" s="112"/>
      <c r="E2598" s="112"/>
      <c r="F2598" s="1178"/>
      <c r="G2598" s="112"/>
      <c r="H2598" s="1179"/>
      <c r="I2598" s="112"/>
      <c r="J2598" s="112"/>
      <c r="K2598" s="1181"/>
      <c r="L2598" s="112"/>
    </row>
    <row r="2599" spans="1:12" x14ac:dyDescent="0.2">
      <c r="A2599" s="112"/>
      <c r="B2599" s="1171"/>
      <c r="C2599" s="112"/>
      <c r="D2599" s="112"/>
      <c r="E2599" s="112"/>
      <c r="F2599" s="1178"/>
      <c r="G2599" s="112"/>
      <c r="H2599" s="1179"/>
      <c r="I2599" s="112"/>
      <c r="J2599" s="112"/>
      <c r="K2599" s="1181"/>
      <c r="L2599" s="112"/>
    </row>
    <row r="2600" spans="1:12" x14ac:dyDescent="0.2">
      <c r="A2600" s="112"/>
      <c r="B2600" s="1171"/>
      <c r="C2600" s="112"/>
      <c r="D2600" s="112"/>
      <c r="E2600" s="112"/>
      <c r="F2600" s="1178"/>
      <c r="G2600" s="112"/>
      <c r="H2600" s="1179"/>
      <c r="I2600" s="112"/>
      <c r="J2600" s="112"/>
      <c r="K2600" s="1181"/>
      <c r="L2600" s="112"/>
    </row>
    <row r="2601" spans="1:12" x14ac:dyDescent="0.2">
      <c r="A2601" s="112"/>
      <c r="B2601" s="1171"/>
      <c r="C2601" s="112"/>
      <c r="D2601" s="112"/>
      <c r="E2601" s="112"/>
      <c r="F2601" s="1178"/>
      <c r="G2601" s="112"/>
      <c r="H2601" s="1179"/>
      <c r="I2601" s="112"/>
      <c r="J2601" s="112"/>
      <c r="K2601" s="1181"/>
      <c r="L2601" s="112"/>
    </row>
    <row r="2602" spans="1:12" x14ac:dyDescent="0.2">
      <c r="A2602" s="112"/>
      <c r="B2602" s="1171"/>
      <c r="C2602" s="112"/>
      <c r="D2602" s="112"/>
      <c r="E2602" s="112"/>
      <c r="F2602" s="1178"/>
      <c r="G2602" s="112"/>
      <c r="H2602" s="1179"/>
      <c r="I2602" s="112"/>
      <c r="J2602" s="112"/>
      <c r="K2602" s="1181"/>
      <c r="L2602" s="112"/>
    </row>
    <row r="2603" spans="1:12" x14ac:dyDescent="0.2">
      <c r="A2603" s="112"/>
      <c r="B2603" s="1171"/>
      <c r="C2603" s="112"/>
      <c r="D2603" s="112"/>
      <c r="E2603" s="112"/>
      <c r="F2603" s="1178"/>
      <c r="G2603" s="112"/>
      <c r="H2603" s="1179"/>
      <c r="I2603" s="112"/>
      <c r="J2603" s="112"/>
      <c r="K2603" s="1181"/>
      <c r="L2603" s="112"/>
    </row>
    <row r="2604" spans="1:12" x14ac:dyDescent="0.2">
      <c r="A2604" s="112"/>
      <c r="B2604" s="1171"/>
      <c r="C2604" s="112"/>
      <c r="D2604" s="112"/>
      <c r="E2604" s="112"/>
      <c r="F2604" s="1178"/>
      <c r="G2604" s="112"/>
      <c r="H2604" s="1179"/>
      <c r="I2604" s="112"/>
      <c r="J2604" s="112"/>
      <c r="K2604" s="1181"/>
      <c r="L2604" s="112"/>
    </row>
    <row r="2605" spans="1:12" x14ac:dyDescent="0.2">
      <c r="A2605" s="112"/>
      <c r="B2605" s="1171"/>
      <c r="C2605" s="112"/>
      <c r="D2605" s="112"/>
      <c r="E2605" s="112"/>
      <c r="F2605" s="1178"/>
      <c r="G2605" s="112"/>
      <c r="H2605" s="1179"/>
      <c r="I2605" s="112"/>
      <c r="J2605" s="112"/>
      <c r="K2605" s="1181"/>
      <c r="L2605" s="112"/>
    </row>
    <row r="2606" spans="1:12" x14ac:dyDescent="0.2">
      <c r="A2606" s="112"/>
      <c r="B2606" s="1171"/>
      <c r="C2606" s="112"/>
      <c r="D2606" s="112"/>
      <c r="E2606" s="112"/>
      <c r="F2606" s="1178"/>
      <c r="G2606" s="112"/>
      <c r="H2606" s="1179"/>
      <c r="I2606" s="112"/>
      <c r="J2606" s="112"/>
      <c r="K2606" s="1181"/>
      <c r="L2606" s="112"/>
    </row>
    <row r="2607" spans="1:12" x14ac:dyDescent="0.2">
      <c r="A2607" s="112"/>
      <c r="B2607" s="1171"/>
      <c r="C2607" s="112"/>
      <c r="D2607" s="112"/>
      <c r="E2607" s="112"/>
      <c r="F2607" s="1178"/>
      <c r="G2607" s="112"/>
      <c r="H2607" s="1179"/>
      <c r="I2607" s="112"/>
      <c r="J2607" s="112"/>
      <c r="K2607" s="1181"/>
      <c r="L2607" s="112"/>
    </row>
    <row r="2608" spans="1:12" x14ac:dyDescent="0.2">
      <c r="A2608" s="112"/>
      <c r="B2608" s="1171"/>
      <c r="C2608" s="112"/>
      <c r="D2608" s="112"/>
      <c r="E2608" s="112"/>
      <c r="F2608" s="1178"/>
      <c r="G2608" s="112"/>
      <c r="H2608" s="1179"/>
      <c r="I2608" s="112"/>
      <c r="J2608" s="112"/>
      <c r="K2608" s="1181"/>
      <c r="L2608" s="112"/>
    </row>
    <row r="2609" spans="1:12" x14ac:dyDescent="0.2">
      <c r="A2609" s="112"/>
      <c r="B2609" s="1171"/>
      <c r="C2609" s="112"/>
      <c r="D2609" s="112"/>
      <c r="E2609" s="112"/>
      <c r="F2609" s="1178"/>
      <c r="G2609" s="112"/>
      <c r="H2609" s="1179"/>
      <c r="I2609" s="112"/>
      <c r="J2609" s="112"/>
      <c r="K2609" s="1181"/>
      <c r="L2609" s="112"/>
    </row>
    <row r="2610" spans="1:12" x14ac:dyDescent="0.2">
      <c r="A2610" s="112"/>
      <c r="B2610" s="1171"/>
      <c r="C2610" s="112"/>
      <c r="D2610" s="112"/>
      <c r="E2610" s="112"/>
      <c r="F2610" s="1178"/>
      <c r="G2610" s="112"/>
      <c r="H2610" s="1179"/>
      <c r="I2610" s="112"/>
      <c r="J2610" s="112"/>
      <c r="K2610" s="1181"/>
      <c r="L2610" s="112"/>
    </row>
    <row r="2611" spans="1:12" x14ac:dyDescent="0.2">
      <c r="A2611" s="112"/>
      <c r="B2611" s="1171"/>
      <c r="C2611" s="112"/>
      <c r="D2611" s="112"/>
      <c r="E2611" s="112"/>
      <c r="F2611" s="1178"/>
      <c r="G2611" s="112"/>
      <c r="H2611" s="1179"/>
      <c r="I2611" s="112"/>
      <c r="J2611" s="112"/>
      <c r="K2611" s="1181"/>
      <c r="L2611" s="112"/>
    </row>
    <row r="2612" spans="1:12" x14ac:dyDescent="0.2">
      <c r="A2612" s="112"/>
      <c r="B2612" s="1171"/>
      <c r="C2612" s="112"/>
      <c r="D2612" s="112"/>
      <c r="E2612" s="112"/>
      <c r="F2612" s="1178"/>
      <c r="G2612" s="112"/>
      <c r="H2612" s="1179"/>
      <c r="I2612" s="112"/>
      <c r="J2612" s="112"/>
      <c r="K2612" s="1181"/>
      <c r="L2612" s="112"/>
    </row>
    <row r="2613" spans="1:12" x14ac:dyDescent="0.2">
      <c r="A2613" s="112"/>
      <c r="B2613" s="1171"/>
      <c r="C2613" s="112"/>
      <c r="D2613" s="112"/>
      <c r="E2613" s="112"/>
      <c r="F2613" s="1178"/>
      <c r="G2613" s="112"/>
      <c r="H2613" s="1179"/>
      <c r="I2613" s="112"/>
      <c r="J2613" s="112"/>
      <c r="K2613" s="1181"/>
      <c r="L2613" s="112"/>
    </row>
    <row r="2614" spans="1:12" x14ac:dyDescent="0.2">
      <c r="A2614" s="112"/>
      <c r="B2614" s="1171"/>
      <c r="C2614" s="112"/>
      <c r="D2614" s="112"/>
      <c r="E2614" s="112"/>
      <c r="F2614" s="1178"/>
      <c r="G2614" s="112"/>
      <c r="H2614" s="1179"/>
      <c r="I2614" s="112"/>
      <c r="J2614" s="112"/>
      <c r="K2614" s="1181"/>
      <c r="L2614" s="112"/>
    </row>
    <row r="2615" spans="1:12" x14ac:dyDescent="0.2">
      <c r="A2615" s="112"/>
      <c r="B2615" s="1171"/>
      <c r="C2615" s="112"/>
      <c r="D2615" s="112"/>
      <c r="E2615" s="112"/>
      <c r="F2615" s="1178"/>
      <c r="G2615" s="112"/>
      <c r="H2615" s="1179"/>
      <c r="I2615" s="112"/>
      <c r="J2615" s="112"/>
      <c r="K2615" s="1181"/>
      <c r="L2615" s="112"/>
    </row>
    <row r="2616" spans="1:12" x14ac:dyDescent="0.2">
      <c r="A2616" s="112"/>
      <c r="B2616" s="1171"/>
      <c r="C2616" s="112"/>
      <c r="D2616" s="112"/>
      <c r="E2616" s="112"/>
      <c r="F2616" s="1178"/>
      <c r="G2616" s="112"/>
      <c r="H2616" s="1179"/>
      <c r="I2616" s="112"/>
      <c r="J2616" s="112"/>
      <c r="K2616" s="1181"/>
      <c r="L2616" s="112"/>
    </row>
    <row r="2617" spans="1:12" x14ac:dyDescent="0.2">
      <c r="A2617" s="112"/>
      <c r="B2617" s="1171"/>
      <c r="C2617" s="112"/>
      <c r="D2617" s="112"/>
      <c r="E2617" s="112"/>
      <c r="F2617" s="1178"/>
      <c r="G2617" s="112"/>
      <c r="H2617" s="1179"/>
      <c r="I2617" s="112"/>
      <c r="J2617" s="112"/>
      <c r="K2617" s="1181"/>
      <c r="L2617" s="112"/>
    </row>
    <row r="2618" spans="1:12" x14ac:dyDescent="0.2">
      <c r="A2618" s="112"/>
      <c r="B2618" s="1171"/>
      <c r="C2618" s="112"/>
      <c r="D2618" s="112"/>
      <c r="E2618" s="112"/>
      <c r="F2618" s="1178"/>
      <c r="G2618" s="112"/>
      <c r="H2618" s="1179"/>
      <c r="I2618" s="112"/>
      <c r="J2618" s="112"/>
      <c r="K2618" s="1181"/>
      <c r="L2618" s="112"/>
    </row>
    <row r="2619" spans="1:12" x14ac:dyDescent="0.2">
      <c r="A2619" s="112"/>
      <c r="B2619" s="1171"/>
      <c r="C2619" s="112"/>
      <c r="D2619" s="112"/>
      <c r="E2619" s="112"/>
      <c r="F2619" s="1178"/>
      <c r="G2619" s="112"/>
      <c r="H2619" s="1179"/>
      <c r="I2619" s="112"/>
      <c r="J2619" s="112"/>
      <c r="K2619" s="1181"/>
      <c r="L2619" s="112"/>
    </row>
    <row r="2620" spans="1:12" x14ac:dyDescent="0.2">
      <c r="A2620" s="112"/>
      <c r="B2620" s="1171"/>
      <c r="C2620" s="112"/>
      <c r="D2620" s="112"/>
      <c r="E2620" s="112"/>
      <c r="F2620" s="1178"/>
      <c r="G2620" s="112"/>
      <c r="H2620" s="1179"/>
      <c r="I2620" s="112"/>
      <c r="J2620" s="112"/>
      <c r="K2620" s="1181"/>
      <c r="L2620" s="112"/>
    </row>
    <row r="2621" spans="1:12" x14ac:dyDescent="0.2">
      <c r="A2621" s="112"/>
      <c r="B2621" s="1171"/>
      <c r="C2621" s="112"/>
      <c r="D2621" s="112"/>
      <c r="E2621" s="112"/>
      <c r="F2621" s="1178"/>
      <c r="G2621" s="112"/>
      <c r="H2621" s="1179"/>
      <c r="I2621" s="112"/>
      <c r="J2621" s="112"/>
      <c r="K2621" s="1181"/>
      <c r="L2621" s="112"/>
    </row>
    <row r="2622" spans="1:12" x14ac:dyDescent="0.2">
      <c r="A2622" s="112"/>
      <c r="B2622" s="1171"/>
      <c r="C2622" s="112"/>
      <c r="D2622" s="112"/>
      <c r="E2622" s="112"/>
      <c r="F2622" s="1178"/>
      <c r="G2622" s="112"/>
      <c r="H2622" s="1179"/>
      <c r="I2622" s="112"/>
      <c r="J2622" s="112"/>
      <c r="K2622" s="1181"/>
      <c r="L2622" s="112"/>
    </row>
    <row r="2623" spans="1:12" x14ac:dyDescent="0.2">
      <c r="A2623" s="112"/>
      <c r="B2623" s="1171"/>
      <c r="C2623" s="112"/>
      <c r="D2623" s="112"/>
      <c r="E2623" s="112"/>
      <c r="F2623" s="1178"/>
      <c r="G2623" s="112"/>
      <c r="H2623" s="1179"/>
      <c r="I2623" s="112"/>
      <c r="J2623" s="112"/>
      <c r="K2623" s="1181"/>
      <c r="L2623" s="112"/>
    </row>
    <row r="2624" spans="1:12" x14ac:dyDescent="0.2">
      <c r="A2624" s="112"/>
      <c r="B2624" s="1171"/>
      <c r="C2624" s="112"/>
      <c r="D2624" s="112"/>
      <c r="E2624" s="112"/>
      <c r="F2624" s="1178"/>
      <c r="G2624" s="112"/>
      <c r="H2624" s="1179"/>
      <c r="I2624" s="112"/>
      <c r="J2624" s="112"/>
      <c r="K2624" s="1181"/>
      <c r="L2624" s="112"/>
    </row>
    <row r="2625" spans="1:12" x14ac:dyDescent="0.2">
      <c r="A2625" s="112"/>
      <c r="B2625" s="1171"/>
      <c r="C2625" s="112"/>
      <c r="D2625" s="112"/>
      <c r="E2625" s="112"/>
      <c r="F2625" s="1178"/>
      <c r="G2625" s="112"/>
      <c r="H2625" s="1179"/>
      <c r="I2625" s="112"/>
      <c r="J2625" s="112"/>
      <c r="K2625" s="1181"/>
      <c r="L2625" s="112"/>
    </row>
    <row r="2626" spans="1:12" x14ac:dyDescent="0.2">
      <c r="A2626" s="112"/>
      <c r="B2626" s="1171"/>
      <c r="C2626" s="112"/>
      <c r="D2626" s="112"/>
      <c r="E2626" s="112"/>
      <c r="F2626" s="1178"/>
      <c r="G2626" s="112"/>
      <c r="H2626" s="1179"/>
      <c r="I2626" s="112"/>
      <c r="J2626" s="112"/>
      <c r="K2626" s="1181"/>
      <c r="L2626" s="112"/>
    </row>
    <row r="2627" spans="1:12" x14ac:dyDescent="0.2">
      <c r="A2627" s="112"/>
      <c r="B2627" s="1171"/>
      <c r="C2627" s="112"/>
      <c r="D2627" s="112"/>
      <c r="E2627" s="112"/>
      <c r="F2627" s="1178"/>
      <c r="G2627" s="112"/>
      <c r="H2627" s="1179"/>
      <c r="I2627" s="112"/>
      <c r="J2627" s="112"/>
      <c r="K2627" s="1181"/>
      <c r="L2627" s="112"/>
    </row>
    <row r="2628" spans="1:12" x14ac:dyDescent="0.2">
      <c r="A2628" s="112"/>
      <c r="B2628" s="1171"/>
      <c r="C2628" s="112"/>
      <c r="D2628" s="112"/>
      <c r="E2628" s="112"/>
      <c r="F2628" s="1178"/>
      <c r="G2628" s="112"/>
      <c r="H2628" s="1179"/>
      <c r="I2628" s="112"/>
      <c r="J2628" s="112"/>
      <c r="K2628" s="1181"/>
      <c r="L2628" s="112"/>
    </row>
    <row r="2629" spans="1:12" x14ac:dyDescent="0.2">
      <c r="A2629" s="112"/>
      <c r="B2629" s="1171"/>
      <c r="C2629" s="112"/>
      <c r="D2629" s="112"/>
      <c r="E2629" s="112"/>
      <c r="F2629" s="1178"/>
      <c r="G2629" s="112"/>
      <c r="H2629" s="1179"/>
      <c r="I2629" s="112"/>
      <c r="J2629" s="112"/>
      <c r="K2629" s="1181"/>
      <c r="L2629" s="112"/>
    </row>
    <row r="2630" spans="1:12" x14ac:dyDescent="0.2">
      <c r="A2630" s="112"/>
      <c r="B2630" s="1171"/>
      <c r="C2630" s="112"/>
      <c r="D2630" s="112"/>
      <c r="E2630" s="112"/>
      <c r="F2630" s="1178"/>
      <c r="G2630" s="112"/>
      <c r="H2630" s="1179"/>
      <c r="I2630" s="112"/>
      <c r="J2630" s="112"/>
      <c r="K2630" s="1181"/>
      <c r="L2630" s="112"/>
    </row>
    <row r="2631" spans="1:12" x14ac:dyDescent="0.2">
      <c r="A2631" s="112"/>
      <c r="B2631" s="1171"/>
      <c r="C2631" s="112"/>
      <c r="D2631" s="112"/>
      <c r="E2631" s="112"/>
      <c r="F2631" s="1178"/>
      <c r="G2631" s="112"/>
      <c r="H2631" s="1179"/>
      <c r="I2631" s="112"/>
      <c r="J2631" s="112"/>
      <c r="K2631" s="1181"/>
      <c r="L2631" s="112"/>
    </row>
    <row r="2632" spans="1:12" x14ac:dyDescent="0.2">
      <c r="A2632" s="112"/>
      <c r="B2632" s="1171"/>
      <c r="C2632" s="112"/>
      <c r="D2632" s="112"/>
      <c r="E2632" s="112"/>
      <c r="F2632" s="1178"/>
      <c r="G2632" s="112"/>
      <c r="H2632" s="1179"/>
      <c r="I2632" s="112"/>
      <c r="J2632" s="112"/>
      <c r="K2632" s="1181"/>
      <c r="L2632" s="112"/>
    </row>
    <row r="2633" spans="1:12" x14ac:dyDescent="0.2">
      <c r="A2633" s="112"/>
      <c r="B2633" s="1171"/>
      <c r="C2633" s="112"/>
      <c r="D2633" s="112"/>
      <c r="E2633" s="112"/>
      <c r="F2633" s="1178"/>
      <c r="G2633" s="112"/>
      <c r="H2633" s="1179"/>
      <c r="I2633" s="112"/>
      <c r="J2633" s="112"/>
      <c r="K2633" s="1181"/>
      <c r="L2633" s="112"/>
    </row>
    <row r="2634" spans="1:12" x14ac:dyDescent="0.2">
      <c r="A2634" s="112"/>
      <c r="B2634" s="1171"/>
      <c r="C2634" s="112"/>
      <c r="D2634" s="112"/>
      <c r="E2634" s="112"/>
      <c r="F2634" s="1178"/>
      <c r="G2634" s="112"/>
      <c r="H2634" s="1179"/>
      <c r="I2634" s="112"/>
      <c r="J2634" s="112"/>
      <c r="K2634" s="1181"/>
      <c r="L2634" s="112"/>
    </row>
    <row r="2635" spans="1:12" x14ac:dyDescent="0.2">
      <c r="A2635" s="112"/>
      <c r="B2635" s="1171"/>
      <c r="C2635" s="112"/>
      <c r="D2635" s="112"/>
      <c r="E2635" s="112"/>
      <c r="F2635" s="1178"/>
      <c r="G2635" s="112"/>
      <c r="H2635" s="1179"/>
      <c r="I2635" s="112"/>
      <c r="J2635" s="112"/>
      <c r="K2635" s="1181"/>
      <c r="L2635" s="112"/>
    </row>
    <row r="2636" spans="1:12" x14ac:dyDescent="0.2">
      <c r="A2636" s="112"/>
      <c r="B2636" s="1171"/>
      <c r="C2636" s="112"/>
      <c r="D2636" s="112"/>
      <c r="E2636" s="112"/>
      <c r="F2636" s="1178"/>
      <c r="G2636" s="112"/>
      <c r="H2636" s="1179"/>
      <c r="I2636" s="112"/>
      <c r="J2636" s="112"/>
      <c r="K2636" s="1181"/>
      <c r="L2636" s="112"/>
    </row>
    <row r="2637" spans="1:12" x14ac:dyDescent="0.2">
      <c r="A2637" s="112"/>
      <c r="B2637" s="1171"/>
      <c r="C2637" s="112"/>
      <c r="D2637" s="112"/>
      <c r="E2637" s="112"/>
      <c r="F2637" s="1178"/>
      <c r="G2637" s="112"/>
      <c r="H2637" s="1179"/>
      <c r="I2637" s="112"/>
      <c r="J2637" s="112"/>
      <c r="K2637" s="1181"/>
      <c r="L2637" s="112"/>
    </row>
    <row r="2638" spans="1:12" x14ac:dyDescent="0.2">
      <c r="A2638" s="112"/>
      <c r="B2638" s="1171"/>
      <c r="C2638" s="112"/>
      <c r="D2638" s="112"/>
      <c r="E2638" s="112"/>
      <c r="F2638" s="1178"/>
      <c r="G2638" s="112"/>
      <c r="H2638" s="1179"/>
      <c r="I2638" s="112"/>
      <c r="J2638" s="112"/>
      <c r="K2638" s="1181"/>
      <c r="L2638" s="112"/>
    </row>
    <row r="2639" spans="1:12" x14ac:dyDescent="0.2">
      <c r="A2639" s="112"/>
      <c r="B2639" s="1171"/>
      <c r="C2639" s="112"/>
      <c r="D2639" s="112"/>
      <c r="E2639" s="112"/>
      <c r="F2639" s="1178"/>
      <c r="G2639" s="112"/>
      <c r="H2639" s="1179"/>
      <c r="I2639" s="112"/>
      <c r="J2639" s="112"/>
      <c r="K2639" s="1181"/>
      <c r="L2639" s="112"/>
    </row>
    <row r="2640" spans="1:12" x14ac:dyDescent="0.2">
      <c r="A2640" s="112"/>
      <c r="B2640" s="1171"/>
      <c r="C2640" s="112"/>
      <c r="D2640" s="112"/>
      <c r="E2640" s="112"/>
      <c r="F2640" s="1178"/>
      <c r="G2640" s="112"/>
      <c r="H2640" s="1179"/>
      <c r="I2640" s="112"/>
      <c r="J2640" s="112"/>
      <c r="K2640" s="1181"/>
      <c r="L2640" s="112"/>
    </row>
    <row r="2641" spans="1:12" x14ac:dyDescent="0.2">
      <c r="A2641" s="112"/>
      <c r="B2641" s="1171"/>
      <c r="C2641" s="112"/>
      <c r="D2641" s="112"/>
      <c r="E2641" s="112"/>
      <c r="F2641" s="1178"/>
      <c r="G2641" s="112"/>
      <c r="H2641" s="1179"/>
      <c r="I2641" s="112"/>
      <c r="J2641" s="112"/>
      <c r="K2641" s="1181"/>
      <c r="L2641" s="112"/>
    </row>
    <row r="2642" spans="1:12" x14ac:dyDescent="0.2">
      <c r="A2642" s="112"/>
      <c r="B2642" s="1171"/>
      <c r="C2642" s="112"/>
      <c r="D2642" s="112"/>
      <c r="E2642" s="112"/>
      <c r="F2642" s="1178"/>
      <c r="G2642" s="112"/>
      <c r="H2642" s="1179"/>
      <c r="I2642" s="112"/>
      <c r="J2642" s="112"/>
      <c r="K2642" s="1181"/>
      <c r="L2642" s="112"/>
    </row>
    <row r="2643" spans="1:12" x14ac:dyDescent="0.2">
      <c r="A2643" s="112"/>
      <c r="B2643" s="1171"/>
      <c r="C2643" s="112"/>
      <c r="D2643" s="112"/>
      <c r="E2643" s="112"/>
      <c r="F2643" s="1178"/>
      <c r="G2643" s="112"/>
      <c r="H2643" s="1179"/>
      <c r="I2643" s="112"/>
      <c r="J2643" s="112"/>
      <c r="K2643" s="1181"/>
      <c r="L2643" s="112"/>
    </row>
    <row r="2644" spans="1:12" x14ac:dyDescent="0.2">
      <c r="A2644" s="112"/>
      <c r="B2644" s="1171"/>
      <c r="C2644" s="112"/>
      <c r="D2644" s="112"/>
      <c r="E2644" s="112"/>
      <c r="F2644" s="1178"/>
      <c r="G2644" s="112"/>
      <c r="H2644" s="1179"/>
      <c r="I2644" s="112"/>
      <c r="J2644" s="112"/>
      <c r="K2644" s="1181"/>
      <c r="L2644" s="112"/>
    </row>
    <row r="2645" spans="1:12" x14ac:dyDescent="0.2">
      <c r="A2645" s="112"/>
      <c r="B2645" s="1171"/>
      <c r="C2645" s="112"/>
      <c r="D2645" s="112"/>
      <c r="E2645" s="112"/>
      <c r="F2645" s="1178"/>
      <c r="G2645" s="112"/>
      <c r="H2645" s="1179"/>
      <c r="I2645" s="112"/>
      <c r="J2645" s="112"/>
      <c r="K2645" s="1181"/>
      <c r="L2645" s="112"/>
    </row>
    <row r="2646" spans="1:12" x14ac:dyDescent="0.2">
      <c r="A2646" s="112"/>
      <c r="B2646" s="1171"/>
      <c r="C2646" s="112"/>
      <c r="D2646" s="112"/>
      <c r="E2646" s="112"/>
      <c r="F2646" s="1178"/>
      <c r="G2646" s="112"/>
      <c r="H2646" s="1179"/>
      <c r="I2646" s="112"/>
      <c r="J2646" s="112"/>
      <c r="K2646" s="1181"/>
      <c r="L2646" s="112"/>
    </row>
    <row r="2647" spans="1:12" x14ac:dyDescent="0.2">
      <c r="A2647" s="112"/>
      <c r="B2647" s="1171"/>
      <c r="C2647" s="112"/>
      <c r="D2647" s="112"/>
      <c r="E2647" s="112"/>
      <c r="F2647" s="1178"/>
      <c r="G2647" s="112"/>
      <c r="H2647" s="1179"/>
      <c r="I2647" s="112"/>
      <c r="J2647" s="112"/>
      <c r="K2647" s="1181"/>
      <c r="L2647" s="112"/>
    </row>
    <row r="2648" spans="1:12" x14ac:dyDescent="0.2">
      <c r="A2648" s="112"/>
      <c r="B2648" s="1171"/>
      <c r="C2648" s="112"/>
      <c r="D2648" s="112"/>
      <c r="E2648" s="112"/>
      <c r="F2648" s="1178"/>
      <c r="G2648" s="112"/>
      <c r="H2648" s="1179"/>
      <c r="I2648" s="112"/>
      <c r="J2648" s="112"/>
      <c r="K2648" s="1181"/>
      <c r="L2648" s="112"/>
    </row>
    <row r="2649" spans="1:12" x14ac:dyDescent="0.2">
      <c r="A2649" s="112"/>
      <c r="B2649" s="1171"/>
      <c r="C2649" s="112"/>
      <c r="D2649" s="112"/>
      <c r="E2649" s="112"/>
      <c r="F2649" s="1178"/>
      <c r="G2649" s="112"/>
      <c r="H2649" s="1179"/>
      <c r="I2649" s="112"/>
      <c r="J2649" s="112"/>
      <c r="K2649" s="1181"/>
      <c r="L2649" s="112"/>
    </row>
    <row r="2650" spans="1:12" x14ac:dyDescent="0.2">
      <c r="A2650" s="112"/>
      <c r="B2650" s="1171"/>
      <c r="C2650" s="112"/>
      <c r="D2650" s="112"/>
      <c r="E2650" s="112"/>
      <c r="F2650" s="1178"/>
      <c r="G2650" s="112"/>
      <c r="H2650" s="1179"/>
      <c r="I2650" s="112"/>
      <c r="J2650" s="112"/>
      <c r="K2650" s="1181"/>
      <c r="L2650" s="112"/>
    </row>
    <row r="2651" spans="1:12" x14ac:dyDescent="0.2">
      <c r="A2651" s="112"/>
      <c r="B2651" s="1171"/>
      <c r="C2651" s="112"/>
      <c r="D2651" s="112"/>
      <c r="E2651" s="112"/>
      <c r="F2651" s="1178"/>
      <c r="G2651" s="112"/>
      <c r="H2651" s="1179"/>
      <c r="I2651" s="112"/>
      <c r="J2651" s="112"/>
      <c r="K2651" s="1181"/>
      <c r="L2651" s="112"/>
    </row>
    <row r="2652" spans="1:12" x14ac:dyDescent="0.2">
      <c r="A2652" s="112"/>
      <c r="B2652" s="1171"/>
      <c r="C2652" s="112"/>
      <c r="D2652" s="112"/>
      <c r="E2652" s="112"/>
      <c r="F2652" s="1178"/>
      <c r="G2652" s="112"/>
      <c r="H2652" s="1179"/>
      <c r="I2652" s="112"/>
      <c r="J2652" s="112"/>
      <c r="K2652" s="1181"/>
      <c r="L2652" s="112"/>
    </row>
    <row r="2653" spans="1:12" x14ac:dyDescent="0.2">
      <c r="A2653" s="112"/>
      <c r="B2653" s="1171"/>
      <c r="C2653" s="112"/>
      <c r="D2653" s="112"/>
      <c r="E2653" s="112"/>
      <c r="F2653" s="1178"/>
      <c r="G2653" s="112"/>
      <c r="H2653" s="1179"/>
      <c r="I2653" s="112"/>
      <c r="J2653" s="112"/>
      <c r="K2653" s="1181"/>
      <c r="L2653" s="112"/>
    </row>
    <row r="2654" spans="1:12" x14ac:dyDescent="0.2">
      <c r="A2654" s="112"/>
      <c r="B2654" s="1171"/>
      <c r="C2654" s="112"/>
      <c r="D2654" s="112"/>
      <c r="E2654" s="112"/>
      <c r="F2654" s="1178"/>
      <c r="G2654" s="112"/>
      <c r="H2654" s="1179"/>
      <c r="I2654" s="112"/>
      <c r="J2654" s="112"/>
      <c r="K2654" s="1181"/>
      <c r="L2654" s="112"/>
    </row>
    <row r="2655" spans="1:12" x14ac:dyDescent="0.2">
      <c r="A2655" s="112"/>
      <c r="B2655" s="1171"/>
      <c r="C2655" s="112"/>
      <c r="D2655" s="112"/>
      <c r="E2655" s="112"/>
      <c r="F2655" s="1178"/>
      <c r="G2655" s="112"/>
      <c r="H2655" s="1179"/>
      <c r="I2655" s="112"/>
      <c r="J2655" s="112"/>
      <c r="K2655" s="1181"/>
      <c r="L2655" s="112"/>
    </row>
    <row r="2656" spans="1:12" x14ac:dyDescent="0.2">
      <c r="A2656" s="112"/>
      <c r="B2656" s="1171"/>
      <c r="C2656" s="112"/>
      <c r="D2656" s="112"/>
      <c r="E2656" s="112"/>
      <c r="F2656" s="1178"/>
      <c r="G2656" s="112"/>
      <c r="H2656" s="1179"/>
      <c r="I2656" s="112"/>
      <c r="J2656" s="112"/>
      <c r="K2656" s="1181"/>
      <c r="L2656" s="112"/>
    </row>
    <row r="2657" spans="1:12" x14ac:dyDescent="0.2">
      <c r="A2657" s="112"/>
      <c r="B2657" s="1171"/>
      <c r="C2657" s="112"/>
      <c r="D2657" s="112"/>
      <c r="E2657" s="112"/>
      <c r="F2657" s="1178"/>
      <c r="G2657" s="112"/>
      <c r="H2657" s="1179"/>
      <c r="I2657" s="112"/>
      <c r="J2657" s="112"/>
      <c r="K2657" s="1181"/>
      <c r="L2657" s="112"/>
    </row>
    <row r="2658" spans="1:12" x14ac:dyDescent="0.2">
      <c r="A2658" s="112"/>
      <c r="B2658" s="1171"/>
      <c r="C2658" s="112"/>
      <c r="D2658" s="112"/>
      <c r="E2658" s="112"/>
      <c r="F2658" s="1178"/>
      <c r="G2658" s="112"/>
      <c r="H2658" s="1179"/>
      <c r="I2658" s="112"/>
      <c r="J2658" s="112"/>
      <c r="K2658" s="1181"/>
      <c r="L2658" s="112"/>
    </row>
    <row r="2659" spans="1:12" x14ac:dyDescent="0.2">
      <c r="A2659" s="112"/>
      <c r="B2659" s="1171"/>
      <c r="C2659" s="112"/>
      <c r="D2659" s="112"/>
      <c r="E2659" s="112"/>
      <c r="F2659" s="1178"/>
      <c r="G2659" s="112"/>
      <c r="H2659" s="1179"/>
      <c r="I2659" s="112"/>
      <c r="J2659" s="112"/>
      <c r="K2659" s="1181"/>
      <c r="L2659" s="112"/>
    </row>
    <row r="2660" spans="1:12" x14ac:dyDescent="0.2">
      <c r="A2660" s="112"/>
      <c r="B2660" s="1171"/>
      <c r="C2660" s="112"/>
      <c r="D2660" s="112"/>
      <c r="E2660" s="112"/>
      <c r="F2660" s="1178"/>
      <c r="G2660" s="112"/>
      <c r="H2660" s="1179"/>
      <c r="I2660" s="112"/>
      <c r="J2660" s="112"/>
      <c r="K2660" s="1181"/>
      <c r="L2660" s="112"/>
    </row>
    <row r="2661" spans="1:12" x14ac:dyDescent="0.2">
      <c r="A2661" s="112"/>
      <c r="B2661" s="1171"/>
      <c r="C2661" s="112"/>
      <c r="D2661" s="112"/>
      <c r="E2661" s="112"/>
      <c r="F2661" s="1178"/>
      <c r="G2661" s="112"/>
      <c r="H2661" s="1179"/>
      <c r="I2661" s="112"/>
      <c r="J2661" s="112"/>
      <c r="K2661" s="1181"/>
      <c r="L2661" s="112"/>
    </row>
    <row r="2662" spans="1:12" x14ac:dyDescent="0.2">
      <c r="A2662" s="112"/>
      <c r="B2662" s="1171"/>
      <c r="C2662" s="112"/>
      <c r="D2662" s="112"/>
      <c r="E2662" s="112"/>
      <c r="F2662" s="1178"/>
      <c r="G2662" s="112"/>
      <c r="H2662" s="1179"/>
      <c r="I2662" s="112"/>
      <c r="J2662" s="112"/>
      <c r="K2662" s="1181"/>
      <c r="L2662" s="112"/>
    </row>
    <row r="2663" spans="1:12" x14ac:dyDescent="0.2">
      <c r="A2663" s="112"/>
      <c r="B2663" s="1171"/>
      <c r="C2663" s="112"/>
      <c r="D2663" s="112"/>
      <c r="E2663" s="112"/>
      <c r="F2663" s="1178"/>
      <c r="G2663" s="112"/>
      <c r="H2663" s="1179"/>
      <c r="I2663" s="112"/>
      <c r="J2663" s="112"/>
      <c r="K2663" s="1181"/>
      <c r="L2663" s="112"/>
    </row>
    <row r="2664" spans="1:12" x14ac:dyDescent="0.2">
      <c r="A2664" s="112"/>
      <c r="B2664" s="1171"/>
      <c r="C2664" s="112"/>
      <c r="D2664" s="112"/>
      <c r="E2664" s="112"/>
      <c r="F2664" s="1178"/>
      <c r="G2664" s="112"/>
      <c r="H2664" s="1179"/>
      <c r="I2664" s="112"/>
      <c r="J2664" s="112"/>
      <c r="K2664" s="1181"/>
      <c r="L2664" s="112"/>
    </row>
    <row r="2665" spans="1:12" x14ac:dyDescent="0.2">
      <c r="A2665" s="112"/>
      <c r="B2665" s="1171"/>
      <c r="C2665" s="112"/>
      <c r="D2665" s="112"/>
      <c r="E2665" s="112"/>
      <c r="F2665" s="1178"/>
      <c r="G2665" s="112"/>
      <c r="H2665" s="1179"/>
      <c r="I2665" s="112"/>
      <c r="J2665" s="112"/>
      <c r="K2665" s="1181"/>
      <c r="L2665" s="112"/>
    </row>
    <row r="2666" spans="1:12" x14ac:dyDescent="0.2">
      <c r="A2666" s="112"/>
      <c r="B2666" s="1171"/>
      <c r="C2666" s="112"/>
      <c r="D2666" s="112"/>
      <c r="E2666" s="112"/>
      <c r="F2666" s="1178"/>
      <c r="G2666" s="112"/>
      <c r="H2666" s="1179"/>
      <c r="I2666" s="112"/>
      <c r="J2666" s="112"/>
      <c r="K2666" s="1181"/>
      <c r="L2666" s="112"/>
    </row>
    <row r="2667" spans="1:12" x14ac:dyDescent="0.2">
      <c r="A2667" s="112"/>
      <c r="B2667" s="1171"/>
      <c r="C2667" s="112"/>
      <c r="D2667" s="112"/>
      <c r="E2667" s="112"/>
      <c r="F2667" s="1178"/>
      <c r="G2667" s="112"/>
      <c r="H2667" s="1179"/>
      <c r="I2667" s="112"/>
      <c r="J2667" s="112"/>
      <c r="K2667" s="1181"/>
      <c r="L2667" s="112"/>
    </row>
    <row r="2668" spans="1:12" x14ac:dyDescent="0.2">
      <c r="A2668" s="112"/>
      <c r="B2668" s="1171"/>
      <c r="C2668" s="112"/>
      <c r="D2668" s="112"/>
      <c r="E2668" s="112"/>
      <c r="F2668" s="1178"/>
      <c r="G2668" s="112"/>
      <c r="H2668" s="1179"/>
      <c r="I2668" s="112"/>
      <c r="J2668" s="112"/>
      <c r="K2668" s="1181"/>
      <c r="L2668" s="112"/>
    </row>
    <row r="2669" spans="1:12" x14ac:dyDescent="0.2">
      <c r="A2669" s="112"/>
      <c r="B2669" s="1171"/>
      <c r="C2669" s="112"/>
      <c r="D2669" s="112"/>
      <c r="E2669" s="112"/>
      <c r="F2669" s="1178"/>
      <c r="G2669" s="112"/>
      <c r="H2669" s="1179"/>
      <c r="I2669" s="112"/>
      <c r="J2669" s="112"/>
      <c r="K2669" s="1181"/>
      <c r="L2669" s="112"/>
    </row>
    <row r="2670" spans="1:12" x14ac:dyDescent="0.2">
      <c r="A2670" s="112"/>
      <c r="B2670" s="1171"/>
      <c r="C2670" s="112"/>
      <c r="D2670" s="112"/>
      <c r="E2670" s="112"/>
      <c r="F2670" s="1178"/>
      <c r="G2670" s="112"/>
      <c r="H2670" s="1179"/>
      <c r="I2670" s="112"/>
      <c r="J2670" s="112"/>
      <c r="K2670" s="1181"/>
      <c r="L2670" s="112"/>
    </row>
    <row r="2671" spans="1:12" x14ac:dyDescent="0.2">
      <c r="A2671" s="112"/>
      <c r="B2671" s="1171"/>
      <c r="C2671" s="112"/>
      <c r="D2671" s="112"/>
      <c r="E2671" s="112"/>
      <c r="F2671" s="1178"/>
      <c r="G2671" s="112"/>
      <c r="H2671" s="1179"/>
      <c r="I2671" s="112"/>
      <c r="J2671" s="112"/>
      <c r="K2671" s="1181"/>
      <c r="L2671" s="112"/>
    </row>
    <row r="2672" spans="1:12" x14ac:dyDescent="0.2">
      <c r="A2672" s="112"/>
      <c r="B2672" s="1171"/>
      <c r="C2672" s="112"/>
      <c r="D2672" s="112"/>
      <c r="E2672" s="112"/>
      <c r="F2672" s="1178"/>
      <c r="G2672" s="112"/>
      <c r="H2672" s="1179"/>
      <c r="I2672" s="112"/>
      <c r="J2672" s="112"/>
      <c r="K2672" s="1181"/>
      <c r="L2672" s="112"/>
    </row>
    <row r="2673" spans="1:12" x14ac:dyDescent="0.2">
      <c r="A2673" s="112"/>
      <c r="B2673" s="1171"/>
      <c r="C2673" s="112"/>
      <c r="D2673" s="112"/>
      <c r="E2673" s="112"/>
      <c r="F2673" s="1178"/>
      <c r="G2673" s="112"/>
      <c r="H2673" s="1179"/>
      <c r="I2673" s="112"/>
      <c r="J2673" s="112"/>
      <c r="K2673" s="1181"/>
      <c r="L2673" s="112"/>
    </row>
    <row r="2674" spans="1:12" x14ac:dyDescent="0.2">
      <c r="A2674" s="112"/>
      <c r="B2674" s="1171"/>
      <c r="C2674" s="112"/>
      <c r="D2674" s="112"/>
      <c r="E2674" s="112"/>
      <c r="F2674" s="1178"/>
      <c r="G2674" s="112"/>
      <c r="H2674" s="1179"/>
      <c r="I2674" s="112"/>
      <c r="J2674" s="112"/>
      <c r="K2674" s="1181"/>
      <c r="L2674" s="112"/>
    </row>
    <row r="2675" spans="1:12" x14ac:dyDescent="0.2">
      <c r="A2675" s="112"/>
      <c r="B2675" s="1171"/>
      <c r="C2675" s="112"/>
      <c r="D2675" s="112"/>
      <c r="E2675" s="112"/>
      <c r="F2675" s="1178"/>
      <c r="G2675" s="112"/>
      <c r="H2675" s="1179"/>
      <c r="I2675" s="112"/>
      <c r="J2675" s="112"/>
      <c r="K2675" s="1181"/>
      <c r="L2675" s="112"/>
    </row>
    <row r="2676" spans="1:12" x14ac:dyDescent="0.2">
      <c r="A2676" s="112"/>
      <c r="B2676" s="1171"/>
      <c r="C2676" s="112"/>
      <c r="D2676" s="112"/>
      <c r="E2676" s="112"/>
      <c r="F2676" s="1178"/>
      <c r="G2676" s="112"/>
      <c r="H2676" s="1179"/>
      <c r="I2676" s="112"/>
      <c r="J2676" s="112"/>
      <c r="K2676" s="1181"/>
      <c r="L2676" s="112"/>
    </row>
    <row r="2677" spans="1:12" x14ac:dyDescent="0.2">
      <c r="A2677" s="112"/>
      <c r="B2677" s="1171"/>
      <c r="C2677" s="112"/>
      <c r="D2677" s="112"/>
      <c r="E2677" s="112"/>
      <c r="F2677" s="1178"/>
      <c r="G2677" s="112"/>
      <c r="H2677" s="1179"/>
      <c r="I2677" s="112"/>
      <c r="J2677" s="112"/>
      <c r="K2677" s="1181"/>
      <c r="L2677" s="112"/>
    </row>
    <row r="2678" spans="1:12" x14ac:dyDescent="0.2">
      <c r="A2678" s="112"/>
      <c r="B2678" s="1171"/>
      <c r="C2678" s="112"/>
      <c r="D2678" s="112"/>
      <c r="E2678" s="112"/>
      <c r="F2678" s="1178"/>
      <c r="G2678" s="112"/>
      <c r="H2678" s="1179"/>
      <c r="I2678" s="112"/>
      <c r="J2678" s="112"/>
      <c r="K2678" s="1181"/>
      <c r="L2678" s="112"/>
    </row>
    <row r="2679" spans="1:12" x14ac:dyDescent="0.2">
      <c r="A2679" s="112"/>
      <c r="B2679" s="1171"/>
      <c r="C2679" s="112"/>
      <c r="D2679" s="112"/>
      <c r="E2679" s="112"/>
      <c r="F2679" s="1178"/>
      <c r="G2679" s="112"/>
      <c r="H2679" s="1179"/>
      <c r="I2679" s="112"/>
      <c r="J2679" s="112"/>
      <c r="K2679" s="1181"/>
      <c r="L2679" s="112"/>
    </row>
    <row r="2680" spans="1:12" x14ac:dyDescent="0.2">
      <c r="A2680" s="112"/>
      <c r="B2680" s="1171"/>
      <c r="C2680" s="112"/>
      <c r="D2680" s="112"/>
      <c r="E2680" s="112"/>
      <c r="F2680" s="1178"/>
      <c r="G2680" s="112"/>
      <c r="H2680" s="1179"/>
      <c r="I2680" s="112"/>
      <c r="J2680" s="112"/>
      <c r="K2680" s="1181"/>
      <c r="L2680" s="112"/>
    </row>
    <row r="2681" spans="1:12" x14ac:dyDescent="0.2">
      <c r="A2681" s="112"/>
      <c r="B2681" s="1171"/>
      <c r="C2681" s="112"/>
      <c r="D2681" s="112"/>
      <c r="E2681" s="112"/>
      <c r="F2681" s="1178"/>
      <c r="G2681" s="112"/>
      <c r="H2681" s="1179"/>
      <c r="I2681" s="112"/>
      <c r="J2681" s="112"/>
      <c r="K2681" s="1181"/>
      <c r="L2681" s="112"/>
    </row>
    <row r="2682" spans="1:12" x14ac:dyDescent="0.2">
      <c r="A2682" s="112"/>
      <c r="B2682" s="1171"/>
      <c r="C2682" s="112"/>
      <c r="D2682" s="112"/>
      <c r="E2682" s="112"/>
      <c r="F2682" s="1178"/>
      <c r="G2682" s="112"/>
      <c r="H2682" s="1179"/>
      <c r="I2682" s="112"/>
      <c r="J2682" s="112"/>
      <c r="K2682" s="1181"/>
      <c r="L2682" s="112"/>
    </row>
    <row r="2683" spans="1:12" x14ac:dyDescent="0.2">
      <c r="A2683" s="112"/>
      <c r="B2683" s="1171"/>
      <c r="C2683" s="112"/>
      <c r="D2683" s="112"/>
      <c r="E2683" s="112"/>
      <c r="F2683" s="1178"/>
      <c r="G2683" s="112"/>
      <c r="H2683" s="1179"/>
      <c r="I2683" s="112"/>
      <c r="J2683" s="112"/>
      <c r="K2683" s="1181"/>
      <c r="L2683" s="112"/>
    </row>
    <row r="2684" spans="1:12" x14ac:dyDescent="0.2">
      <c r="A2684" s="112"/>
      <c r="B2684" s="1171"/>
      <c r="C2684" s="112"/>
      <c r="D2684" s="112"/>
      <c r="E2684" s="112"/>
      <c r="F2684" s="1178"/>
      <c r="G2684" s="112"/>
      <c r="H2684" s="1179"/>
      <c r="I2684" s="112"/>
      <c r="J2684" s="112"/>
      <c r="K2684" s="1181"/>
      <c r="L2684" s="112"/>
    </row>
    <row r="2685" spans="1:12" x14ac:dyDescent="0.2">
      <c r="A2685" s="112"/>
      <c r="B2685" s="1171"/>
      <c r="C2685" s="112"/>
      <c r="D2685" s="112"/>
      <c r="E2685" s="112"/>
      <c r="F2685" s="1178"/>
      <c r="G2685" s="112"/>
      <c r="H2685" s="1179"/>
      <c r="I2685" s="112"/>
      <c r="J2685" s="112"/>
      <c r="K2685" s="1181"/>
      <c r="L2685" s="112"/>
    </row>
    <row r="2686" spans="1:12" x14ac:dyDescent="0.2">
      <c r="A2686" s="112"/>
      <c r="B2686" s="1171"/>
      <c r="C2686" s="112"/>
      <c r="D2686" s="112"/>
      <c r="E2686" s="112"/>
      <c r="F2686" s="1178"/>
      <c r="G2686" s="112"/>
      <c r="H2686" s="1179"/>
      <c r="I2686" s="112"/>
      <c r="J2686" s="112"/>
      <c r="K2686" s="1181"/>
      <c r="L2686" s="112"/>
    </row>
    <row r="2687" spans="1:12" x14ac:dyDescent="0.2">
      <c r="A2687" s="112"/>
      <c r="B2687" s="1171"/>
      <c r="C2687" s="112"/>
      <c r="D2687" s="112"/>
      <c r="E2687" s="112"/>
      <c r="F2687" s="1178"/>
      <c r="G2687" s="112"/>
      <c r="H2687" s="1179"/>
      <c r="I2687" s="112"/>
      <c r="J2687" s="112"/>
      <c r="K2687" s="1181"/>
      <c r="L2687" s="112"/>
    </row>
    <row r="2688" spans="1:12" x14ac:dyDescent="0.2">
      <c r="A2688" s="112"/>
      <c r="B2688" s="1171"/>
      <c r="C2688" s="112"/>
      <c r="D2688" s="112"/>
      <c r="E2688" s="112"/>
      <c r="F2688" s="1178"/>
      <c r="G2688" s="112"/>
      <c r="H2688" s="1179"/>
      <c r="I2688" s="112"/>
      <c r="J2688" s="112"/>
      <c r="K2688" s="1181"/>
      <c r="L2688" s="112"/>
    </row>
    <row r="2689" spans="1:12" x14ac:dyDescent="0.2">
      <c r="A2689" s="112"/>
      <c r="B2689" s="1171"/>
      <c r="C2689" s="112"/>
      <c r="D2689" s="112"/>
      <c r="E2689" s="112"/>
      <c r="F2689" s="1178"/>
      <c r="G2689" s="112"/>
      <c r="H2689" s="1179"/>
      <c r="I2689" s="112"/>
      <c r="J2689" s="112"/>
      <c r="K2689" s="1181"/>
      <c r="L2689" s="112"/>
    </row>
    <row r="2690" spans="1:12" x14ac:dyDescent="0.2">
      <c r="A2690" s="112"/>
      <c r="B2690" s="1171"/>
      <c r="C2690" s="112"/>
      <c r="D2690" s="112"/>
      <c r="E2690" s="112"/>
      <c r="F2690" s="1178"/>
      <c r="G2690" s="112"/>
      <c r="H2690" s="1179"/>
      <c r="I2690" s="112"/>
      <c r="J2690" s="112"/>
      <c r="K2690" s="1181"/>
      <c r="L2690" s="112"/>
    </row>
    <row r="2691" spans="1:12" x14ac:dyDescent="0.2">
      <c r="A2691" s="112"/>
      <c r="B2691" s="1171"/>
      <c r="C2691" s="112"/>
      <c r="D2691" s="112"/>
      <c r="E2691" s="112"/>
      <c r="F2691" s="1178"/>
      <c r="G2691" s="112"/>
      <c r="H2691" s="1179"/>
      <c r="I2691" s="112"/>
      <c r="J2691" s="112"/>
      <c r="K2691" s="1181"/>
      <c r="L2691" s="112"/>
    </row>
    <row r="2692" spans="1:12" x14ac:dyDescent="0.2">
      <c r="A2692" s="112"/>
      <c r="B2692" s="1171"/>
      <c r="C2692" s="112"/>
      <c r="D2692" s="112"/>
      <c r="E2692" s="112"/>
      <c r="F2692" s="1178"/>
      <c r="G2692" s="112"/>
      <c r="H2692" s="1179"/>
      <c r="I2692" s="112"/>
      <c r="J2692" s="112"/>
      <c r="K2692" s="1181"/>
      <c r="L2692" s="112"/>
    </row>
    <row r="2693" spans="1:12" x14ac:dyDescent="0.2">
      <c r="A2693" s="112"/>
      <c r="B2693" s="1171"/>
      <c r="C2693" s="112"/>
      <c r="D2693" s="112"/>
      <c r="E2693" s="112"/>
      <c r="F2693" s="1178"/>
      <c r="G2693" s="112"/>
      <c r="H2693" s="1179"/>
      <c r="I2693" s="112"/>
      <c r="J2693" s="112"/>
      <c r="K2693" s="1181"/>
      <c r="L2693" s="112"/>
    </row>
    <row r="2694" spans="1:12" x14ac:dyDescent="0.2">
      <c r="A2694" s="112"/>
      <c r="B2694" s="1171"/>
      <c r="C2694" s="112"/>
      <c r="D2694" s="112"/>
      <c r="E2694" s="112"/>
      <c r="F2694" s="1178"/>
      <c r="G2694" s="112"/>
      <c r="H2694" s="1179"/>
      <c r="I2694" s="112"/>
      <c r="J2694" s="112"/>
      <c r="K2694" s="1181"/>
      <c r="L2694" s="112"/>
    </row>
    <row r="2695" spans="1:12" x14ac:dyDescent="0.2">
      <c r="A2695" s="112"/>
      <c r="B2695" s="1171"/>
      <c r="C2695" s="112"/>
      <c r="D2695" s="112"/>
      <c r="E2695" s="112"/>
      <c r="F2695" s="1178"/>
      <c r="G2695" s="112"/>
      <c r="H2695" s="1179"/>
      <c r="I2695" s="112"/>
      <c r="J2695" s="112"/>
      <c r="K2695" s="1181"/>
      <c r="L2695" s="112"/>
    </row>
    <row r="2696" spans="1:12" x14ac:dyDescent="0.2">
      <c r="A2696" s="112"/>
      <c r="B2696" s="1171"/>
      <c r="C2696" s="112"/>
      <c r="D2696" s="112"/>
      <c r="E2696" s="112"/>
      <c r="F2696" s="1178"/>
      <c r="G2696" s="112"/>
      <c r="H2696" s="1179"/>
      <c r="I2696" s="112"/>
      <c r="J2696" s="112"/>
      <c r="K2696" s="1181"/>
      <c r="L2696" s="112"/>
    </row>
    <row r="2697" spans="1:12" x14ac:dyDescent="0.2">
      <c r="A2697" s="112"/>
      <c r="B2697" s="1171"/>
      <c r="C2697" s="112"/>
      <c r="D2697" s="112"/>
      <c r="E2697" s="112"/>
      <c r="F2697" s="1178"/>
      <c r="G2697" s="112"/>
      <c r="H2697" s="1179"/>
      <c r="I2697" s="112"/>
      <c r="J2697" s="112"/>
      <c r="K2697" s="1181"/>
      <c r="L2697" s="112"/>
    </row>
    <row r="2698" spans="1:12" x14ac:dyDescent="0.2">
      <c r="A2698" s="112"/>
      <c r="B2698" s="1171"/>
      <c r="C2698" s="112"/>
      <c r="D2698" s="112"/>
      <c r="E2698" s="112"/>
      <c r="F2698" s="1178"/>
      <c r="G2698" s="112"/>
      <c r="H2698" s="1179"/>
      <c r="I2698" s="112"/>
      <c r="J2698" s="112"/>
      <c r="K2698" s="1181"/>
      <c r="L2698" s="112"/>
    </row>
    <row r="2699" spans="1:12" x14ac:dyDescent="0.2">
      <c r="A2699" s="112"/>
      <c r="B2699" s="1171"/>
      <c r="C2699" s="112"/>
      <c r="D2699" s="112"/>
      <c r="E2699" s="112"/>
      <c r="F2699" s="1178"/>
      <c r="G2699" s="112"/>
      <c r="H2699" s="1179"/>
      <c r="I2699" s="112"/>
      <c r="J2699" s="112"/>
      <c r="K2699" s="1181"/>
      <c r="L2699" s="112"/>
    </row>
    <row r="2700" spans="1:12" x14ac:dyDescent="0.2">
      <c r="A2700" s="112"/>
      <c r="B2700" s="1171"/>
      <c r="C2700" s="112"/>
      <c r="D2700" s="112"/>
      <c r="E2700" s="112"/>
      <c r="F2700" s="1178"/>
      <c r="G2700" s="112"/>
      <c r="H2700" s="1179"/>
      <c r="I2700" s="112"/>
      <c r="J2700" s="112"/>
      <c r="K2700" s="1181"/>
      <c r="L2700" s="112"/>
    </row>
    <row r="2701" spans="1:12" x14ac:dyDescent="0.2">
      <c r="A2701" s="112"/>
      <c r="B2701" s="1171"/>
      <c r="C2701" s="112"/>
      <c r="D2701" s="112"/>
      <c r="E2701" s="112"/>
      <c r="F2701" s="1178"/>
      <c r="G2701" s="112"/>
      <c r="H2701" s="1179"/>
      <c r="I2701" s="112"/>
      <c r="J2701" s="112"/>
      <c r="K2701" s="1181"/>
      <c r="L2701" s="112"/>
    </row>
    <row r="2702" spans="1:12" x14ac:dyDescent="0.2">
      <c r="A2702" s="112"/>
      <c r="B2702" s="1171"/>
      <c r="C2702" s="112"/>
      <c r="D2702" s="112"/>
      <c r="E2702" s="112"/>
      <c r="F2702" s="1178"/>
      <c r="G2702" s="112"/>
      <c r="H2702" s="1179"/>
      <c r="I2702" s="112"/>
      <c r="J2702" s="112"/>
      <c r="K2702" s="1181"/>
      <c r="L2702" s="112"/>
    </row>
    <row r="2703" spans="1:12" x14ac:dyDescent="0.2">
      <c r="A2703" s="112"/>
      <c r="B2703" s="1171"/>
      <c r="C2703" s="112"/>
      <c r="D2703" s="112"/>
      <c r="E2703" s="112"/>
      <c r="F2703" s="1178"/>
      <c r="G2703" s="112"/>
      <c r="H2703" s="1179"/>
      <c r="I2703" s="112"/>
      <c r="J2703" s="112"/>
      <c r="K2703" s="1181"/>
      <c r="L2703" s="112"/>
    </row>
    <row r="2704" spans="1:12" x14ac:dyDescent="0.2">
      <c r="A2704" s="112"/>
      <c r="B2704" s="1171"/>
      <c r="C2704" s="112"/>
      <c r="D2704" s="112"/>
      <c r="E2704" s="112"/>
      <c r="F2704" s="1178"/>
      <c r="G2704" s="112"/>
      <c r="H2704" s="1179"/>
      <c r="I2704" s="112"/>
      <c r="J2704" s="112"/>
      <c r="K2704" s="1181"/>
      <c r="L2704" s="112"/>
    </row>
    <row r="2705" spans="1:12" x14ac:dyDescent="0.2">
      <c r="A2705" s="112"/>
      <c r="B2705" s="1171"/>
      <c r="C2705" s="112"/>
      <c r="D2705" s="112"/>
      <c r="E2705" s="112"/>
      <c r="F2705" s="1178"/>
      <c r="G2705" s="112"/>
      <c r="H2705" s="1179"/>
      <c r="I2705" s="112"/>
      <c r="J2705" s="112"/>
      <c r="K2705" s="1181"/>
      <c r="L2705" s="112"/>
    </row>
    <row r="2706" spans="1:12" x14ac:dyDescent="0.2">
      <c r="A2706" s="112"/>
      <c r="B2706" s="1171"/>
      <c r="C2706" s="112"/>
      <c r="D2706" s="112"/>
      <c r="E2706" s="112"/>
      <c r="F2706" s="1178"/>
      <c r="G2706" s="112"/>
      <c r="H2706" s="1179"/>
      <c r="I2706" s="112"/>
      <c r="J2706" s="112"/>
      <c r="K2706" s="1181"/>
      <c r="L2706" s="112"/>
    </row>
    <row r="2707" spans="1:12" x14ac:dyDescent="0.2">
      <c r="A2707" s="112"/>
      <c r="B2707" s="1171"/>
      <c r="C2707" s="112"/>
      <c r="D2707" s="112"/>
      <c r="E2707" s="112"/>
      <c r="F2707" s="1178"/>
      <c r="G2707" s="112"/>
      <c r="H2707" s="1179"/>
      <c r="I2707" s="112"/>
      <c r="J2707" s="112"/>
      <c r="K2707" s="1181"/>
      <c r="L2707" s="112"/>
    </row>
    <row r="2708" spans="1:12" x14ac:dyDescent="0.2">
      <c r="A2708" s="112"/>
      <c r="B2708" s="1171"/>
      <c r="C2708" s="112"/>
      <c r="D2708" s="112"/>
      <c r="E2708" s="112"/>
      <c r="F2708" s="1178"/>
      <c r="G2708" s="112"/>
      <c r="H2708" s="1179"/>
      <c r="I2708" s="112"/>
      <c r="J2708" s="112"/>
      <c r="K2708" s="1181"/>
      <c r="L2708" s="112"/>
    </row>
    <row r="2709" spans="1:12" x14ac:dyDescent="0.2">
      <c r="A2709" s="112"/>
      <c r="B2709" s="1171"/>
      <c r="C2709" s="112"/>
      <c r="D2709" s="112"/>
      <c r="E2709" s="112"/>
      <c r="F2709" s="1178"/>
      <c r="G2709" s="112"/>
      <c r="H2709" s="1179"/>
      <c r="I2709" s="112"/>
      <c r="J2709" s="112"/>
      <c r="K2709" s="1181"/>
      <c r="L2709" s="112"/>
    </row>
    <row r="2710" spans="1:12" x14ac:dyDescent="0.2">
      <c r="A2710" s="112"/>
      <c r="B2710" s="1171"/>
      <c r="C2710" s="112"/>
      <c r="D2710" s="112"/>
      <c r="E2710" s="112"/>
      <c r="F2710" s="1178"/>
      <c r="G2710" s="112"/>
      <c r="H2710" s="1179"/>
      <c r="I2710" s="112"/>
      <c r="J2710" s="112"/>
      <c r="K2710" s="1181"/>
      <c r="L2710" s="112"/>
    </row>
    <row r="2711" spans="1:12" x14ac:dyDescent="0.2">
      <c r="A2711" s="112"/>
      <c r="B2711" s="1171"/>
      <c r="C2711" s="112"/>
      <c r="D2711" s="112"/>
      <c r="E2711" s="112"/>
      <c r="F2711" s="1178"/>
      <c r="G2711" s="112"/>
      <c r="H2711" s="1179"/>
      <c r="I2711" s="112"/>
      <c r="J2711" s="112"/>
      <c r="K2711" s="1181"/>
      <c r="L2711" s="112"/>
    </row>
    <row r="2712" spans="1:12" x14ac:dyDescent="0.2">
      <c r="A2712" s="112"/>
      <c r="B2712" s="1171"/>
      <c r="C2712" s="112"/>
      <c r="D2712" s="112"/>
      <c r="E2712" s="112"/>
      <c r="F2712" s="1178"/>
      <c r="G2712" s="112"/>
      <c r="H2712" s="1179"/>
      <c r="I2712" s="112"/>
      <c r="J2712" s="112"/>
      <c r="K2712" s="1181"/>
      <c r="L2712" s="112"/>
    </row>
    <row r="2713" spans="1:12" x14ac:dyDescent="0.2">
      <c r="A2713" s="112"/>
      <c r="B2713" s="1171"/>
      <c r="C2713" s="112"/>
      <c r="D2713" s="112"/>
      <c r="E2713" s="112"/>
      <c r="F2713" s="1178"/>
      <c r="G2713" s="112"/>
      <c r="H2713" s="1179"/>
      <c r="I2713" s="112"/>
      <c r="J2713" s="112"/>
      <c r="K2713" s="1181"/>
      <c r="L2713" s="112"/>
    </row>
    <row r="2714" spans="1:12" x14ac:dyDescent="0.2">
      <c r="A2714" s="112"/>
      <c r="B2714" s="1171"/>
      <c r="C2714" s="112"/>
      <c r="D2714" s="112"/>
      <c r="E2714" s="112"/>
      <c r="F2714" s="1178"/>
      <c r="G2714" s="112"/>
      <c r="H2714" s="1179"/>
      <c r="I2714" s="112"/>
      <c r="J2714" s="112"/>
      <c r="K2714" s="1181"/>
      <c r="L2714" s="112"/>
    </row>
    <row r="2715" spans="1:12" x14ac:dyDescent="0.2">
      <c r="A2715" s="112"/>
      <c r="B2715" s="1171"/>
      <c r="C2715" s="112"/>
      <c r="D2715" s="112"/>
      <c r="E2715" s="112"/>
      <c r="F2715" s="1178"/>
      <c r="G2715" s="112"/>
      <c r="H2715" s="1179"/>
      <c r="I2715" s="112"/>
      <c r="J2715" s="112"/>
      <c r="K2715" s="1181"/>
      <c r="L2715" s="112"/>
    </row>
    <row r="2716" spans="1:12" x14ac:dyDescent="0.2">
      <c r="A2716" s="112"/>
      <c r="B2716" s="1171"/>
      <c r="C2716" s="112"/>
      <c r="D2716" s="112"/>
      <c r="E2716" s="112"/>
      <c r="F2716" s="1178"/>
      <c r="G2716" s="112"/>
      <c r="H2716" s="1179"/>
      <c r="I2716" s="112"/>
      <c r="J2716" s="112"/>
      <c r="K2716" s="1181"/>
      <c r="L2716" s="112"/>
    </row>
    <row r="2717" spans="1:12" x14ac:dyDescent="0.2">
      <c r="A2717" s="112"/>
      <c r="B2717" s="1171"/>
      <c r="C2717" s="112"/>
      <c r="D2717" s="112"/>
      <c r="E2717" s="112"/>
      <c r="F2717" s="1178"/>
      <c r="G2717" s="112"/>
      <c r="H2717" s="1179"/>
      <c r="I2717" s="112"/>
      <c r="J2717" s="112"/>
      <c r="K2717" s="1181"/>
      <c r="L2717" s="112"/>
    </row>
    <row r="2718" spans="1:12" x14ac:dyDescent="0.2">
      <c r="A2718" s="112"/>
      <c r="B2718" s="1171"/>
      <c r="C2718" s="112"/>
      <c r="D2718" s="112"/>
      <c r="E2718" s="112"/>
      <c r="F2718" s="1178"/>
      <c r="G2718" s="112"/>
      <c r="H2718" s="1179"/>
      <c r="I2718" s="112"/>
      <c r="J2718" s="112"/>
      <c r="K2718" s="1181"/>
      <c r="L2718" s="112"/>
    </row>
    <row r="2719" spans="1:12" x14ac:dyDescent="0.2">
      <c r="A2719" s="112"/>
      <c r="B2719" s="1171"/>
      <c r="C2719" s="112"/>
      <c r="D2719" s="112"/>
      <c r="E2719" s="112"/>
      <c r="F2719" s="1178"/>
      <c r="G2719" s="112"/>
      <c r="H2719" s="1179"/>
      <c r="I2719" s="112"/>
      <c r="J2719" s="112"/>
      <c r="K2719" s="1181"/>
      <c r="L2719" s="112"/>
    </row>
    <row r="2720" spans="1:12" x14ac:dyDescent="0.2">
      <c r="A2720" s="112"/>
      <c r="B2720" s="1171"/>
      <c r="C2720" s="112"/>
      <c r="D2720" s="112"/>
      <c r="E2720" s="112"/>
      <c r="F2720" s="1178"/>
      <c r="G2720" s="112"/>
      <c r="H2720" s="1179"/>
      <c r="I2720" s="112"/>
      <c r="J2720" s="112"/>
      <c r="K2720" s="1181"/>
      <c r="L2720" s="112"/>
    </row>
    <row r="2721" spans="1:12" x14ac:dyDescent="0.2">
      <c r="A2721" s="112"/>
      <c r="B2721" s="1171"/>
      <c r="C2721" s="112"/>
      <c r="D2721" s="112"/>
      <c r="E2721" s="112"/>
      <c r="F2721" s="1178"/>
      <c r="G2721" s="112"/>
      <c r="H2721" s="1179"/>
      <c r="I2721" s="112"/>
      <c r="J2721" s="112"/>
      <c r="K2721" s="1181"/>
      <c r="L2721" s="112"/>
    </row>
    <row r="2722" spans="1:12" x14ac:dyDescent="0.2">
      <c r="A2722" s="112"/>
      <c r="B2722" s="1171"/>
      <c r="C2722" s="112"/>
      <c r="D2722" s="112"/>
      <c r="E2722" s="112"/>
      <c r="F2722" s="1178"/>
      <c r="G2722" s="112"/>
      <c r="H2722" s="1179"/>
      <c r="I2722" s="112"/>
      <c r="J2722" s="112"/>
      <c r="K2722" s="1181"/>
      <c r="L2722" s="112"/>
    </row>
    <row r="2723" spans="1:12" x14ac:dyDescent="0.2">
      <c r="A2723" s="112"/>
      <c r="B2723" s="1171"/>
      <c r="C2723" s="112"/>
      <c r="D2723" s="112"/>
      <c r="E2723" s="112"/>
      <c r="F2723" s="1178"/>
      <c r="G2723" s="112"/>
      <c r="H2723" s="1179"/>
      <c r="I2723" s="112"/>
      <c r="J2723" s="112"/>
      <c r="K2723" s="1181"/>
      <c r="L2723" s="112"/>
    </row>
    <row r="2724" spans="1:12" x14ac:dyDescent="0.2">
      <c r="A2724" s="112"/>
      <c r="B2724" s="1171"/>
      <c r="C2724" s="112"/>
      <c r="D2724" s="112"/>
      <c r="E2724" s="112"/>
      <c r="F2724" s="1178"/>
      <c r="G2724" s="112"/>
      <c r="H2724" s="1179"/>
      <c r="I2724" s="112"/>
      <c r="J2724" s="112"/>
      <c r="K2724" s="1181"/>
      <c r="L2724" s="112"/>
    </row>
    <row r="2725" spans="1:12" x14ac:dyDescent="0.2">
      <c r="A2725" s="112"/>
      <c r="B2725" s="1171"/>
      <c r="C2725" s="112"/>
      <c r="D2725" s="112"/>
      <c r="E2725" s="112"/>
      <c r="F2725" s="1178"/>
      <c r="G2725" s="112"/>
      <c r="H2725" s="1179"/>
      <c r="I2725" s="112"/>
      <c r="J2725" s="112"/>
      <c r="K2725" s="1181"/>
      <c r="L2725" s="112"/>
    </row>
    <row r="2726" spans="1:12" x14ac:dyDescent="0.2">
      <c r="A2726" s="112"/>
      <c r="B2726" s="1171"/>
      <c r="C2726" s="112"/>
      <c r="D2726" s="112"/>
      <c r="E2726" s="112"/>
      <c r="F2726" s="1178"/>
      <c r="G2726" s="112"/>
      <c r="H2726" s="1179"/>
      <c r="I2726" s="112"/>
      <c r="J2726" s="112"/>
      <c r="K2726" s="1181"/>
      <c r="L2726" s="112"/>
    </row>
    <row r="2727" spans="1:12" x14ac:dyDescent="0.2">
      <c r="A2727" s="112"/>
      <c r="B2727" s="1171"/>
      <c r="C2727" s="112"/>
      <c r="D2727" s="112"/>
      <c r="E2727" s="112"/>
      <c r="F2727" s="1178"/>
      <c r="G2727" s="112"/>
      <c r="H2727" s="1179"/>
      <c r="I2727" s="112"/>
      <c r="J2727" s="112"/>
      <c r="K2727" s="1181"/>
      <c r="L2727" s="112"/>
    </row>
    <row r="2728" spans="1:12" x14ac:dyDescent="0.2">
      <c r="A2728" s="112"/>
      <c r="B2728" s="1171"/>
      <c r="C2728" s="112"/>
      <c r="D2728" s="112"/>
      <c r="E2728" s="112"/>
      <c r="F2728" s="1178"/>
      <c r="G2728" s="112"/>
      <c r="H2728" s="1179"/>
      <c r="I2728" s="112"/>
      <c r="J2728" s="112"/>
      <c r="K2728" s="1181"/>
      <c r="L2728" s="112"/>
    </row>
    <row r="2729" spans="1:12" x14ac:dyDescent="0.2">
      <c r="A2729" s="112"/>
      <c r="B2729" s="1171"/>
      <c r="C2729" s="112"/>
      <c r="D2729" s="112"/>
      <c r="E2729" s="112"/>
      <c r="F2729" s="1178"/>
      <c r="G2729" s="112"/>
      <c r="H2729" s="1179"/>
      <c r="I2729" s="112"/>
      <c r="J2729" s="112"/>
      <c r="K2729" s="1181"/>
      <c r="L2729" s="112"/>
    </row>
    <row r="2730" spans="1:12" x14ac:dyDescent="0.2">
      <c r="A2730" s="112"/>
      <c r="B2730" s="1171"/>
      <c r="C2730" s="112"/>
      <c r="D2730" s="112"/>
      <c r="E2730" s="112"/>
      <c r="F2730" s="1178"/>
      <c r="G2730" s="112"/>
      <c r="H2730" s="1179"/>
      <c r="I2730" s="112"/>
      <c r="J2730" s="112"/>
      <c r="K2730" s="1181"/>
      <c r="L2730" s="112"/>
    </row>
    <row r="2731" spans="1:12" x14ac:dyDescent="0.2">
      <c r="A2731" s="112"/>
      <c r="B2731" s="1171"/>
      <c r="C2731" s="112"/>
      <c r="D2731" s="112"/>
      <c r="E2731" s="112"/>
      <c r="F2731" s="1178"/>
      <c r="G2731" s="112"/>
      <c r="H2731" s="1179"/>
      <c r="I2731" s="112"/>
      <c r="J2731" s="112"/>
      <c r="K2731" s="1181"/>
      <c r="L2731" s="112"/>
    </row>
    <row r="2732" spans="1:12" x14ac:dyDescent="0.2">
      <c r="A2732" s="112"/>
      <c r="B2732" s="1171"/>
      <c r="C2732" s="112"/>
      <c r="D2732" s="112"/>
      <c r="E2732" s="112"/>
      <c r="F2732" s="1178"/>
      <c r="G2732" s="112"/>
      <c r="H2732" s="1179"/>
      <c r="I2732" s="112"/>
      <c r="J2732" s="112"/>
      <c r="K2732" s="1181"/>
      <c r="L2732" s="112"/>
    </row>
    <row r="2733" spans="1:12" x14ac:dyDescent="0.2">
      <c r="A2733" s="112"/>
      <c r="B2733" s="1171"/>
      <c r="C2733" s="112"/>
      <c r="D2733" s="112"/>
      <c r="E2733" s="112"/>
      <c r="F2733" s="1178"/>
      <c r="G2733" s="112"/>
      <c r="H2733" s="1179"/>
      <c r="I2733" s="112"/>
      <c r="J2733" s="112"/>
      <c r="K2733" s="1181"/>
      <c r="L2733" s="112"/>
    </row>
    <row r="2734" spans="1:12" x14ac:dyDescent="0.2">
      <c r="A2734" s="112"/>
      <c r="B2734" s="1171"/>
      <c r="C2734" s="112"/>
      <c r="D2734" s="112"/>
      <c r="E2734" s="112"/>
      <c r="F2734" s="1178"/>
      <c r="G2734" s="112"/>
      <c r="H2734" s="1179"/>
      <c r="I2734" s="112"/>
      <c r="J2734" s="112"/>
      <c r="K2734" s="1181"/>
      <c r="L2734" s="112"/>
    </row>
    <row r="2735" spans="1:12" x14ac:dyDescent="0.2">
      <c r="A2735" s="112"/>
      <c r="B2735" s="1171"/>
      <c r="C2735" s="112"/>
      <c r="D2735" s="112"/>
      <c r="E2735" s="112"/>
      <c r="F2735" s="1178"/>
      <c r="G2735" s="112"/>
      <c r="H2735" s="1179"/>
      <c r="I2735" s="112"/>
      <c r="J2735" s="112"/>
      <c r="K2735" s="1181"/>
      <c r="L2735" s="112"/>
    </row>
    <row r="2736" spans="1:12" x14ac:dyDescent="0.2">
      <c r="A2736" s="112"/>
      <c r="B2736" s="1171"/>
      <c r="C2736" s="112"/>
      <c r="D2736" s="112"/>
      <c r="E2736" s="112"/>
      <c r="F2736" s="1178"/>
      <c r="G2736" s="112"/>
      <c r="H2736" s="1179"/>
      <c r="I2736" s="112"/>
      <c r="J2736" s="112"/>
      <c r="K2736" s="1181"/>
      <c r="L2736" s="112"/>
    </row>
    <row r="2737" spans="1:12" x14ac:dyDescent="0.2">
      <c r="A2737" s="112"/>
      <c r="B2737" s="1171"/>
      <c r="C2737" s="112"/>
      <c r="D2737" s="112"/>
      <c r="E2737" s="112"/>
      <c r="F2737" s="1178"/>
      <c r="G2737" s="112"/>
      <c r="H2737" s="1179"/>
      <c r="I2737" s="112"/>
      <c r="J2737" s="112"/>
      <c r="K2737" s="1181"/>
      <c r="L2737" s="112"/>
    </row>
    <row r="2738" spans="1:12" x14ac:dyDescent="0.2">
      <c r="A2738" s="112"/>
      <c r="B2738" s="1171"/>
      <c r="C2738" s="112"/>
      <c r="D2738" s="112"/>
      <c r="E2738" s="112"/>
      <c r="F2738" s="1178"/>
      <c r="G2738" s="112"/>
      <c r="H2738" s="1179"/>
      <c r="I2738" s="112"/>
      <c r="J2738" s="112"/>
      <c r="K2738" s="1181"/>
      <c r="L2738" s="112"/>
    </row>
    <row r="2739" spans="1:12" x14ac:dyDescent="0.2">
      <c r="A2739" s="112"/>
      <c r="B2739" s="1171"/>
      <c r="C2739" s="112"/>
      <c r="D2739" s="112"/>
      <c r="E2739" s="112"/>
      <c r="F2739" s="1178"/>
      <c r="G2739" s="112"/>
      <c r="H2739" s="1179"/>
      <c r="I2739" s="112"/>
      <c r="J2739" s="112"/>
      <c r="K2739" s="1181"/>
      <c r="L2739" s="112"/>
    </row>
    <row r="2740" spans="1:12" x14ac:dyDescent="0.2">
      <c r="A2740" s="112"/>
      <c r="B2740" s="1171"/>
      <c r="C2740" s="112"/>
      <c r="D2740" s="112"/>
      <c r="E2740" s="112"/>
      <c r="F2740" s="1178"/>
      <c r="G2740" s="112"/>
      <c r="H2740" s="1179"/>
      <c r="I2740" s="112"/>
      <c r="J2740" s="112"/>
      <c r="K2740" s="1181"/>
      <c r="L2740" s="112"/>
    </row>
    <row r="2741" spans="1:12" x14ac:dyDescent="0.2">
      <c r="A2741" s="112"/>
      <c r="B2741" s="1171"/>
      <c r="C2741" s="112"/>
      <c r="D2741" s="112"/>
      <c r="E2741" s="112"/>
      <c r="F2741" s="1178"/>
      <c r="G2741" s="112"/>
      <c r="H2741" s="1179"/>
      <c r="I2741" s="112"/>
      <c r="J2741" s="112"/>
      <c r="K2741" s="1181"/>
      <c r="L2741" s="112"/>
    </row>
    <row r="2742" spans="1:12" x14ac:dyDescent="0.2">
      <c r="A2742" s="112"/>
      <c r="B2742" s="1171"/>
      <c r="C2742" s="112"/>
      <c r="D2742" s="112"/>
      <c r="E2742" s="112"/>
      <c r="F2742" s="1178"/>
      <c r="G2742" s="112"/>
      <c r="H2742" s="1179"/>
      <c r="I2742" s="112"/>
      <c r="J2742" s="112"/>
      <c r="K2742" s="1181"/>
      <c r="L2742" s="112"/>
    </row>
    <row r="2743" spans="1:12" x14ac:dyDescent="0.2">
      <c r="A2743" s="112"/>
      <c r="B2743" s="1171"/>
      <c r="C2743" s="112"/>
      <c r="D2743" s="112"/>
      <c r="E2743" s="112"/>
      <c r="F2743" s="1178"/>
      <c r="G2743" s="112"/>
      <c r="H2743" s="1179"/>
      <c r="I2743" s="112"/>
      <c r="J2743" s="112"/>
      <c r="K2743" s="1181"/>
      <c r="L2743" s="112"/>
    </row>
    <row r="2744" spans="1:12" x14ac:dyDescent="0.2">
      <c r="A2744" s="112"/>
      <c r="B2744" s="1171"/>
      <c r="C2744" s="112"/>
      <c r="D2744" s="112"/>
      <c r="E2744" s="112"/>
      <c r="F2744" s="1178"/>
      <c r="G2744" s="112"/>
      <c r="H2744" s="1179"/>
      <c r="I2744" s="112"/>
      <c r="J2744" s="112"/>
      <c r="K2744" s="1181"/>
      <c r="L2744" s="112"/>
    </row>
    <row r="2745" spans="1:12" x14ac:dyDescent="0.2">
      <c r="A2745" s="112"/>
      <c r="B2745" s="1171"/>
      <c r="C2745" s="112"/>
      <c r="D2745" s="112"/>
      <c r="E2745" s="112"/>
      <c r="F2745" s="1178"/>
      <c r="G2745" s="112"/>
      <c r="H2745" s="1179"/>
      <c r="I2745" s="112"/>
      <c r="J2745" s="112"/>
      <c r="K2745" s="1181"/>
      <c r="L2745" s="112"/>
    </row>
    <row r="2746" spans="1:12" x14ac:dyDescent="0.2">
      <c r="A2746" s="112"/>
      <c r="B2746" s="1171"/>
      <c r="C2746" s="112"/>
      <c r="D2746" s="112"/>
      <c r="E2746" s="112"/>
      <c r="F2746" s="1178"/>
      <c r="G2746" s="112"/>
      <c r="H2746" s="1179"/>
      <c r="I2746" s="112"/>
      <c r="J2746" s="112"/>
      <c r="K2746" s="1181"/>
      <c r="L2746" s="112"/>
    </row>
    <row r="2747" spans="1:12" x14ac:dyDescent="0.2">
      <c r="A2747" s="112"/>
      <c r="B2747" s="1171"/>
      <c r="C2747" s="112"/>
      <c r="D2747" s="112"/>
      <c r="E2747" s="112"/>
      <c r="F2747" s="1178"/>
      <c r="G2747" s="112"/>
      <c r="H2747" s="1179"/>
      <c r="I2747" s="112"/>
      <c r="J2747" s="112"/>
      <c r="K2747" s="1181"/>
      <c r="L2747" s="112"/>
    </row>
    <row r="2748" spans="1:12" x14ac:dyDescent="0.2">
      <c r="A2748" s="112"/>
      <c r="B2748" s="1171"/>
      <c r="C2748" s="112"/>
      <c r="D2748" s="112"/>
      <c r="E2748" s="112"/>
      <c r="F2748" s="1178"/>
      <c r="G2748" s="112"/>
      <c r="H2748" s="1179"/>
      <c r="I2748" s="112"/>
      <c r="J2748" s="112"/>
      <c r="K2748" s="1181"/>
      <c r="L2748" s="112"/>
    </row>
    <row r="2749" spans="1:12" x14ac:dyDescent="0.2">
      <c r="A2749" s="112"/>
      <c r="B2749" s="1171"/>
      <c r="C2749" s="112"/>
      <c r="D2749" s="112"/>
      <c r="E2749" s="112"/>
      <c r="F2749" s="1178"/>
      <c r="G2749" s="112"/>
      <c r="H2749" s="1179"/>
      <c r="I2749" s="112"/>
      <c r="J2749" s="112"/>
      <c r="K2749" s="1181"/>
      <c r="L2749" s="112"/>
    </row>
    <row r="2750" spans="1:12" x14ac:dyDescent="0.2">
      <c r="A2750" s="112"/>
      <c r="B2750" s="1171"/>
      <c r="C2750" s="112"/>
      <c r="D2750" s="112"/>
      <c r="E2750" s="112"/>
      <c r="F2750" s="1178"/>
      <c r="G2750" s="112"/>
      <c r="H2750" s="1179"/>
      <c r="I2750" s="112"/>
      <c r="J2750" s="112"/>
      <c r="K2750" s="1181"/>
      <c r="L2750" s="112"/>
    </row>
    <row r="2751" spans="1:12" x14ac:dyDescent="0.2">
      <c r="A2751" s="112"/>
      <c r="B2751" s="1171"/>
      <c r="C2751" s="112"/>
      <c r="D2751" s="112"/>
      <c r="E2751" s="112"/>
      <c r="F2751" s="1178"/>
      <c r="G2751" s="112"/>
      <c r="H2751" s="1179"/>
      <c r="I2751" s="112"/>
      <c r="J2751" s="112"/>
      <c r="K2751" s="1181"/>
      <c r="L2751" s="112"/>
    </row>
    <row r="2752" spans="1:12" x14ac:dyDescent="0.2">
      <c r="A2752" s="112"/>
      <c r="B2752" s="1171"/>
      <c r="C2752" s="112"/>
      <c r="D2752" s="112"/>
      <c r="E2752" s="112"/>
      <c r="F2752" s="1178"/>
      <c r="G2752" s="112"/>
      <c r="H2752" s="1179"/>
      <c r="I2752" s="112"/>
      <c r="J2752" s="112"/>
      <c r="K2752" s="1181"/>
      <c r="L2752" s="112"/>
    </row>
    <row r="2753" spans="1:12" x14ac:dyDescent="0.2">
      <c r="A2753" s="112"/>
      <c r="B2753" s="1171"/>
      <c r="C2753" s="112"/>
      <c r="D2753" s="112"/>
      <c r="E2753" s="112"/>
      <c r="F2753" s="1178"/>
      <c r="G2753" s="112"/>
      <c r="H2753" s="1179"/>
      <c r="I2753" s="112"/>
      <c r="J2753" s="112"/>
      <c r="K2753" s="1181"/>
      <c r="L2753" s="112"/>
    </row>
    <row r="2754" spans="1:12" x14ac:dyDescent="0.2">
      <c r="A2754" s="112"/>
      <c r="B2754" s="1171"/>
      <c r="C2754" s="112"/>
      <c r="D2754" s="112"/>
      <c r="E2754" s="112"/>
      <c r="F2754" s="1178"/>
      <c r="G2754" s="112"/>
      <c r="H2754" s="1179"/>
      <c r="I2754" s="112"/>
      <c r="J2754" s="112"/>
      <c r="K2754" s="1181"/>
      <c r="L2754" s="112"/>
    </row>
    <row r="2755" spans="1:12" x14ac:dyDescent="0.2">
      <c r="A2755" s="112"/>
      <c r="B2755" s="1171"/>
      <c r="C2755" s="112"/>
      <c r="D2755" s="112"/>
      <c r="E2755" s="112"/>
      <c r="F2755" s="1178"/>
      <c r="G2755" s="112"/>
      <c r="H2755" s="1179"/>
      <c r="I2755" s="112"/>
      <c r="J2755" s="112"/>
      <c r="K2755" s="1181"/>
      <c r="L2755" s="112"/>
    </row>
    <row r="2756" spans="1:12" x14ac:dyDescent="0.2">
      <c r="A2756" s="112"/>
      <c r="B2756" s="1171"/>
      <c r="C2756" s="112"/>
      <c r="D2756" s="112"/>
      <c r="E2756" s="112"/>
      <c r="F2756" s="1178"/>
      <c r="G2756" s="112"/>
      <c r="H2756" s="1179"/>
      <c r="I2756" s="112"/>
      <c r="J2756" s="112"/>
      <c r="K2756" s="1181"/>
      <c r="L2756" s="112"/>
    </row>
    <row r="2757" spans="1:12" x14ac:dyDescent="0.2">
      <c r="A2757" s="112"/>
      <c r="B2757" s="1171"/>
      <c r="C2757" s="112"/>
      <c r="D2757" s="112"/>
      <c r="E2757" s="112"/>
      <c r="F2757" s="1178"/>
      <c r="G2757" s="112"/>
      <c r="H2757" s="1179"/>
      <c r="I2757" s="112"/>
      <c r="J2757" s="112"/>
      <c r="K2757" s="1181"/>
      <c r="L2757" s="112"/>
    </row>
    <row r="2758" spans="1:12" x14ac:dyDescent="0.2">
      <c r="A2758" s="112"/>
      <c r="B2758" s="1171"/>
      <c r="C2758" s="112"/>
      <c r="D2758" s="112"/>
      <c r="E2758" s="112"/>
      <c r="F2758" s="1178"/>
      <c r="G2758" s="112"/>
      <c r="H2758" s="1179"/>
      <c r="I2758" s="112"/>
      <c r="J2758" s="112"/>
      <c r="K2758" s="1181"/>
      <c r="L2758" s="112"/>
    </row>
    <row r="2759" spans="1:12" x14ac:dyDescent="0.2">
      <c r="A2759" s="112"/>
      <c r="B2759" s="1171"/>
      <c r="C2759" s="112"/>
      <c r="D2759" s="112"/>
      <c r="E2759" s="112"/>
      <c r="F2759" s="1178"/>
      <c r="G2759" s="112"/>
      <c r="H2759" s="1179"/>
      <c r="I2759" s="112"/>
      <c r="J2759" s="112"/>
      <c r="K2759" s="1181"/>
      <c r="L2759" s="112"/>
    </row>
    <row r="2760" spans="1:12" x14ac:dyDescent="0.2">
      <c r="A2760" s="112"/>
      <c r="B2760" s="1171"/>
      <c r="C2760" s="112"/>
      <c r="D2760" s="112"/>
      <c r="E2760" s="112"/>
      <c r="F2760" s="1178"/>
      <c r="G2760" s="112"/>
      <c r="H2760" s="1179"/>
      <c r="I2760" s="112"/>
      <c r="J2760" s="112"/>
      <c r="K2760" s="1181"/>
      <c r="L2760" s="112"/>
    </row>
    <row r="2761" spans="1:12" x14ac:dyDescent="0.2">
      <c r="A2761" s="112"/>
      <c r="B2761" s="1171"/>
      <c r="C2761" s="112"/>
      <c r="D2761" s="112"/>
      <c r="E2761" s="112"/>
      <c r="F2761" s="1178"/>
      <c r="G2761" s="112"/>
      <c r="H2761" s="1179"/>
      <c r="I2761" s="112"/>
      <c r="J2761" s="112"/>
      <c r="K2761" s="1181"/>
      <c r="L2761" s="112"/>
    </row>
    <row r="2762" spans="1:12" x14ac:dyDescent="0.2">
      <c r="A2762" s="112"/>
      <c r="B2762" s="1171"/>
      <c r="C2762" s="112"/>
      <c r="D2762" s="112"/>
      <c r="E2762" s="112"/>
      <c r="F2762" s="1178"/>
      <c r="G2762" s="112"/>
      <c r="H2762" s="1179"/>
      <c r="I2762" s="112"/>
      <c r="J2762" s="112"/>
      <c r="K2762" s="1181"/>
      <c r="L2762" s="112"/>
    </row>
    <row r="2763" spans="1:12" x14ac:dyDescent="0.2">
      <c r="A2763" s="112"/>
      <c r="B2763" s="1171"/>
      <c r="C2763" s="112"/>
      <c r="D2763" s="112"/>
      <c r="E2763" s="112"/>
      <c r="F2763" s="1178"/>
      <c r="G2763" s="112"/>
      <c r="H2763" s="1179"/>
      <c r="I2763" s="112"/>
      <c r="J2763" s="112"/>
      <c r="K2763" s="1181"/>
      <c r="L2763" s="112"/>
    </row>
    <row r="2764" spans="1:12" x14ac:dyDescent="0.2">
      <c r="A2764" s="112"/>
      <c r="B2764" s="1171"/>
      <c r="C2764" s="112"/>
      <c r="D2764" s="112"/>
      <c r="E2764" s="112"/>
      <c r="F2764" s="1178"/>
      <c r="G2764" s="112"/>
      <c r="H2764" s="1179"/>
      <c r="I2764" s="112"/>
      <c r="J2764" s="112"/>
      <c r="K2764" s="1181"/>
      <c r="L2764" s="112"/>
    </row>
    <row r="2765" spans="1:12" x14ac:dyDescent="0.2">
      <c r="A2765" s="112"/>
      <c r="B2765" s="1171"/>
      <c r="C2765" s="112"/>
      <c r="D2765" s="112"/>
      <c r="E2765" s="112"/>
      <c r="F2765" s="1178"/>
      <c r="G2765" s="112"/>
      <c r="H2765" s="1179"/>
      <c r="I2765" s="112"/>
      <c r="J2765" s="112"/>
      <c r="K2765" s="1181"/>
      <c r="L2765" s="112"/>
    </row>
    <row r="2766" spans="1:12" x14ac:dyDescent="0.2">
      <c r="A2766" s="112"/>
      <c r="B2766" s="1171"/>
      <c r="C2766" s="112"/>
      <c r="D2766" s="112"/>
      <c r="E2766" s="112"/>
      <c r="F2766" s="1178"/>
      <c r="G2766" s="112"/>
      <c r="H2766" s="1179"/>
      <c r="I2766" s="112"/>
      <c r="J2766" s="112"/>
      <c r="K2766" s="1181"/>
      <c r="L2766" s="112"/>
    </row>
    <row r="2767" spans="1:12" x14ac:dyDescent="0.2">
      <c r="A2767" s="112"/>
      <c r="B2767" s="1171"/>
      <c r="C2767" s="112"/>
      <c r="D2767" s="112"/>
      <c r="E2767" s="112"/>
      <c r="F2767" s="1178"/>
      <c r="G2767" s="112"/>
      <c r="H2767" s="1179"/>
      <c r="I2767" s="112"/>
      <c r="J2767" s="112"/>
      <c r="K2767" s="1181"/>
      <c r="L2767" s="112"/>
    </row>
    <row r="2768" spans="1:12" x14ac:dyDescent="0.2">
      <c r="A2768" s="112"/>
      <c r="B2768" s="1171"/>
      <c r="C2768" s="112"/>
      <c r="D2768" s="112"/>
      <c r="E2768" s="112"/>
      <c r="F2768" s="1178"/>
      <c r="G2768" s="112"/>
      <c r="H2768" s="1179"/>
      <c r="I2768" s="112"/>
      <c r="J2768" s="112"/>
      <c r="K2768" s="1181"/>
      <c r="L2768" s="112"/>
    </row>
    <row r="2769" spans="1:12" x14ac:dyDescent="0.2">
      <c r="A2769" s="112"/>
      <c r="B2769" s="1171"/>
      <c r="C2769" s="112"/>
      <c r="D2769" s="112"/>
      <c r="E2769" s="112"/>
      <c r="F2769" s="1178"/>
      <c r="G2769" s="112"/>
      <c r="H2769" s="1179"/>
      <c r="I2769" s="112"/>
      <c r="J2769" s="112"/>
      <c r="K2769" s="1181"/>
      <c r="L2769" s="112"/>
    </row>
    <row r="2770" spans="1:12" x14ac:dyDescent="0.2">
      <c r="A2770" s="112"/>
      <c r="B2770" s="1171"/>
      <c r="C2770" s="112"/>
      <c r="D2770" s="112"/>
      <c r="E2770" s="112"/>
      <c r="F2770" s="1178"/>
      <c r="G2770" s="112"/>
      <c r="H2770" s="1179"/>
      <c r="I2770" s="112"/>
      <c r="J2770" s="112"/>
      <c r="K2770" s="1181"/>
      <c r="L2770" s="112"/>
    </row>
    <row r="2771" spans="1:12" x14ac:dyDescent="0.2">
      <c r="A2771" s="112"/>
      <c r="B2771" s="1171"/>
      <c r="C2771" s="112"/>
      <c r="D2771" s="112"/>
      <c r="E2771" s="112"/>
      <c r="F2771" s="1178"/>
      <c r="G2771" s="112"/>
      <c r="H2771" s="1179"/>
      <c r="I2771" s="112"/>
      <c r="J2771" s="112"/>
      <c r="K2771" s="1181"/>
      <c r="L2771" s="112"/>
    </row>
    <row r="2772" spans="1:12" x14ac:dyDescent="0.2">
      <c r="A2772" s="112"/>
      <c r="B2772" s="1171"/>
      <c r="C2772" s="112"/>
      <c r="D2772" s="112"/>
      <c r="E2772" s="112"/>
      <c r="F2772" s="1178"/>
      <c r="G2772" s="112"/>
      <c r="H2772" s="1179"/>
      <c r="I2772" s="112"/>
      <c r="J2772" s="112"/>
      <c r="K2772" s="1181"/>
      <c r="L2772" s="112"/>
    </row>
    <row r="2773" spans="1:12" x14ac:dyDescent="0.2">
      <c r="A2773" s="112"/>
      <c r="B2773" s="1171"/>
      <c r="C2773" s="112"/>
      <c r="D2773" s="112"/>
      <c r="E2773" s="112"/>
      <c r="F2773" s="1178"/>
      <c r="G2773" s="112"/>
      <c r="H2773" s="1179"/>
      <c r="I2773" s="112"/>
      <c r="J2773" s="112"/>
      <c r="K2773" s="1181"/>
      <c r="L2773" s="112"/>
    </row>
    <row r="2774" spans="1:12" x14ac:dyDescent="0.2">
      <c r="A2774" s="112"/>
      <c r="B2774" s="1171"/>
      <c r="C2774" s="112"/>
      <c r="D2774" s="112"/>
      <c r="E2774" s="112"/>
      <c r="F2774" s="1178"/>
      <c r="G2774" s="112"/>
      <c r="H2774" s="1179"/>
      <c r="I2774" s="112"/>
      <c r="J2774" s="112"/>
      <c r="K2774" s="1181"/>
      <c r="L2774" s="112"/>
    </row>
    <row r="2775" spans="1:12" x14ac:dyDescent="0.2">
      <c r="A2775" s="112"/>
      <c r="B2775" s="1171"/>
      <c r="C2775" s="112"/>
      <c r="D2775" s="112"/>
      <c r="E2775" s="112"/>
      <c r="F2775" s="1178"/>
      <c r="G2775" s="112"/>
      <c r="H2775" s="1179"/>
      <c r="I2775" s="112"/>
      <c r="J2775" s="112"/>
      <c r="K2775" s="1181"/>
      <c r="L2775" s="112"/>
    </row>
    <row r="2776" spans="1:12" x14ac:dyDescent="0.2">
      <c r="A2776" s="112"/>
      <c r="B2776" s="1171"/>
      <c r="C2776" s="112"/>
      <c r="D2776" s="112"/>
      <c r="E2776" s="112"/>
      <c r="F2776" s="1178"/>
      <c r="G2776" s="112"/>
      <c r="H2776" s="1179"/>
      <c r="I2776" s="112"/>
      <c r="J2776" s="112"/>
      <c r="K2776" s="1181"/>
      <c r="L2776" s="112"/>
    </row>
    <row r="2777" spans="1:12" x14ac:dyDescent="0.2">
      <c r="A2777" s="112"/>
      <c r="B2777" s="1171"/>
      <c r="C2777" s="112"/>
      <c r="D2777" s="112"/>
      <c r="E2777" s="112"/>
      <c r="F2777" s="1178"/>
      <c r="G2777" s="112"/>
      <c r="H2777" s="1179"/>
      <c r="I2777" s="112"/>
      <c r="J2777" s="112"/>
      <c r="K2777" s="1181"/>
      <c r="L2777" s="112"/>
    </row>
    <row r="2778" spans="1:12" x14ac:dyDescent="0.2">
      <c r="A2778" s="112"/>
      <c r="B2778" s="1171"/>
      <c r="C2778" s="112"/>
      <c r="D2778" s="112"/>
      <c r="E2778" s="112"/>
      <c r="F2778" s="1178"/>
      <c r="G2778" s="112"/>
      <c r="H2778" s="1179"/>
      <c r="I2778" s="112"/>
      <c r="J2778" s="112"/>
      <c r="K2778" s="1181"/>
      <c r="L2778" s="112"/>
    </row>
    <row r="2779" spans="1:12" x14ac:dyDescent="0.2">
      <c r="A2779" s="112"/>
      <c r="B2779" s="1171"/>
      <c r="C2779" s="112"/>
      <c r="D2779" s="112"/>
      <c r="E2779" s="112"/>
      <c r="F2779" s="1178"/>
      <c r="G2779" s="112"/>
      <c r="H2779" s="1179"/>
      <c r="I2779" s="112"/>
      <c r="J2779" s="112"/>
      <c r="K2779" s="1181"/>
      <c r="L2779" s="112"/>
    </row>
    <row r="2780" spans="1:12" x14ac:dyDescent="0.2">
      <c r="A2780" s="112"/>
      <c r="B2780" s="1171"/>
      <c r="C2780" s="112"/>
      <c r="D2780" s="112"/>
      <c r="E2780" s="112"/>
      <c r="F2780" s="1178"/>
      <c r="G2780" s="112"/>
      <c r="H2780" s="1179"/>
      <c r="I2780" s="112"/>
      <c r="J2780" s="112"/>
      <c r="K2780" s="1181"/>
      <c r="L2780" s="112"/>
    </row>
    <row r="2781" spans="1:12" x14ac:dyDescent="0.2">
      <c r="A2781" s="112"/>
      <c r="B2781" s="1171"/>
      <c r="C2781" s="112"/>
      <c r="D2781" s="112"/>
      <c r="E2781" s="112"/>
      <c r="F2781" s="1178"/>
      <c r="G2781" s="112"/>
      <c r="H2781" s="1179"/>
      <c r="I2781" s="112"/>
      <c r="J2781" s="112"/>
      <c r="K2781" s="1181"/>
      <c r="L2781" s="112"/>
    </row>
    <row r="2782" spans="1:12" x14ac:dyDescent="0.2">
      <c r="A2782" s="112"/>
      <c r="B2782" s="1171"/>
      <c r="C2782" s="112"/>
      <c r="D2782" s="112"/>
      <c r="E2782" s="112"/>
      <c r="F2782" s="1178"/>
      <c r="G2782" s="112"/>
      <c r="H2782" s="1179"/>
      <c r="I2782" s="112"/>
      <c r="J2782" s="112"/>
      <c r="K2782" s="1181"/>
      <c r="L2782" s="112"/>
    </row>
    <row r="2783" spans="1:12" x14ac:dyDescent="0.2">
      <c r="A2783" s="112"/>
      <c r="B2783" s="1171"/>
      <c r="C2783" s="112"/>
      <c r="D2783" s="112"/>
      <c r="E2783" s="112"/>
      <c r="F2783" s="1178"/>
      <c r="G2783" s="112"/>
      <c r="H2783" s="1179"/>
      <c r="I2783" s="112"/>
      <c r="J2783" s="112"/>
      <c r="K2783" s="1181"/>
      <c r="L2783" s="112"/>
    </row>
    <row r="2784" spans="1:12" x14ac:dyDescent="0.2">
      <c r="A2784" s="112"/>
      <c r="B2784" s="1171"/>
      <c r="C2784" s="112"/>
      <c r="D2784" s="112"/>
      <c r="E2784" s="112"/>
      <c r="F2784" s="1178"/>
      <c r="G2784" s="112"/>
      <c r="H2784" s="1179"/>
      <c r="I2784" s="112"/>
      <c r="J2784" s="112"/>
      <c r="K2784" s="1181"/>
      <c r="L2784" s="112"/>
    </row>
    <row r="2785" spans="1:12" x14ac:dyDescent="0.2">
      <c r="A2785" s="112"/>
      <c r="B2785" s="1171"/>
      <c r="C2785" s="112"/>
      <c r="D2785" s="112"/>
      <c r="E2785" s="112"/>
      <c r="F2785" s="1178"/>
      <c r="G2785" s="112"/>
      <c r="H2785" s="1179"/>
      <c r="I2785" s="112"/>
      <c r="J2785" s="112"/>
      <c r="K2785" s="1181"/>
      <c r="L2785" s="112"/>
    </row>
    <row r="2786" spans="1:12" x14ac:dyDescent="0.2">
      <c r="A2786" s="112"/>
      <c r="B2786" s="1171"/>
      <c r="C2786" s="112"/>
      <c r="D2786" s="112"/>
      <c r="E2786" s="112"/>
      <c r="F2786" s="1178"/>
      <c r="G2786" s="112"/>
      <c r="H2786" s="1179"/>
      <c r="I2786" s="112"/>
      <c r="J2786" s="112"/>
      <c r="K2786" s="1181"/>
      <c r="L2786" s="112"/>
    </row>
    <row r="2787" spans="1:12" x14ac:dyDescent="0.2">
      <c r="A2787" s="112"/>
      <c r="B2787" s="1171"/>
      <c r="C2787" s="112"/>
      <c r="D2787" s="112"/>
      <c r="E2787" s="112"/>
      <c r="F2787" s="1178"/>
      <c r="G2787" s="112"/>
      <c r="H2787" s="1179"/>
      <c r="I2787" s="112"/>
      <c r="J2787" s="112"/>
      <c r="K2787" s="1181"/>
      <c r="L2787" s="112"/>
    </row>
    <row r="2788" spans="1:12" x14ac:dyDescent="0.2">
      <c r="A2788" s="112"/>
      <c r="B2788" s="1171"/>
      <c r="C2788" s="112"/>
      <c r="D2788" s="112"/>
      <c r="E2788" s="112"/>
      <c r="F2788" s="1178"/>
      <c r="G2788" s="112"/>
      <c r="H2788" s="1179"/>
      <c r="I2788" s="112"/>
      <c r="J2788" s="112"/>
      <c r="K2788" s="1181"/>
      <c r="L2788" s="112"/>
    </row>
    <row r="2789" spans="1:12" x14ac:dyDescent="0.2">
      <c r="A2789" s="112"/>
      <c r="B2789" s="1171"/>
      <c r="C2789" s="112"/>
      <c r="D2789" s="112"/>
      <c r="E2789" s="112"/>
      <c r="F2789" s="1178"/>
      <c r="G2789" s="112"/>
      <c r="H2789" s="1179"/>
      <c r="I2789" s="112"/>
      <c r="J2789" s="112"/>
      <c r="K2789" s="1181"/>
      <c r="L2789" s="112"/>
    </row>
    <row r="2790" spans="1:12" x14ac:dyDescent="0.2">
      <c r="A2790" s="112"/>
      <c r="B2790" s="1171"/>
      <c r="C2790" s="112"/>
      <c r="D2790" s="112"/>
      <c r="E2790" s="112"/>
      <c r="F2790" s="1178"/>
      <c r="G2790" s="112"/>
      <c r="H2790" s="1179"/>
      <c r="I2790" s="112"/>
      <c r="J2790" s="112"/>
      <c r="K2790" s="1181"/>
      <c r="L2790" s="112"/>
    </row>
    <row r="2791" spans="1:12" x14ac:dyDescent="0.2">
      <c r="A2791" s="112"/>
      <c r="B2791" s="1171"/>
      <c r="C2791" s="112"/>
      <c r="D2791" s="112"/>
      <c r="E2791" s="112"/>
      <c r="F2791" s="1178"/>
      <c r="G2791" s="112"/>
      <c r="H2791" s="1179"/>
      <c r="I2791" s="112"/>
      <c r="J2791" s="112"/>
      <c r="K2791" s="1181"/>
      <c r="L2791" s="112"/>
    </row>
    <row r="2792" spans="1:12" x14ac:dyDescent="0.2">
      <c r="A2792" s="112"/>
      <c r="B2792" s="1171"/>
      <c r="C2792" s="112"/>
      <c r="D2792" s="112"/>
      <c r="E2792" s="112"/>
      <c r="F2792" s="1178"/>
      <c r="G2792" s="112"/>
      <c r="H2792" s="1179"/>
      <c r="I2792" s="112"/>
      <c r="J2792" s="112"/>
      <c r="K2792" s="1181"/>
      <c r="L2792" s="112"/>
    </row>
    <row r="2793" spans="1:12" x14ac:dyDescent="0.2">
      <c r="A2793" s="112"/>
      <c r="B2793" s="1171"/>
      <c r="C2793" s="112"/>
      <c r="D2793" s="112"/>
      <c r="E2793" s="112"/>
      <c r="F2793" s="1178"/>
      <c r="G2793" s="112"/>
      <c r="H2793" s="1179"/>
      <c r="I2793" s="112"/>
      <c r="J2793" s="112"/>
      <c r="K2793" s="1181"/>
      <c r="L2793" s="112"/>
    </row>
    <row r="2794" spans="1:12" x14ac:dyDescent="0.2">
      <c r="A2794" s="112"/>
      <c r="B2794" s="1171"/>
      <c r="C2794" s="112"/>
      <c r="D2794" s="112"/>
      <c r="E2794" s="112"/>
      <c r="F2794" s="1178"/>
      <c r="G2794" s="112"/>
      <c r="H2794" s="1179"/>
      <c r="I2794" s="112"/>
      <c r="J2794" s="112"/>
      <c r="K2794" s="1181"/>
      <c r="L2794" s="112"/>
    </row>
    <row r="2795" spans="1:12" x14ac:dyDescent="0.2">
      <c r="A2795" s="112"/>
      <c r="B2795" s="1171"/>
      <c r="C2795" s="112"/>
      <c r="D2795" s="112"/>
      <c r="E2795" s="112"/>
      <c r="F2795" s="1178"/>
      <c r="G2795" s="112"/>
      <c r="H2795" s="1179"/>
      <c r="I2795" s="112"/>
      <c r="J2795" s="112"/>
      <c r="K2795" s="1181"/>
      <c r="L2795" s="112"/>
    </row>
    <row r="2796" spans="1:12" x14ac:dyDescent="0.2">
      <c r="A2796" s="112"/>
      <c r="B2796" s="1171"/>
      <c r="C2796" s="112"/>
      <c r="D2796" s="112"/>
      <c r="E2796" s="112"/>
      <c r="F2796" s="1178"/>
      <c r="G2796" s="112"/>
      <c r="H2796" s="1179"/>
      <c r="I2796" s="112"/>
      <c r="J2796" s="112"/>
      <c r="K2796" s="1181"/>
      <c r="L2796" s="112"/>
    </row>
    <row r="2797" spans="1:12" x14ac:dyDescent="0.2">
      <c r="A2797" s="112"/>
      <c r="B2797" s="1171"/>
      <c r="C2797" s="112"/>
      <c r="D2797" s="112"/>
      <c r="E2797" s="112"/>
      <c r="F2797" s="1178"/>
      <c r="G2797" s="112"/>
      <c r="H2797" s="1179"/>
      <c r="I2797" s="112"/>
      <c r="J2797" s="112"/>
      <c r="K2797" s="1181"/>
      <c r="L2797" s="112"/>
    </row>
    <row r="2798" spans="1:12" x14ac:dyDescent="0.2">
      <c r="A2798" s="112"/>
      <c r="B2798" s="1171"/>
      <c r="C2798" s="112"/>
      <c r="D2798" s="112"/>
      <c r="E2798" s="112"/>
      <c r="F2798" s="1178"/>
      <c r="G2798" s="112"/>
      <c r="H2798" s="1179"/>
      <c r="I2798" s="112"/>
      <c r="J2798" s="112"/>
      <c r="K2798" s="1181"/>
      <c r="L2798" s="112"/>
    </row>
    <row r="2799" spans="1:12" x14ac:dyDescent="0.2">
      <c r="A2799" s="112"/>
      <c r="B2799" s="1171"/>
      <c r="C2799" s="112"/>
      <c r="D2799" s="112"/>
      <c r="E2799" s="112"/>
      <c r="F2799" s="1178"/>
      <c r="G2799" s="112"/>
      <c r="H2799" s="1179"/>
      <c r="I2799" s="112"/>
      <c r="J2799" s="112"/>
      <c r="K2799" s="1181"/>
      <c r="L2799" s="112"/>
    </row>
    <row r="2800" spans="1:12" x14ac:dyDescent="0.2">
      <c r="A2800" s="112"/>
      <c r="B2800" s="1171"/>
      <c r="C2800" s="112"/>
      <c r="D2800" s="112"/>
      <c r="E2800" s="112"/>
      <c r="F2800" s="1178"/>
      <c r="G2800" s="112"/>
      <c r="H2800" s="1179"/>
      <c r="I2800" s="112"/>
      <c r="J2800" s="112"/>
      <c r="K2800" s="1181"/>
      <c r="L2800" s="112"/>
    </row>
    <row r="2801" spans="1:12" x14ac:dyDescent="0.2">
      <c r="A2801" s="112"/>
      <c r="B2801" s="1171"/>
      <c r="C2801" s="112"/>
      <c r="D2801" s="112"/>
      <c r="E2801" s="112"/>
      <c r="F2801" s="1178"/>
      <c r="G2801" s="112"/>
      <c r="H2801" s="1179"/>
      <c r="I2801" s="112"/>
      <c r="J2801" s="112"/>
      <c r="K2801" s="1181"/>
      <c r="L2801" s="112"/>
    </row>
    <row r="2802" spans="1:12" x14ac:dyDescent="0.2">
      <c r="A2802" s="112"/>
      <c r="B2802" s="1171"/>
      <c r="C2802" s="112"/>
      <c r="D2802" s="112"/>
      <c r="E2802" s="112"/>
      <c r="F2802" s="1178"/>
      <c r="G2802" s="112"/>
      <c r="H2802" s="1179"/>
      <c r="I2802" s="112"/>
      <c r="J2802" s="112"/>
      <c r="K2802" s="1181"/>
      <c r="L2802" s="112"/>
    </row>
    <row r="2803" spans="1:12" x14ac:dyDescent="0.2">
      <c r="A2803" s="112"/>
      <c r="B2803" s="1171"/>
      <c r="C2803" s="112"/>
      <c r="D2803" s="112"/>
      <c r="E2803" s="112"/>
      <c r="F2803" s="1178"/>
      <c r="G2803" s="112"/>
      <c r="H2803" s="1179"/>
      <c r="I2803" s="112"/>
      <c r="J2803" s="112"/>
      <c r="K2803" s="1181"/>
      <c r="L2803" s="112"/>
    </row>
    <row r="2804" spans="1:12" x14ac:dyDescent="0.2">
      <c r="A2804" s="112"/>
      <c r="B2804" s="1171"/>
      <c r="C2804" s="112"/>
      <c r="D2804" s="112"/>
      <c r="E2804" s="112"/>
      <c r="F2804" s="1178"/>
      <c r="G2804" s="112"/>
      <c r="H2804" s="1179"/>
      <c r="I2804" s="112"/>
      <c r="J2804" s="112"/>
      <c r="K2804" s="1181"/>
      <c r="L2804" s="112"/>
    </row>
    <row r="2805" spans="1:12" x14ac:dyDescent="0.2">
      <c r="A2805" s="112"/>
      <c r="B2805" s="1171"/>
      <c r="C2805" s="112"/>
      <c r="D2805" s="112"/>
      <c r="E2805" s="112"/>
      <c r="F2805" s="1178"/>
      <c r="G2805" s="112"/>
      <c r="H2805" s="1179"/>
      <c r="I2805" s="112"/>
      <c r="J2805" s="112"/>
      <c r="K2805" s="1181"/>
      <c r="L2805" s="112"/>
    </row>
    <row r="2806" spans="1:12" x14ac:dyDescent="0.2">
      <c r="A2806" s="112"/>
      <c r="B2806" s="1171"/>
      <c r="C2806" s="112"/>
      <c r="D2806" s="112"/>
      <c r="E2806" s="112"/>
      <c r="F2806" s="1178"/>
      <c r="G2806" s="112"/>
      <c r="H2806" s="1179"/>
      <c r="I2806" s="112"/>
      <c r="J2806" s="112"/>
      <c r="K2806" s="1181"/>
      <c r="L2806" s="112"/>
    </row>
    <row r="2807" spans="1:12" x14ac:dyDescent="0.2">
      <c r="A2807" s="112"/>
      <c r="B2807" s="1171"/>
      <c r="C2807" s="112"/>
      <c r="D2807" s="112"/>
      <c r="E2807" s="112"/>
      <c r="F2807" s="1178"/>
      <c r="G2807" s="112"/>
      <c r="H2807" s="1179"/>
      <c r="I2807" s="112"/>
      <c r="J2807" s="112"/>
      <c r="K2807" s="1181"/>
      <c r="L2807" s="112"/>
    </row>
    <row r="2808" spans="1:12" x14ac:dyDescent="0.2">
      <c r="A2808" s="112"/>
      <c r="B2808" s="1171"/>
      <c r="C2808" s="112"/>
      <c r="D2808" s="112"/>
      <c r="E2808" s="112"/>
      <c r="F2808" s="1178"/>
      <c r="G2808" s="112"/>
      <c r="H2808" s="1179"/>
      <c r="I2808" s="112"/>
      <c r="J2808" s="112"/>
      <c r="K2808" s="1181"/>
      <c r="L2808" s="112"/>
    </row>
    <row r="2809" spans="1:12" x14ac:dyDescent="0.2">
      <c r="A2809" s="112"/>
      <c r="B2809" s="1171"/>
      <c r="C2809" s="112"/>
      <c r="D2809" s="112"/>
      <c r="E2809" s="112"/>
      <c r="F2809" s="1178"/>
      <c r="G2809" s="112"/>
      <c r="H2809" s="1179"/>
      <c r="I2809" s="112"/>
      <c r="J2809" s="112"/>
      <c r="K2809" s="1181"/>
      <c r="L2809" s="112"/>
    </row>
    <row r="2810" spans="1:12" x14ac:dyDescent="0.2">
      <c r="A2810" s="112"/>
      <c r="B2810" s="1171"/>
      <c r="C2810" s="112"/>
      <c r="D2810" s="112"/>
      <c r="E2810" s="112"/>
      <c r="F2810" s="1178"/>
      <c r="G2810" s="112"/>
      <c r="H2810" s="1179"/>
      <c r="I2810" s="112"/>
      <c r="J2810" s="112"/>
      <c r="K2810" s="1181"/>
      <c r="L2810" s="112"/>
    </row>
    <row r="2811" spans="1:12" x14ac:dyDescent="0.2">
      <c r="A2811" s="112"/>
      <c r="B2811" s="1171"/>
      <c r="C2811" s="112"/>
      <c r="D2811" s="112"/>
      <c r="E2811" s="112"/>
      <c r="F2811" s="1178"/>
      <c r="G2811" s="112"/>
      <c r="H2811" s="1179"/>
      <c r="I2811" s="112"/>
      <c r="J2811" s="112"/>
      <c r="K2811" s="1181"/>
      <c r="L2811" s="112"/>
    </row>
    <row r="2812" spans="1:12" x14ac:dyDescent="0.2">
      <c r="A2812" s="112"/>
      <c r="B2812" s="1171"/>
      <c r="C2812" s="112"/>
      <c r="D2812" s="112"/>
      <c r="E2812" s="112"/>
      <c r="F2812" s="1178"/>
      <c r="G2812" s="112"/>
      <c r="H2812" s="1179"/>
      <c r="I2812" s="112"/>
      <c r="J2812" s="112"/>
      <c r="K2812" s="1181"/>
      <c r="L2812" s="112"/>
    </row>
    <row r="2813" spans="1:12" x14ac:dyDescent="0.2">
      <c r="A2813" s="112"/>
      <c r="B2813" s="1171"/>
      <c r="C2813" s="112"/>
      <c r="D2813" s="112"/>
      <c r="E2813" s="112"/>
      <c r="F2813" s="1178"/>
      <c r="G2813" s="112"/>
      <c r="H2813" s="1179"/>
      <c r="I2813" s="112"/>
      <c r="J2813" s="112"/>
      <c r="K2813" s="1181"/>
      <c r="L2813" s="112"/>
    </row>
    <row r="2814" spans="1:12" x14ac:dyDescent="0.2">
      <c r="A2814" s="112"/>
      <c r="B2814" s="1171"/>
      <c r="C2814" s="112"/>
      <c r="D2814" s="112"/>
      <c r="E2814" s="112"/>
      <c r="F2814" s="1178"/>
      <c r="G2814" s="112"/>
      <c r="H2814" s="1179"/>
      <c r="I2814" s="112"/>
      <c r="J2814" s="112"/>
      <c r="K2814" s="1181"/>
      <c r="L2814" s="112"/>
    </row>
    <row r="2815" spans="1:12" x14ac:dyDescent="0.2">
      <c r="A2815" s="112"/>
      <c r="B2815" s="1171"/>
      <c r="C2815" s="112"/>
      <c r="D2815" s="112"/>
      <c r="E2815" s="112"/>
      <c r="F2815" s="1178"/>
      <c r="G2815" s="112"/>
      <c r="H2815" s="1179"/>
      <c r="I2815" s="112"/>
      <c r="J2815" s="112"/>
      <c r="K2815" s="1181"/>
      <c r="L2815" s="112"/>
    </row>
    <row r="2816" spans="1:12" x14ac:dyDescent="0.2">
      <c r="A2816" s="112"/>
      <c r="B2816" s="1171"/>
      <c r="C2816" s="112"/>
      <c r="D2816" s="112"/>
      <c r="E2816" s="112"/>
      <c r="F2816" s="1178"/>
      <c r="G2816" s="112"/>
      <c r="H2816" s="1179"/>
      <c r="I2816" s="112"/>
      <c r="J2816" s="112"/>
      <c r="K2816" s="1181"/>
      <c r="L2816" s="112"/>
    </row>
    <row r="2817" spans="1:12" x14ac:dyDescent="0.2">
      <c r="A2817" s="112"/>
      <c r="B2817" s="1171"/>
      <c r="C2817" s="112"/>
      <c r="D2817" s="112"/>
      <c r="E2817" s="112"/>
      <c r="F2817" s="1178"/>
      <c r="G2817" s="112"/>
      <c r="H2817" s="1179"/>
      <c r="I2817" s="112"/>
      <c r="J2817" s="112"/>
      <c r="K2817" s="1181"/>
      <c r="L2817" s="112"/>
    </row>
    <row r="2818" spans="1:12" x14ac:dyDescent="0.2">
      <c r="A2818" s="112"/>
      <c r="B2818" s="1171"/>
      <c r="C2818" s="112"/>
      <c r="D2818" s="112"/>
      <c r="E2818" s="112"/>
      <c r="F2818" s="1178"/>
      <c r="G2818" s="112"/>
      <c r="H2818" s="1179"/>
      <c r="I2818" s="112"/>
      <c r="J2818" s="112"/>
      <c r="K2818" s="1181"/>
      <c r="L2818" s="112"/>
    </row>
    <row r="2819" spans="1:12" x14ac:dyDescent="0.2">
      <c r="A2819" s="112"/>
      <c r="B2819" s="1171"/>
      <c r="C2819" s="112"/>
      <c r="D2819" s="112"/>
      <c r="E2819" s="112"/>
      <c r="F2819" s="1178"/>
      <c r="G2819" s="112"/>
      <c r="H2819" s="1179"/>
      <c r="I2819" s="112"/>
      <c r="J2819" s="112"/>
      <c r="K2819" s="1181"/>
      <c r="L2819" s="112"/>
    </row>
    <row r="2820" spans="1:12" x14ac:dyDescent="0.2">
      <c r="A2820" s="112"/>
      <c r="B2820" s="1171"/>
      <c r="C2820" s="112"/>
      <c r="D2820" s="112"/>
      <c r="E2820" s="112"/>
      <c r="F2820" s="1178"/>
      <c r="G2820" s="112"/>
      <c r="H2820" s="1179"/>
      <c r="I2820" s="112"/>
      <c r="J2820" s="112"/>
      <c r="K2820" s="1181"/>
      <c r="L2820" s="112"/>
    </row>
    <row r="2821" spans="1:12" x14ac:dyDescent="0.2">
      <c r="A2821" s="112"/>
      <c r="B2821" s="1171"/>
      <c r="C2821" s="112"/>
      <c r="D2821" s="112"/>
      <c r="E2821" s="112"/>
      <c r="F2821" s="1178"/>
      <c r="G2821" s="112"/>
      <c r="H2821" s="1179"/>
      <c r="I2821" s="112"/>
      <c r="J2821" s="112"/>
      <c r="K2821" s="1181"/>
      <c r="L2821" s="112"/>
    </row>
    <row r="2822" spans="1:12" x14ac:dyDescent="0.2">
      <c r="A2822" s="112"/>
      <c r="B2822" s="1171"/>
      <c r="C2822" s="112"/>
      <c r="D2822" s="112"/>
      <c r="E2822" s="112"/>
      <c r="F2822" s="1178"/>
      <c r="G2822" s="112"/>
      <c r="H2822" s="1179"/>
      <c r="I2822" s="112"/>
      <c r="J2822" s="112"/>
      <c r="K2822" s="1181"/>
      <c r="L2822" s="112"/>
    </row>
    <row r="2823" spans="1:12" x14ac:dyDescent="0.2">
      <c r="A2823" s="112"/>
      <c r="B2823" s="1171"/>
      <c r="C2823" s="112"/>
      <c r="D2823" s="112"/>
      <c r="E2823" s="112"/>
      <c r="F2823" s="1178"/>
      <c r="G2823" s="112"/>
      <c r="H2823" s="1179"/>
      <c r="I2823" s="112"/>
      <c r="J2823" s="112"/>
      <c r="K2823" s="1181"/>
      <c r="L2823" s="112"/>
    </row>
    <row r="2824" spans="1:12" x14ac:dyDescent="0.2">
      <c r="A2824" s="112"/>
      <c r="B2824" s="1171"/>
      <c r="C2824" s="112"/>
      <c r="D2824" s="112"/>
      <c r="E2824" s="112"/>
      <c r="F2824" s="1178"/>
      <c r="G2824" s="112"/>
      <c r="H2824" s="1179"/>
      <c r="I2824" s="112"/>
      <c r="J2824" s="112"/>
      <c r="K2824" s="1181"/>
      <c r="L2824" s="112"/>
    </row>
    <row r="2825" spans="1:12" x14ac:dyDescent="0.2">
      <c r="A2825" s="112"/>
      <c r="B2825" s="1171"/>
      <c r="C2825" s="112"/>
      <c r="D2825" s="112"/>
      <c r="E2825" s="112"/>
      <c r="F2825" s="1178"/>
      <c r="G2825" s="112"/>
      <c r="H2825" s="1179"/>
      <c r="I2825" s="112"/>
      <c r="J2825" s="112"/>
      <c r="K2825" s="1181"/>
      <c r="L2825" s="112"/>
    </row>
    <row r="2826" spans="1:12" x14ac:dyDescent="0.2">
      <c r="A2826" s="112"/>
      <c r="B2826" s="1171"/>
      <c r="C2826" s="112"/>
      <c r="D2826" s="112"/>
      <c r="E2826" s="112"/>
      <c r="F2826" s="1178"/>
      <c r="G2826" s="112"/>
      <c r="H2826" s="1179"/>
      <c r="I2826" s="112"/>
      <c r="J2826" s="112"/>
      <c r="K2826" s="1181"/>
      <c r="L2826" s="112"/>
    </row>
    <row r="2827" spans="1:12" x14ac:dyDescent="0.2">
      <c r="A2827" s="112"/>
      <c r="B2827" s="1171"/>
      <c r="C2827" s="112"/>
      <c r="D2827" s="112"/>
      <c r="E2827" s="112"/>
      <c r="F2827" s="1178"/>
      <c r="G2827" s="112"/>
      <c r="H2827" s="1179"/>
      <c r="I2827" s="112"/>
      <c r="J2827" s="112"/>
      <c r="K2827" s="1181"/>
      <c r="L2827" s="112"/>
    </row>
    <row r="2828" spans="1:12" x14ac:dyDescent="0.2">
      <c r="A2828" s="112"/>
      <c r="B2828" s="1171"/>
      <c r="C2828" s="112"/>
      <c r="D2828" s="112"/>
      <c r="E2828" s="112"/>
      <c r="F2828" s="1178"/>
      <c r="G2828" s="112"/>
      <c r="H2828" s="1179"/>
      <c r="I2828" s="112"/>
      <c r="J2828" s="112"/>
      <c r="K2828" s="1181"/>
      <c r="L2828" s="112"/>
    </row>
    <row r="2829" spans="1:12" x14ac:dyDescent="0.2">
      <c r="A2829" s="112"/>
      <c r="B2829" s="1171"/>
      <c r="C2829" s="112"/>
      <c r="D2829" s="112"/>
      <c r="E2829" s="112"/>
      <c r="F2829" s="1178"/>
      <c r="G2829" s="112"/>
      <c r="H2829" s="1179"/>
      <c r="I2829" s="112"/>
      <c r="J2829" s="112"/>
      <c r="K2829" s="1181"/>
      <c r="L2829" s="112"/>
    </row>
    <row r="2830" spans="1:12" x14ac:dyDescent="0.2">
      <c r="A2830" s="112"/>
      <c r="B2830" s="1171"/>
      <c r="C2830" s="112"/>
      <c r="D2830" s="112"/>
      <c r="E2830" s="112"/>
      <c r="F2830" s="1178"/>
      <c r="G2830" s="112"/>
      <c r="H2830" s="1179"/>
      <c r="I2830" s="112"/>
      <c r="J2830" s="112"/>
      <c r="K2830" s="1181"/>
      <c r="L2830" s="112"/>
    </row>
    <row r="2831" spans="1:12" x14ac:dyDescent="0.2">
      <c r="A2831" s="112"/>
      <c r="B2831" s="1171"/>
      <c r="C2831" s="112"/>
      <c r="D2831" s="112"/>
      <c r="E2831" s="112"/>
      <c r="F2831" s="1178"/>
      <c r="G2831" s="112"/>
      <c r="H2831" s="1179"/>
      <c r="I2831" s="112"/>
      <c r="J2831" s="112"/>
      <c r="K2831" s="1181"/>
      <c r="L2831" s="112"/>
    </row>
    <row r="2832" spans="1:12" x14ac:dyDescent="0.2">
      <c r="A2832" s="112"/>
      <c r="B2832" s="1171"/>
      <c r="C2832" s="112"/>
      <c r="D2832" s="112"/>
      <c r="E2832" s="112"/>
      <c r="F2832" s="1178"/>
      <c r="G2832" s="112"/>
      <c r="H2832" s="1179"/>
      <c r="I2832" s="112"/>
      <c r="J2832" s="112"/>
      <c r="K2832" s="1181"/>
      <c r="L2832" s="112"/>
    </row>
    <row r="2833" spans="1:12" x14ac:dyDescent="0.2">
      <c r="A2833" s="112"/>
      <c r="B2833" s="1171"/>
      <c r="C2833" s="112"/>
      <c r="D2833" s="112"/>
      <c r="E2833" s="112"/>
      <c r="F2833" s="1178"/>
      <c r="G2833" s="112"/>
      <c r="H2833" s="1179"/>
      <c r="I2833" s="112"/>
      <c r="J2833" s="112"/>
      <c r="K2833" s="1181"/>
      <c r="L2833" s="112"/>
    </row>
    <row r="2834" spans="1:12" x14ac:dyDescent="0.2">
      <c r="A2834" s="112"/>
      <c r="B2834" s="1171"/>
      <c r="C2834" s="112"/>
      <c r="D2834" s="112"/>
      <c r="E2834" s="112"/>
      <c r="F2834" s="1178"/>
      <c r="G2834" s="112"/>
      <c r="H2834" s="1179"/>
      <c r="I2834" s="112"/>
      <c r="J2834" s="112"/>
      <c r="K2834" s="1181"/>
      <c r="L2834" s="112"/>
    </row>
    <row r="2835" spans="1:12" x14ac:dyDescent="0.2">
      <c r="A2835" s="112"/>
      <c r="B2835" s="1171"/>
      <c r="C2835" s="112"/>
      <c r="D2835" s="112"/>
      <c r="E2835" s="112"/>
      <c r="F2835" s="1178"/>
      <c r="G2835" s="112"/>
      <c r="H2835" s="1179"/>
      <c r="I2835" s="112"/>
      <c r="J2835" s="112"/>
      <c r="K2835" s="1181"/>
      <c r="L2835" s="112"/>
    </row>
    <row r="2836" spans="1:12" x14ac:dyDescent="0.2">
      <c r="A2836" s="112"/>
      <c r="B2836" s="1171"/>
      <c r="C2836" s="112"/>
      <c r="D2836" s="112"/>
      <c r="E2836" s="112"/>
      <c r="F2836" s="1178"/>
      <c r="G2836" s="112"/>
      <c r="H2836" s="1179"/>
      <c r="I2836" s="112"/>
      <c r="J2836" s="112"/>
      <c r="K2836" s="1181"/>
      <c r="L2836" s="112"/>
    </row>
    <row r="2837" spans="1:12" x14ac:dyDescent="0.2">
      <c r="A2837" s="112"/>
      <c r="B2837" s="1171"/>
      <c r="C2837" s="112"/>
      <c r="D2837" s="112"/>
      <c r="E2837" s="112"/>
      <c r="F2837" s="1178"/>
      <c r="G2837" s="112"/>
      <c r="H2837" s="1179"/>
      <c r="I2837" s="112"/>
      <c r="J2837" s="112"/>
      <c r="K2837" s="1181"/>
      <c r="L2837" s="112"/>
    </row>
    <row r="2838" spans="1:12" x14ac:dyDescent="0.2">
      <c r="A2838" s="112"/>
      <c r="B2838" s="1171"/>
      <c r="C2838" s="112"/>
      <c r="D2838" s="112"/>
      <c r="E2838" s="112"/>
      <c r="F2838" s="1178"/>
      <c r="G2838" s="112"/>
      <c r="H2838" s="1179"/>
      <c r="I2838" s="112"/>
      <c r="J2838" s="112"/>
      <c r="K2838" s="1181"/>
      <c r="L2838" s="112"/>
    </row>
    <row r="2839" spans="1:12" x14ac:dyDescent="0.2">
      <c r="A2839" s="112"/>
      <c r="B2839" s="1171"/>
      <c r="C2839" s="112"/>
      <c r="D2839" s="112"/>
      <c r="E2839" s="112"/>
      <c r="F2839" s="1178"/>
      <c r="G2839" s="112"/>
      <c r="H2839" s="1179"/>
      <c r="I2839" s="112"/>
      <c r="J2839" s="112"/>
      <c r="K2839" s="1181"/>
      <c r="L2839" s="112"/>
    </row>
    <row r="2840" spans="1:12" x14ac:dyDescent="0.2">
      <c r="A2840" s="112"/>
      <c r="B2840" s="1171"/>
      <c r="C2840" s="112"/>
      <c r="D2840" s="112"/>
      <c r="E2840" s="112"/>
      <c r="F2840" s="1178"/>
      <c r="G2840" s="112"/>
      <c r="H2840" s="1179"/>
      <c r="I2840" s="112"/>
      <c r="J2840" s="112"/>
      <c r="K2840" s="1181"/>
      <c r="L2840" s="112"/>
    </row>
    <row r="2841" spans="1:12" x14ac:dyDescent="0.2">
      <c r="A2841" s="112"/>
      <c r="B2841" s="1171"/>
      <c r="C2841" s="112"/>
      <c r="D2841" s="112"/>
      <c r="E2841" s="112"/>
      <c r="F2841" s="1178"/>
      <c r="G2841" s="112"/>
      <c r="H2841" s="1179"/>
      <c r="I2841" s="112"/>
      <c r="J2841" s="112"/>
      <c r="K2841" s="1181"/>
      <c r="L2841" s="112"/>
    </row>
    <row r="2842" spans="1:12" x14ac:dyDescent="0.2">
      <c r="A2842" s="112"/>
      <c r="B2842" s="1171"/>
      <c r="C2842" s="112"/>
      <c r="D2842" s="112"/>
      <c r="E2842" s="112"/>
      <c r="F2842" s="1178"/>
      <c r="G2842" s="112"/>
      <c r="H2842" s="1179"/>
      <c r="I2842" s="112"/>
      <c r="J2842" s="112"/>
      <c r="K2842" s="1181"/>
      <c r="L2842" s="112"/>
    </row>
    <row r="2843" spans="1:12" x14ac:dyDescent="0.2">
      <c r="A2843" s="112"/>
      <c r="B2843" s="1171"/>
      <c r="C2843" s="112"/>
      <c r="D2843" s="112"/>
      <c r="E2843" s="112"/>
      <c r="F2843" s="1178"/>
      <c r="G2843" s="112"/>
      <c r="H2843" s="1179"/>
      <c r="I2843" s="112"/>
      <c r="J2843" s="112"/>
      <c r="K2843" s="1181"/>
      <c r="L2843" s="112"/>
    </row>
    <row r="2844" spans="1:12" x14ac:dyDescent="0.2">
      <c r="A2844" s="112"/>
      <c r="B2844" s="1171"/>
      <c r="C2844" s="112"/>
      <c r="D2844" s="112"/>
      <c r="E2844" s="112"/>
      <c r="F2844" s="1178"/>
      <c r="G2844" s="112"/>
      <c r="H2844" s="1179"/>
      <c r="I2844" s="112"/>
      <c r="J2844" s="112"/>
      <c r="K2844" s="1181"/>
      <c r="L2844" s="112"/>
    </row>
    <row r="2845" spans="1:12" x14ac:dyDescent="0.2">
      <c r="A2845" s="112"/>
      <c r="B2845" s="1171"/>
      <c r="C2845" s="112"/>
      <c r="D2845" s="112"/>
      <c r="E2845" s="112"/>
      <c r="F2845" s="1178"/>
      <c r="G2845" s="112"/>
      <c r="H2845" s="1179"/>
      <c r="I2845" s="112"/>
      <c r="J2845" s="112"/>
      <c r="K2845" s="1181"/>
      <c r="L2845" s="112"/>
    </row>
    <row r="2846" spans="1:12" x14ac:dyDescent="0.2">
      <c r="A2846" s="112"/>
      <c r="B2846" s="1171"/>
      <c r="C2846" s="112"/>
      <c r="D2846" s="112"/>
      <c r="E2846" s="112"/>
      <c r="F2846" s="1178"/>
      <c r="G2846" s="112"/>
      <c r="H2846" s="1179"/>
      <c r="I2846" s="112"/>
      <c r="J2846" s="112"/>
      <c r="K2846" s="1181"/>
      <c r="L2846" s="112"/>
    </row>
    <row r="2847" spans="1:12" x14ac:dyDescent="0.2">
      <c r="A2847" s="112"/>
      <c r="B2847" s="1171"/>
      <c r="C2847" s="112"/>
      <c r="D2847" s="112"/>
      <c r="E2847" s="112"/>
      <c r="F2847" s="1178"/>
      <c r="G2847" s="112"/>
      <c r="H2847" s="1179"/>
      <c r="I2847" s="112"/>
      <c r="J2847" s="112"/>
      <c r="K2847" s="1181"/>
      <c r="L2847" s="112"/>
    </row>
    <row r="2848" spans="1:12" x14ac:dyDescent="0.2">
      <c r="A2848" s="112"/>
      <c r="B2848" s="1171"/>
      <c r="C2848" s="112"/>
      <c r="D2848" s="112"/>
      <c r="E2848" s="112"/>
      <c r="F2848" s="1178"/>
      <c r="G2848" s="112"/>
      <c r="H2848" s="1179"/>
      <c r="I2848" s="112"/>
      <c r="J2848" s="112"/>
      <c r="K2848" s="1181"/>
      <c r="L2848" s="112"/>
    </row>
    <row r="2849" spans="1:12" x14ac:dyDescent="0.2">
      <c r="A2849" s="112"/>
      <c r="B2849" s="1171"/>
      <c r="C2849" s="112"/>
      <c r="D2849" s="112"/>
      <c r="E2849" s="112"/>
      <c r="F2849" s="1178"/>
      <c r="G2849" s="112"/>
      <c r="H2849" s="1179"/>
      <c r="I2849" s="112"/>
      <c r="J2849" s="112"/>
      <c r="K2849" s="1181"/>
      <c r="L2849" s="112"/>
    </row>
    <row r="2850" spans="1:12" x14ac:dyDescent="0.2">
      <c r="A2850" s="112"/>
      <c r="B2850" s="1171"/>
      <c r="C2850" s="112"/>
      <c r="D2850" s="112"/>
      <c r="E2850" s="112"/>
      <c r="F2850" s="1178"/>
      <c r="G2850" s="112"/>
      <c r="H2850" s="1179"/>
      <c r="I2850" s="112"/>
      <c r="J2850" s="112"/>
      <c r="K2850" s="1181"/>
      <c r="L2850" s="112"/>
    </row>
    <row r="2851" spans="1:12" x14ac:dyDescent="0.2">
      <c r="A2851" s="112"/>
      <c r="B2851" s="1171"/>
      <c r="C2851" s="112"/>
      <c r="D2851" s="112"/>
      <c r="E2851" s="112"/>
      <c r="F2851" s="1178"/>
      <c r="G2851" s="112"/>
      <c r="H2851" s="1179"/>
      <c r="I2851" s="112"/>
      <c r="J2851" s="112"/>
      <c r="K2851" s="1181"/>
      <c r="L2851" s="112"/>
    </row>
    <row r="2852" spans="1:12" x14ac:dyDescent="0.2">
      <c r="A2852" s="112"/>
      <c r="B2852" s="1171"/>
      <c r="C2852" s="112"/>
      <c r="D2852" s="112"/>
      <c r="E2852" s="112"/>
      <c r="F2852" s="1178"/>
      <c r="G2852" s="112"/>
      <c r="H2852" s="1179"/>
      <c r="I2852" s="112"/>
      <c r="J2852" s="112"/>
      <c r="K2852" s="1181"/>
      <c r="L2852" s="112"/>
    </row>
    <row r="2853" spans="1:12" x14ac:dyDescent="0.2">
      <c r="A2853" s="112"/>
      <c r="B2853" s="1171"/>
      <c r="C2853" s="112"/>
      <c r="D2853" s="112"/>
      <c r="E2853" s="112"/>
      <c r="F2853" s="1178"/>
      <c r="G2853" s="112"/>
      <c r="H2853" s="1179"/>
      <c r="I2853" s="112"/>
      <c r="J2853" s="112"/>
      <c r="K2853" s="1181"/>
      <c r="L2853" s="112"/>
    </row>
    <row r="2854" spans="1:12" x14ac:dyDescent="0.2">
      <c r="A2854" s="112"/>
      <c r="B2854" s="1171"/>
      <c r="C2854" s="112"/>
      <c r="D2854" s="112"/>
      <c r="E2854" s="112"/>
      <c r="F2854" s="1178"/>
      <c r="G2854" s="112"/>
      <c r="H2854" s="1179"/>
      <c r="I2854" s="112"/>
      <c r="J2854" s="112"/>
      <c r="K2854" s="1181"/>
      <c r="L2854" s="112"/>
    </row>
    <row r="2855" spans="1:12" x14ac:dyDescent="0.2">
      <c r="A2855" s="112"/>
      <c r="B2855" s="1171"/>
      <c r="C2855" s="112"/>
      <c r="D2855" s="112"/>
      <c r="E2855" s="112"/>
      <c r="F2855" s="1178"/>
      <c r="G2855" s="112"/>
      <c r="H2855" s="1179"/>
      <c r="I2855" s="112"/>
      <c r="J2855" s="112"/>
      <c r="K2855" s="1181"/>
      <c r="L2855" s="112"/>
    </row>
    <row r="2856" spans="1:12" x14ac:dyDescent="0.2">
      <c r="A2856" s="112"/>
      <c r="B2856" s="1171"/>
      <c r="C2856" s="112"/>
      <c r="D2856" s="112"/>
      <c r="E2856" s="112"/>
      <c r="F2856" s="1178"/>
      <c r="G2856" s="112"/>
      <c r="H2856" s="1179"/>
      <c r="I2856" s="112"/>
      <c r="J2856" s="112"/>
      <c r="K2856" s="1181"/>
      <c r="L2856" s="112"/>
    </row>
    <row r="2857" spans="1:12" x14ac:dyDescent="0.2">
      <c r="A2857" s="112"/>
      <c r="B2857" s="1171"/>
      <c r="C2857" s="112"/>
      <c r="D2857" s="112"/>
      <c r="E2857" s="112"/>
      <c r="F2857" s="1178"/>
      <c r="G2857" s="112"/>
      <c r="H2857" s="1179"/>
      <c r="I2857" s="112"/>
      <c r="J2857" s="112"/>
      <c r="K2857" s="1181"/>
      <c r="L2857" s="112"/>
    </row>
    <row r="2858" spans="1:12" x14ac:dyDescent="0.2">
      <c r="A2858" s="112"/>
      <c r="B2858" s="1171"/>
      <c r="C2858" s="112"/>
      <c r="D2858" s="112"/>
      <c r="E2858" s="112"/>
      <c r="F2858" s="1178"/>
      <c r="G2858" s="112"/>
      <c r="H2858" s="1179"/>
      <c r="I2858" s="112"/>
      <c r="J2858" s="112"/>
      <c r="K2858" s="1181"/>
      <c r="L2858" s="112"/>
    </row>
    <row r="2859" spans="1:12" x14ac:dyDescent="0.2">
      <c r="A2859" s="112"/>
      <c r="B2859" s="1171"/>
      <c r="C2859" s="112"/>
      <c r="D2859" s="112"/>
      <c r="E2859" s="112"/>
      <c r="F2859" s="1178"/>
      <c r="G2859" s="112"/>
      <c r="H2859" s="1179"/>
      <c r="I2859" s="112"/>
      <c r="J2859" s="112"/>
      <c r="K2859" s="1181"/>
      <c r="L2859" s="112"/>
    </row>
    <row r="2860" spans="1:12" x14ac:dyDescent="0.2">
      <c r="A2860" s="112"/>
      <c r="B2860" s="1171"/>
      <c r="C2860" s="112"/>
      <c r="D2860" s="112"/>
      <c r="E2860" s="112"/>
      <c r="F2860" s="1178"/>
      <c r="G2860" s="112"/>
      <c r="H2860" s="1179"/>
      <c r="I2860" s="112"/>
      <c r="J2860" s="112"/>
      <c r="K2860" s="1181"/>
      <c r="L2860" s="112"/>
    </row>
    <row r="2861" spans="1:12" x14ac:dyDescent="0.2">
      <c r="A2861" s="112"/>
      <c r="B2861" s="1171"/>
      <c r="C2861" s="112"/>
      <c r="D2861" s="112"/>
      <c r="E2861" s="112"/>
      <c r="F2861" s="1178"/>
      <c r="G2861" s="112"/>
      <c r="H2861" s="1179"/>
      <c r="I2861" s="112"/>
      <c r="J2861" s="112"/>
      <c r="K2861" s="1181"/>
      <c r="L2861" s="112"/>
    </row>
    <row r="2862" spans="1:12" x14ac:dyDescent="0.2">
      <c r="A2862" s="112"/>
      <c r="B2862" s="1171"/>
      <c r="C2862" s="112"/>
      <c r="D2862" s="112"/>
      <c r="E2862" s="112"/>
      <c r="F2862" s="1178"/>
      <c r="G2862" s="112"/>
      <c r="H2862" s="1179"/>
      <c r="I2862" s="112"/>
      <c r="J2862" s="112"/>
      <c r="K2862" s="1181"/>
      <c r="L2862" s="112"/>
    </row>
    <row r="2863" spans="1:12" x14ac:dyDescent="0.2">
      <c r="A2863" s="112"/>
      <c r="B2863" s="1171"/>
      <c r="C2863" s="112"/>
      <c r="D2863" s="112"/>
      <c r="E2863" s="112"/>
      <c r="F2863" s="1178"/>
      <c r="G2863" s="112"/>
      <c r="H2863" s="1179"/>
      <c r="I2863" s="112"/>
      <c r="J2863" s="112"/>
      <c r="K2863" s="1181"/>
      <c r="L2863" s="112"/>
    </row>
    <row r="2864" spans="1:12" x14ac:dyDescent="0.2">
      <c r="A2864" s="112"/>
      <c r="B2864" s="1171"/>
      <c r="C2864" s="112"/>
      <c r="D2864" s="112"/>
      <c r="E2864" s="112"/>
      <c r="F2864" s="1178"/>
      <c r="G2864" s="112"/>
      <c r="H2864" s="1179"/>
      <c r="I2864" s="112"/>
      <c r="J2864" s="112"/>
      <c r="K2864" s="1181"/>
      <c r="L2864" s="112"/>
    </row>
    <row r="2865" spans="1:12" x14ac:dyDescent="0.2">
      <c r="A2865" s="112"/>
      <c r="B2865" s="1171"/>
      <c r="C2865" s="112"/>
      <c r="D2865" s="112"/>
      <c r="E2865" s="112"/>
      <c r="F2865" s="1178"/>
      <c r="G2865" s="112"/>
      <c r="H2865" s="1179"/>
      <c r="I2865" s="112"/>
      <c r="J2865" s="112"/>
      <c r="K2865" s="1181"/>
      <c r="L2865" s="112"/>
    </row>
    <row r="2866" spans="1:12" x14ac:dyDescent="0.2">
      <c r="A2866" s="112"/>
      <c r="B2866" s="1171"/>
      <c r="C2866" s="112"/>
      <c r="D2866" s="112"/>
      <c r="E2866" s="112"/>
      <c r="F2866" s="1178"/>
      <c r="G2866" s="112"/>
      <c r="H2866" s="1179"/>
      <c r="I2866" s="112"/>
      <c r="J2866" s="112"/>
      <c r="K2866" s="1181"/>
      <c r="L2866" s="112"/>
    </row>
    <row r="2867" spans="1:12" x14ac:dyDescent="0.2">
      <c r="A2867" s="112"/>
      <c r="B2867" s="1171"/>
      <c r="C2867" s="112"/>
      <c r="D2867" s="112"/>
      <c r="E2867" s="112"/>
      <c r="F2867" s="1178"/>
      <c r="G2867" s="112"/>
      <c r="H2867" s="1179"/>
      <c r="I2867" s="112"/>
      <c r="J2867" s="112"/>
      <c r="K2867" s="1181"/>
      <c r="L2867" s="112"/>
    </row>
    <row r="2868" spans="1:12" x14ac:dyDescent="0.2">
      <c r="A2868" s="112"/>
      <c r="B2868" s="1171"/>
      <c r="C2868" s="112"/>
      <c r="D2868" s="112"/>
      <c r="E2868" s="112"/>
      <c r="F2868" s="1178"/>
      <c r="G2868" s="112"/>
      <c r="H2868" s="1179"/>
      <c r="I2868" s="112"/>
      <c r="J2868" s="112"/>
      <c r="K2868" s="1181"/>
      <c r="L2868" s="112"/>
    </row>
    <row r="2869" spans="1:12" x14ac:dyDescent="0.2">
      <c r="A2869" s="112"/>
      <c r="B2869" s="1171"/>
      <c r="C2869" s="112"/>
      <c r="D2869" s="112"/>
      <c r="E2869" s="112"/>
      <c r="F2869" s="1178"/>
      <c r="G2869" s="112"/>
      <c r="H2869" s="1179"/>
      <c r="I2869" s="112"/>
      <c r="J2869" s="112"/>
      <c r="K2869" s="1181"/>
      <c r="L2869" s="112"/>
    </row>
    <row r="2870" spans="1:12" x14ac:dyDescent="0.2">
      <c r="A2870" s="112"/>
      <c r="B2870" s="1171"/>
      <c r="C2870" s="112"/>
      <c r="D2870" s="112"/>
      <c r="E2870" s="112"/>
      <c r="F2870" s="1178"/>
      <c r="G2870" s="112"/>
      <c r="H2870" s="1179"/>
      <c r="I2870" s="112"/>
      <c r="J2870" s="112"/>
      <c r="K2870" s="1181"/>
      <c r="L2870" s="112"/>
    </row>
    <row r="2871" spans="1:12" x14ac:dyDescent="0.2">
      <c r="A2871" s="112"/>
      <c r="B2871" s="1171"/>
      <c r="C2871" s="112"/>
      <c r="D2871" s="112"/>
      <c r="E2871" s="112"/>
      <c r="F2871" s="1178"/>
      <c r="G2871" s="112"/>
      <c r="H2871" s="1179"/>
      <c r="I2871" s="112"/>
      <c r="J2871" s="112"/>
      <c r="K2871" s="1181"/>
      <c r="L2871" s="112"/>
    </row>
    <row r="2872" spans="1:12" x14ac:dyDescent="0.2">
      <c r="A2872" s="112"/>
      <c r="B2872" s="1171"/>
      <c r="C2872" s="112"/>
      <c r="D2872" s="112"/>
      <c r="E2872" s="112"/>
      <c r="F2872" s="1178"/>
      <c r="G2872" s="112"/>
      <c r="H2872" s="1179"/>
      <c r="I2872" s="112"/>
      <c r="J2872" s="112"/>
      <c r="K2872" s="1181"/>
      <c r="L2872" s="112"/>
    </row>
    <row r="2873" spans="1:12" x14ac:dyDescent="0.2">
      <c r="A2873" s="112"/>
      <c r="B2873" s="1171"/>
      <c r="C2873" s="112"/>
      <c r="D2873" s="112"/>
      <c r="E2873" s="112"/>
      <c r="F2873" s="1178"/>
      <c r="G2873" s="112"/>
      <c r="H2873" s="1179"/>
      <c r="I2873" s="112"/>
      <c r="J2873" s="112"/>
      <c r="K2873" s="1181"/>
      <c r="L2873" s="112"/>
    </row>
    <row r="2874" spans="1:12" x14ac:dyDescent="0.2">
      <c r="A2874" s="112"/>
      <c r="B2874" s="1171"/>
      <c r="C2874" s="112"/>
      <c r="D2874" s="112"/>
      <c r="E2874" s="112"/>
      <c r="F2874" s="1178"/>
      <c r="G2874" s="112"/>
      <c r="H2874" s="1179"/>
      <c r="I2874" s="112"/>
      <c r="J2874" s="112"/>
      <c r="K2874" s="1181"/>
      <c r="L2874" s="112"/>
    </row>
    <row r="2875" spans="1:12" x14ac:dyDescent="0.2">
      <c r="A2875" s="112"/>
      <c r="B2875" s="1171"/>
      <c r="C2875" s="112"/>
      <c r="D2875" s="112"/>
      <c r="E2875" s="112"/>
      <c r="F2875" s="1178"/>
      <c r="G2875" s="112"/>
      <c r="H2875" s="1179"/>
      <c r="I2875" s="112"/>
      <c r="J2875" s="112"/>
      <c r="K2875" s="1181"/>
      <c r="L2875" s="112"/>
    </row>
    <row r="2876" spans="1:12" x14ac:dyDescent="0.2">
      <c r="A2876" s="112"/>
      <c r="B2876" s="1171"/>
      <c r="C2876" s="112"/>
      <c r="D2876" s="112"/>
      <c r="E2876" s="112"/>
      <c r="F2876" s="1178"/>
      <c r="G2876" s="112"/>
      <c r="H2876" s="1179"/>
      <c r="I2876" s="112"/>
      <c r="J2876" s="112"/>
      <c r="K2876" s="1181"/>
      <c r="L2876" s="112"/>
    </row>
    <row r="2877" spans="1:12" x14ac:dyDescent="0.2">
      <c r="A2877" s="112"/>
      <c r="B2877" s="1171"/>
      <c r="C2877" s="112"/>
      <c r="D2877" s="112"/>
      <c r="E2877" s="112"/>
      <c r="F2877" s="1178"/>
      <c r="G2877" s="112"/>
      <c r="H2877" s="1179"/>
      <c r="I2877" s="112"/>
      <c r="J2877" s="112"/>
      <c r="K2877" s="1181"/>
      <c r="L2877" s="112"/>
    </row>
    <row r="2878" spans="1:12" x14ac:dyDescent="0.2">
      <c r="A2878" s="112"/>
      <c r="B2878" s="1171"/>
      <c r="C2878" s="112"/>
      <c r="D2878" s="112"/>
      <c r="E2878" s="112"/>
      <c r="F2878" s="1178"/>
      <c r="G2878" s="112"/>
      <c r="H2878" s="1179"/>
      <c r="I2878" s="112"/>
      <c r="J2878" s="112"/>
      <c r="K2878" s="1181"/>
      <c r="L2878" s="112"/>
    </row>
    <row r="2879" spans="1:12" x14ac:dyDescent="0.2">
      <c r="A2879" s="112"/>
      <c r="B2879" s="1171"/>
      <c r="C2879" s="112"/>
      <c r="D2879" s="112"/>
      <c r="E2879" s="112"/>
      <c r="F2879" s="1178"/>
      <c r="G2879" s="112"/>
      <c r="H2879" s="1179"/>
      <c r="I2879" s="112"/>
      <c r="J2879" s="112"/>
      <c r="K2879" s="1181"/>
      <c r="L2879" s="112"/>
    </row>
    <row r="2880" spans="1:12" x14ac:dyDescent="0.2">
      <c r="A2880" s="112"/>
      <c r="B2880" s="1171"/>
      <c r="C2880" s="112"/>
      <c r="D2880" s="112"/>
      <c r="E2880" s="112"/>
      <c r="F2880" s="1178"/>
      <c r="G2880" s="112"/>
      <c r="H2880" s="1179"/>
      <c r="I2880" s="112"/>
      <c r="J2880" s="112"/>
      <c r="K2880" s="1181"/>
      <c r="L2880" s="112"/>
    </row>
    <row r="2881" spans="1:12" x14ac:dyDescent="0.2">
      <c r="A2881" s="112"/>
      <c r="B2881" s="1171"/>
      <c r="C2881" s="112"/>
      <c r="D2881" s="112"/>
      <c r="E2881" s="112"/>
      <c r="F2881" s="1178"/>
      <c r="G2881" s="112"/>
      <c r="H2881" s="1179"/>
      <c r="I2881" s="112"/>
      <c r="J2881" s="112"/>
      <c r="K2881" s="1181"/>
      <c r="L2881" s="112"/>
    </row>
    <row r="2882" spans="1:12" x14ac:dyDescent="0.2">
      <c r="A2882" s="112"/>
      <c r="B2882" s="1171"/>
      <c r="C2882" s="112"/>
      <c r="D2882" s="112"/>
      <c r="E2882" s="112"/>
      <c r="F2882" s="1178"/>
      <c r="G2882" s="112"/>
      <c r="H2882" s="1179"/>
      <c r="I2882" s="112"/>
      <c r="J2882" s="112"/>
      <c r="K2882" s="1181"/>
      <c r="L2882" s="112"/>
    </row>
    <row r="2883" spans="1:12" x14ac:dyDescent="0.2">
      <c r="A2883" s="112"/>
      <c r="B2883" s="1171"/>
      <c r="C2883" s="112"/>
      <c r="D2883" s="112"/>
      <c r="E2883" s="112"/>
      <c r="F2883" s="1178"/>
      <c r="G2883" s="112"/>
      <c r="H2883" s="1179"/>
      <c r="I2883" s="112"/>
      <c r="J2883" s="112"/>
      <c r="K2883" s="1181"/>
      <c r="L2883" s="112"/>
    </row>
    <row r="2884" spans="1:12" x14ac:dyDescent="0.2">
      <c r="A2884" s="112"/>
      <c r="B2884" s="1171"/>
      <c r="C2884" s="112"/>
      <c r="D2884" s="112"/>
      <c r="E2884" s="112"/>
      <c r="F2884" s="1178"/>
      <c r="G2884" s="112"/>
      <c r="H2884" s="1179"/>
      <c r="I2884" s="112"/>
      <c r="J2884" s="112"/>
      <c r="K2884" s="1181"/>
      <c r="L2884" s="112"/>
    </row>
    <row r="2885" spans="1:12" x14ac:dyDescent="0.2">
      <c r="A2885" s="112"/>
      <c r="B2885" s="1171"/>
      <c r="C2885" s="112"/>
      <c r="D2885" s="112"/>
      <c r="E2885" s="112"/>
      <c r="F2885" s="1178"/>
      <c r="G2885" s="112"/>
      <c r="H2885" s="1179"/>
      <c r="I2885" s="112"/>
      <c r="J2885" s="112"/>
      <c r="K2885" s="1181"/>
      <c r="L2885" s="112"/>
    </row>
    <row r="2886" spans="1:12" x14ac:dyDescent="0.2">
      <c r="A2886" s="112"/>
      <c r="B2886" s="1171"/>
      <c r="C2886" s="112"/>
      <c r="D2886" s="112"/>
      <c r="E2886" s="112"/>
      <c r="F2886" s="1178"/>
      <c r="G2886" s="112"/>
      <c r="H2886" s="1179"/>
      <c r="I2886" s="112"/>
      <c r="J2886" s="112"/>
      <c r="K2886" s="1181"/>
      <c r="L2886" s="112"/>
    </row>
    <row r="2887" spans="1:12" x14ac:dyDescent="0.2">
      <c r="A2887" s="112"/>
      <c r="B2887" s="1171"/>
      <c r="C2887" s="112"/>
      <c r="D2887" s="112"/>
      <c r="E2887" s="112"/>
      <c r="F2887" s="1178"/>
      <c r="G2887" s="112"/>
      <c r="H2887" s="1179"/>
      <c r="I2887" s="112"/>
      <c r="J2887" s="112"/>
      <c r="K2887" s="1181"/>
      <c r="L2887" s="112"/>
    </row>
    <row r="2888" spans="1:12" x14ac:dyDescent="0.2">
      <c r="A2888" s="112"/>
      <c r="B2888" s="1171"/>
      <c r="C2888" s="112"/>
      <c r="D2888" s="112"/>
      <c r="E2888" s="112"/>
      <c r="F2888" s="1178"/>
      <c r="G2888" s="112"/>
      <c r="H2888" s="1179"/>
      <c r="I2888" s="112"/>
      <c r="J2888" s="112"/>
      <c r="K2888" s="1181"/>
      <c r="L2888" s="112"/>
    </row>
    <row r="2889" spans="1:12" x14ac:dyDescent="0.2">
      <c r="A2889" s="112"/>
      <c r="B2889" s="1171"/>
      <c r="C2889" s="112"/>
      <c r="D2889" s="112"/>
      <c r="E2889" s="112"/>
      <c r="F2889" s="1178"/>
      <c r="G2889" s="112"/>
      <c r="H2889" s="1179"/>
      <c r="I2889" s="112"/>
      <c r="J2889" s="112"/>
      <c r="K2889" s="1181"/>
      <c r="L2889" s="112"/>
    </row>
    <row r="2890" spans="1:12" x14ac:dyDescent="0.2">
      <c r="A2890" s="112"/>
      <c r="B2890" s="1171"/>
      <c r="C2890" s="112"/>
      <c r="D2890" s="112"/>
      <c r="E2890" s="112"/>
      <c r="F2890" s="1178"/>
      <c r="G2890" s="112"/>
      <c r="H2890" s="1179"/>
      <c r="I2890" s="112"/>
      <c r="J2890" s="112"/>
      <c r="K2890" s="1181"/>
      <c r="L2890" s="112"/>
    </row>
    <row r="2891" spans="1:12" x14ac:dyDescent="0.2">
      <c r="A2891" s="112"/>
      <c r="B2891" s="1171"/>
      <c r="C2891" s="112"/>
      <c r="D2891" s="112"/>
      <c r="E2891" s="112"/>
      <c r="F2891" s="1178"/>
      <c r="G2891" s="112"/>
      <c r="H2891" s="1179"/>
      <c r="I2891" s="112"/>
      <c r="J2891" s="112"/>
      <c r="K2891" s="1181"/>
      <c r="L2891" s="112"/>
    </row>
    <row r="2892" spans="1:12" x14ac:dyDescent="0.2">
      <c r="A2892" s="112"/>
      <c r="B2892" s="1171"/>
      <c r="C2892" s="112"/>
      <c r="D2892" s="112"/>
      <c r="E2892" s="112"/>
      <c r="F2892" s="1178"/>
      <c r="G2892" s="112"/>
      <c r="H2892" s="1179"/>
      <c r="I2892" s="112"/>
      <c r="J2892" s="112"/>
      <c r="K2892" s="1181"/>
      <c r="L2892" s="112"/>
    </row>
    <row r="2893" spans="1:12" x14ac:dyDescent="0.2">
      <c r="A2893" s="112"/>
      <c r="B2893" s="1171"/>
      <c r="C2893" s="112"/>
      <c r="D2893" s="112"/>
      <c r="E2893" s="112"/>
      <c r="F2893" s="1178"/>
      <c r="G2893" s="112"/>
      <c r="H2893" s="1179"/>
      <c r="I2893" s="112"/>
      <c r="J2893" s="112"/>
      <c r="K2893" s="1181"/>
      <c r="L2893" s="112"/>
    </row>
    <row r="2894" spans="1:12" x14ac:dyDescent="0.2">
      <c r="A2894" s="112"/>
      <c r="B2894" s="1171"/>
      <c r="C2894" s="112"/>
      <c r="D2894" s="112"/>
      <c r="E2894" s="112"/>
      <c r="F2894" s="1178"/>
      <c r="G2894" s="112"/>
      <c r="H2894" s="1179"/>
      <c r="I2894" s="112"/>
      <c r="J2894" s="112"/>
      <c r="K2894" s="1181"/>
      <c r="L2894" s="112"/>
    </row>
    <row r="2895" spans="1:12" x14ac:dyDescent="0.2">
      <c r="A2895" s="112"/>
      <c r="B2895" s="1171"/>
      <c r="C2895" s="112"/>
      <c r="D2895" s="112"/>
      <c r="E2895" s="112"/>
      <c r="F2895" s="1178"/>
      <c r="G2895" s="112"/>
      <c r="H2895" s="1179"/>
      <c r="I2895" s="112"/>
      <c r="J2895" s="112"/>
      <c r="K2895" s="1181"/>
      <c r="L2895" s="112"/>
    </row>
    <row r="2896" spans="1:12" x14ac:dyDescent="0.2">
      <c r="A2896" s="112"/>
      <c r="B2896" s="1171"/>
      <c r="C2896" s="112"/>
      <c r="D2896" s="112"/>
      <c r="E2896" s="112"/>
      <c r="F2896" s="1178"/>
      <c r="G2896" s="112"/>
      <c r="H2896" s="1179"/>
      <c r="I2896" s="112"/>
      <c r="J2896" s="112"/>
      <c r="K2896" s="1181"/>
      <c r="L2896" s="112"/>
    </row>
    <row r="2897" spans="1:12" x14ac:dyDescent="0.2">
      <c r="A2897" s="112"/>
      <c r="B2897" s="1171"/>
      <c r="C2897" s="112"/>
      <c r="D2897" s="112"/>
      <c r="E2897" s="112"/>
      <c r="F2897" s="1178"/>
      <c r="G2897" s="112"/>
      <c r="H2897" s="1179"/>
      <c r="I2897" s="112"/>
      <c r="J2897" s="112"/>
      <c r="K2897" s="1181"/>
      <c r="L2897" s="112"/>
    </row>
    <row r="2898" spans="1:12" x14ac:dyDescent="0.2">
      <c r="A2898" s="112"/>
      <c r="B2898" s="1171"/>
      <c r="C2898" s="112"/>
      <c r="D2898" s="112"/>
      <c r="E2898" s="112"/>
      <c r="F2898" s="1178"/>
      <c r="G2898" s="112"/>
      <c r="H2898" s="1179"/>
      <c r="I2898" s="112"/>
      <c r="J2898" s="112"/>
      <c r="K2898" s="1181"/>
      <c r="L2898" s="112"/>
    </row>
    <row r="2899" spans="1:12" x14ac:dyDescent="0.2">
      <c r="A2899" s="112"/>
      <c r="B2899" s="1171"/>
      <c r="C2899" s="112"/>
      <c r="D2899" s="112"/>
      <c r="E2899" s="112"/>
      <c r="F2899" s="1178"/>
      <c r="G2899" s="112"/>
      <c r="H2899" s="1179"/>
      <c r="I2899" s="112"/>
      <c r="J2899" s="112"/>
      <c r="K2899" s="1181"/>
      <c r="L2899" s="112"/>
    </row>
    <row r="2900" spans="1:12" x14ac:dyDescent="0.2">
      <c r="A2900" s="112"/>
      <c r="B2900" s="1171"/>
      <c r="C2900" s="112"/>
      <c r="D2900" s="112"/>
      <c r="E2900" s="112"/>
      <c r="F2900" s="1178"/>
      <c r="G2900" s="112"/>
      <c r="H2900" s="1179"/>
      <c r="I2900" s="112"/>
      <c r="J2900" s="112"/>
      <c r="K2900" s="1181"/>
      <c r="L2900" s="112"/>
    </row>
    <row r="2901" spans="1:12" x14ac:dyDescent="0.2">
      <c r="A2901" s="112"/>
      <c r="B2901" s="1171"/>
      <c r="C2901" s="112"/>
      <c r="D2901" s="112"/>
      <c r="E2901" s="112"/>
      <c r="F2901" s="1178"/>
      <c r="G2901" s="112"/>
      <c r="H2901" s="1179"/>
      <c r="I2901" s="112"/>
      <c r="J2901" s="112"/>
      <c r="K2901" s="1181"/>
      <c r="L2901" s="112"/>
    </row>
    <row r="2902" spans="1:12" x14ac:dyDescent="0.2">
      <c r="A2902" s="112"/>
      <c r="B2902" s="1171"/>
      <c r="C2902" s="112"/>
      <c r="D2902" s="112"/>
      <c r="E2902" s="112"/>
      <c r="F2902" s="1178"/>
      <c r="G2902" s="112"/>
      <c r="H2902" s="1179"/>
      <c r="I2902" s="112"/>
      <c r="J2902" s="112"/>
      <c r="K2902" s="1181"/>
      <c r="L2902" s="112"/>
    </row>
    <row r="2903" spans="1:12" x14ac:dyDescent="0.2">
      <c r="A2903" s="112"/>
      <c r="B2903" s="1171"/>
      <c r="C2903" s="112"/>
      <c r="D2903" s="112"/>
      <c r="E2903" s="112"/>
      <c r="F2903" s="1178"/>
      <c r="G2903" s="112"/>
      <c r="H2903" s="1179"/>
      <c r="I2903" s="112"/>
      <c r="J2903" s="112"/>
      <c r="K2903" s="1181"/>
      <c r="L2903" s="112"/>
    </row>
    <row r="2904" spans="1:12" x14ac:dyDescent="0.2">
      <c r="A2904" s="112"/>
      <c r="B2904" s="1171"/>
      <c r="C2904" s="112"/>
      <c r="D2904" s="112"/>
      <c r="E2904" s="112"/>
      <c r="F2904" s="1178"/>
      <c r="G2904" s="112"/>
      <c r="H2904" s="1179"/>
      <c r="I2904" s="112"/>
      <c r="J2904" s="112"/>
      <c r="K2904" s="1181"/>
      <c r="L2904" s="112"/>
    </row>
    <row r="2905" spans="1:12" x14ac:dyDescent="0.2">
      <c r="A2905" s="112"/>
      <c r="B2905" s="1171"/>
      <c r="C2905" s="112"/>
      <c r="D2905" s="112"/>
      <c r="E2905" s="112"/>
      <c r="F2905" s="1178"/>
      <c r="G2905" s="112"/>
      <c r="H2905" s="1179"/>
      <c r="I2905" s="112"/>
      <c r="J2905" s="112"/>
      <c r="K2905" s="1181"/>
      <c r="L2905" s="112"/>
    </row>
    <row r="2906" spans="1:12" x14ac:dyDescent="0.2">
      <c r="A2906" s="112"/>
      <c r="B2906" s="1171"/>
      <c r="C2906" s="112"/>
      <c r="D2906" s="112"/>
      <c r="E2906" s="112"/>
      <c r="F2906" s="1178"/>
      <c r="G2906" s="112"/>
      <c r="H2906" s="1179"/>
      <c r="I2906" s="112"/>
      <c r="J2906" s="112"/>
      <c r="K2906" s="1181"/>
      <c r="L2906" s="112"/>
    </row>
    <row r="2907" spans="1:12" x14ac:dyDescent="0.2">
      <c r="A2907" s="112"/>
      <c r="B2907" s="1171"/>
      <c r="C2907" s="112"/>
      <c r="D2907" s="112"/>
      <c r="E2907" s="112"/>
      <c r="F2907" s="1178"/>
      <c r="G2907" s="112"/>
      <c r="H2907" s="1179"/>
      <c r="I2907" s="112"/>
      <c r="J2907" s="112"/>
      <c r="K2907" s="1181"/>
      <c r="L2907" s="112"/>
    </row>
    <row r="2908" spans="1:12" x14ac:dyDescent="0.2">
      <c r="A2908" s="112"/>
      <c r="B2908" s="1171"/>
      <c r="C2908" s="112"/>
      <c r="D2908" s="112"/>
      <c r="E2908" s="112"/>
      <c r="F2908" s="1178"/>
      <c r="G2908" s="112"/>
      <c r="H2908" s="1179"/>
      <c r="I2908" s="112"/>
      <c r="J2908" s="112"/>
      <c r="K2908" s="1181"/>
      <c r="L2908" s="112"/>
    </row>
    <row r="2909" spans="1:12" x14ac:dyDescent="0.2">
      <c r="A2909" s="112"/>
      <c r="B2909" s="1171"/>
      <c r="C2909" s="112"/>
      <c r="D2909" s="112"/>
      <c r="E2909" s="112"/>
      <c r="F2909" s="1178"/>
      <c r="G2909" s="112"/>
      <c r="H2909" s="1179"/>
      <c r="I2909" s="112"/>
      <c r="J2909" s="112"/>
      <c r="K2909" s="1181"/>
      <c r="L2909" s="112"/>
    </row>
    <row r="2910" spans="1:12" x14ac:dyDescent="0.2">
      <c r="A2910" s="112"/>
      <c r="B2910" s="1171"/>
      <c r="C2910" s="112"/>
      <c r="D2910" s="112"/>
      <c r="E2910" s="112"/>
      <c r="F2910" s="1178"/>
      <c r="G2910" s="112"/>
      <c r="H2910" s="1179"/>
      <c r="I2910" s="112"/>
      <c r="J2910" s="112"/>
      <c r="K2910" s="1181"/>
      <c r="L2910" s="112"/>
    </row>
    <row r="2911" spans="1:12" x14ac:dyDescent="0.2">
      <c r="A2911" s="112"/>
      <c r="B2911" s="1171"/>
      <c r="C2911" s="112"/>
      <c r="D2911" s="112"/>
      <c r="E2911" s="112"/>
      <c r="F2911" s="1178"/>
      <c r="G2911" s="112"/>
      <c r="H2911" s="1179"/>
      <c r="I2911" s="112"/>
      <c r="J2911" s="112"/>
      <c r="K2911" s="1181"/>
      <c r="L2911" s="112"/>
    </row>
    <row r="2912" spans="1:12" x14ac:dyDescent="0.2">
      <c r="A2912" s="112"/>
      <c r="B2912" s="1171"/>
      <c r="C2912" s="112"/>
      <c r="D2912" s="112"/>
      <c r="E2912" s="112"/>
      <c r="F2912" s="1178"/>
      <c r="G2912" s="112"/>
      <c r="H2912" s="1179"/>
      <c r="I2912" s="112"/>
      <c r="J2912" s="112"/>
      <c r="K2912" s="1181"/>
      <c r="L2912" s="112"/>
    </row>
    <row r="2913" spans="1:12" x14ac:dyDescent="0.2">
      <c r="A2913" s="112"/>
      <c r="B2913" s="1171"/>
      <c r="C2913" s="112"/>
      <c r="D2913" s="112"/>
      <c r="E2913" s="112"/>
      <c r="F2913" s="1178"/>
      <c r="G2913" s="112"/>
      <c r="H2913" s="1179"/>
      <c r="I2913" s="112"/>
      <c r="J2913" s="112"/>
      <c r="K2913" s="1181"/>
      <c r="L2913" s="112"/>
    </row>
    <row r="2914" spans="1:12" x14ac:dyDescent="0.2">
      <c r="A2914" s="112"/>
      <c r="B2914" s="1171"/>
      <c r="C2914" s="112"/>
      <c r="D2914" s="112"/>
      <c r="E2914" s="112"/>
      <c r="F2914" s="1178"/>
      <c r="G2914" s="112"/>
      <c r="H2914" s="1179"/>
      <c r="I2914" s="112"/>
      <c r="J2914" s="112"/>
      <c r="K2914" s="1181"/>
      <c r="L2914" s="112"/>
    </row>
    <row r="2915" spans="1:12" x14ac:dyDescent="0.2">
      <c r="A2915" s="112"/>
      <c r="B2915" s="1171"/>
      <c r="C2915" s="112"/>
      <c r="D2915" s="112"/>
      <c r="E2915" s="112"/>
      <c r="F2915" s="1178"/>
      <c r="G2915" s="112"/>
      <c r="H2915" s="1179"/>
      <c r="I2915" s="112"/>
      <c r="J2915" s="112"/>
      <c r="K2915" s="1181"/>
      <c r="L2915" s="112"/>
    </row>
    <row r="2916" spans="1:12" x14ac:dyDescent="0.2">
      <c r="A2916" s="112"/>
      <c r="B2916" s="1171"/>
      <c r="C2916" s="112"/>
      <c r="D2916" s="112"/>
      <c r="E2916" s="112"/>
      <c r="F2916" s="1178"/>
      <c r="G2916" s="112"/>
      <c r="H2916" s="1179"/>
      <c r="I2916" s="112"/>
      <c r="J2916" s="112"/>
      <c r="K2916" s="1181"/>
      <c r="L2916" s="112"/>
    </row>
    <row r="2917" spans="1:12" x14ac:dyDescent="0.2">
      <c r="A2917" s="112"/>
      <c r="B2917" s="1171"/>
      <c r="C2917" s="112"/>
      <c r="D2917" s="112"/>
      <c r="E2917" s="112"/>
      <c r="F2917" s="1178"/>
      <c r="G2917" s="112"/>
      <c r="H2917" s="1179"/>
      <c r="I2917" s="112"/>
      <c r="J2917" s="112"/>
      <c r="K2917" s="1181"/>
      <c r="L2917" s="112"/>
    </row>
    <row r="2918" spans="1:12" x14ac:dyDescent="0.2">
      <c r="A2918" s="112"/>
      <c r="B2918" s="1171"/>
      <c r="C2918" s="112"/>
      <c r="D2918" s="112"/>
      <c r="E2918" s="112"/>
      <c r="F2918" s="1178"/>
      <c r="G2918" s="112"/>
      <c r="H2918" s="1179"/>
      <c r="I2918" s="112"/>
      <c r="J2918" s="112"/>
      <c r="K2918" s="1181"/>
      <c r="L2918" s="112"/>
    </row>
    <row r="2919" spans="1:12" x14ac:dyDescent="0.2">
      <c r="A2919" s="112"/>
      <c r="B2919" s="1171"/>
      <c r="C2919" s="112"/>
      <c r="D2919" s="112"/>
      <c r="E2919" s="112"/>
      <c r="F2919" s="1178"/>
      <c r="G2919" s="112"/>
      <c r="H2919" s="1179"/>
      <c r="I2919" s="112"/>
      <c r="J2919" s="112"/>
      <c r="K2919" s="1181"/>
      <c r="L2919" s="112"/>
    </row>
    <row r="2920" spans="1:12" x14ac:dyDescent="0.2">
      <c r="A2920" s="112"/>
      <c r="B2920" s="1171"/>
      <c r="C2920" s="112"/>
      <c r="D2920" s="112"/>
      <c r="E2920" s="112"/>
      <c r="F2920" s="1178"/>
      <c r="G2920" s="112"/>
      <c r="H2920" s="1179"/>
      <c r="I2920" s="112"/>
      <c r="J2920" s="112"/>
      <c r="K2920" s="1181"/>
      <c r="L2920" s="112"/>
    </row>
    <row r="2921" spans="1:12" x14ac:dyDescent="0.2">
      <c r="A2921" s="112"/>
      <c r="B2921" s="1171"/>
      <c r="C2921" s="112"/>
      <c r="D2921" s="112"/>
      <c r="E2921" s="112"/>
      <c r="F2921" s="1178"/>
      <c r="G2921" s="112"/>
      <c r="H2921" s="1179"/>
      <c r="I2921" s="112"/>
      <c r="J2921" s="112"/>
      <c r="K2921" s="1181"/>
      <c r="L2921" s="112"/>
    </row>
    <row r="2922" spans="1:12" x14ac:dyDescent="0.2">
      <c r="A2922" s="112"/>
      <c r="B2922" s="1171"/>
      <c r="C2922" s="112"/>
      <c r="D2922" s="112"/>
      <c r="E2922" s="112"/>
      <c r="F2922" s="1178"/>
      <c r="G2922" s="112"/>
      <c r="H2922" s="1179"/>
      <c r="I2922" s="112"/>
      <c r="J2922" s="112"/>
      <c r="K2922" s="1181"/>
      <c r="L2922" s="112"/>
    </row>
    <row r="2923" spans="1:12" x14ac:dyDescent="0.2">
      <c r="A2923" s="112"/>
      <c r="B2923" s="1171"/>
      <c r="C2923" s="112"/>
      <c r="D2923" s="112"/>
      <c r="E2923" s="112"/>
      <c r="F2923" s="1178"/>
      <c r="G2923" s="112"/>
      <c r="H2923" s="1179"/>
      <c r="I2923" s="112"/>
      <c r="J2923" s="112"/>
      <c r="K2923" s="1181"/>
      <c r="L2923" s="112"/>
    </row>
    <row r="2924" spans="1:12" x14ac:dyDescent="0.2">
      <c r="A2924" s="112"/>
      <c r="B2924" s="1171"/>
      <c r="C2924" s="112"/>
      <c r="D2924" s="112"/>
      <c r="E2924" s="112"/>
      <c r="F2924" s="1178"/>
      <c r="G2924" s="112"/>
      <c r="H2924" s="1179"/>
      <c r="I2924" s="112"/>
      <c r="J2924" s="112"/>
      <c r="K2924" s="1181"/>
      <c r="L2924" s="112"/>
    </row>
    <row r="2925" spans="1:12" x14ac:dyDescent="0.2">
      <c r="A2925" s="112"/>
      <c r="B2925" s="1171"/>
      <c r="C2925" s="112"/>
      <c r="D2925" s="112"/>
      <c r="E2925" s="112"/>
      <c r="F2925" s="1178"/>
      <c r="G2925" s="112"/>
      <c r="H2925" s="1179"/>
      <c r="I2925" s="112"/>
      <c r="J2925" s="112"/>
      <c r="K2925" s="1181"/>
      <c r="L2925" s="112"/>
    </row>
    <row r="2926" spans="1:12" x14ac:dyDescent="0.2">
      <c r="A2926" s="112"/>
      <c r="B2926" s="1171"/>
      <c r="C2926" s="112"/>
      <c r="D2926" s="112"/>
      <c r="E2926" s="112"/>
      <c r="F2926" s="1178"/>
      <c r="G2926" s="112"/>
      <c r="H2926" s="1179"/>
      <c r="I2926" s="112"/>
      <c r="J2926" s="112"/>
      <c r="K2926" s="1181"/>
      <c r="L2926" s="112"/>
    </row>
    <row r="2927" spans="1:12" x14ac:dyDescent="0.2">
      <c r="A2927" s="112"/>
      <c r="B2927" s="1171"/>
      <c r="C2927" s="112"/>
      <c r="D2927" s="112"/>
      <c r="E2927" s="112"/>
      <c r="F2927" s="1178"/>
      <c r="G2927" s="112"/>
      <c r="H2927" s="1179"/>
      <c r="I2927" s="112"/>
      <c r="J2927" s="112"/>
      <c r="K2927" s="1181"/>
      <c r="L2927" s="112"/>
    </row>
    <row r="2928" spans="1:12" x14ac:dyDescent="0.2">
      <c r="A2928" s="112"/>
      <c r="B2928" s="1171"/>
      <c r="C2928" s="112"/>
      <c r="D2928" s="112"/>
      <c r="E2928" s="112"/>
      <c r="F2928" s="1178"/>
      <c r="G2928" s="112"/>
      <c r="H2928" s="1179"/>
      <c r="I2928" s="112"/>
      <c r="J2928" s="112"/>
      <c r="K2928" s="1181"/>
      <c r="L2928" s="112"/>
    </row>
    <row r="2929" spans="1:12" x14ac:dyDescent="0.2">
      <c r="A2929" s="112"/>
      <c r="B2929" s="1171"/>
      <c r="C2929" s="112"/>
      <c r="D2929" s="112"/>
      <c r="E2929" s="112"/>
      <c r="F2929" s="1178"/>
      <c r="G2929" s="112"/>
      <c r="H2929" s="1179"/>
      <c r="I2929" s="112"/>
      <c r="J2929" s="112"/>
      <c r="K2929" s="1181"/>
      <c r="L2929" s="112"/>
    </row>
    <row r="2930" spans="1:12" x14ac:dyDescent="0.2">
      <c r="A2930" s="112"/>
      <c r="B2930" s="1171"/>
      <c r="C2930" s="112"/>
      <c r="D2930" s="112"/>
      <c r="E2930" s="112"/>
      <c r="F2930" s="1178"/>
      <c r="G2930" s="112"/>
      <c r="H2930" s="1179"/>
      <c r="I2930" s="112"/>
      <c r="J2930" s="112"/>
      <c r="K2930" s="1181"/>
      <c r="L2930" s="112"/>
    </row>
    <row r="2931" spans="1:12" x14ac:dyDescent="0.2">
      <c r="A2931" s="112"/>
      <c r="B2931" s="1171"/>
      <c r="C2931" s="112"/>
      <c r="D2931" s="112"/>
      <c r="E2931" s="112"/>
      <c r="F2931" s="1178"/>
      <c r="G2931" s="112"/>
      <c r="H2931" s="1179"/>
      <c r="I2931" s="112"/>
      <c r="J2931" s="112"/>
      <c r="K2931" s="1181"/>
      <c r="L2931" s="112"/>
    </row>
    <row r="2932" spans="1:12" x14ac:dyDescent="0.2">
      <c r="A2932" s="112"/>
      <c r="B2932" s="1171"/>
      <c r="C2932" s="112"/>
      <c r="D2932" s="112"/>
      <c r="E2932" s="112"/>
      <c r="F2932" s="1178"/>
      <c r="G2932" s="112"/>
      <c r="H2932" s="1179"/>
      <c r="I2932" s="112"/>
      <c r="J2932" s="112"/>
      <c r="K2932" s="1181"/>
      <c r="L2932" s="112"/>
    </row>
    <row r="2933" spans="1:12" x14ac:dyDescent="0.2">
      <c r="A2933" s="112"/>
      <c r="B2933" s="1171"/>
      <c r="C2933" s="112"/>
      <c r="D2933" s="112"/>
      <c r="E2933" s="112"/>
      <c r="F2933" s="1178"/>
      <c r="G2933" s="112"/>
      <c r="H2933" s="1179"/>
      <c r="I2933" s="112"/>
      <c r="J2933" s="112"/>
      <c r="K2933" s="1181"/>
      <c r="L2933" s="112"/>
    </row>
    <row r="2934" spans="1:12" x14ac:dyDescent="0.2">
      <c r="A2934" s="112"/>
      <c r="B2934" s="1171"/>
      <c r="C2934" s="112"/>
      <c r="D2934" s="112"/>
      <c r="E2934" s="112"/>
      <c r="F2934" s="1178"/>
      <c r="G2934" s="112"/>
      <c r="H2934" s="1179"/>
      <c r="I2934" s="112"/>
      <c r="J2934" s="112"/>
      <c r="K2934" s="1181"/>
      <c r="L2934" s="112"/>
    </row>
    <row r="2935" spans="1:12" x14ac:dyDescent="0.2">
      <c r="A2935" s="112"/>
      <c r="B2935" s="1171"/>
      <c r="C2935" s="112"/>
      <c r="D2935" s="112"/>
      <c r="E2935" s="112"/>
      <c r="F2935" s="1178"/>
      <c r="G2935" s="112"/>
      <c r="H2935" s="1179"/>
      <c r="I2935" s="112"/>
      <c r="J2935" s="112"/>
      <c r="K2935" s="1181"/>
      <c r="L2935" s="112"/>
    </row>
    <row r="2936" spans="1:12" x14ac:dyDescent="0.2">
      <c r="A2936" s="112"/>
      <c r="B2936" s="1171"/>
      <c r="C2936" s="112"/>
      <c r="D2936" s="112"/>
      <c r="E2936" s="112"/>
      <c r="F2936" s="1178"/>
      <c r="G2936" s="112"/>
      <c r="H2936" s="1179"/>
      <c r="I2936" s="112"/>
      <c r="J2936" s="112"/>
      <c r="K2936" s="1181"/>
      <c r="L2936" s="112"/>
    </row>
    <row r="2937" spans="1:12" x14ac:dyDescent="0.2">
      <c r="A2937" s="112"/>
      <c r="B2937" s="1171"/>
      <c r="C2937" s="112"/>
      <c r="D2937" s="112"/>
      <c r="E2937" s="112"/>
      <c r="F2937" s="1178"/>
      <c r="G2937" s="112"/>
      <c r="H2937" s="1179"/>
      <c r="I2937" s="112"/>
      <c r="J2937" s="112"/>
      <c r="K2937" s="1181"/>
      <c r="L2937" s="112"/>
    </row>
    <row r="2938" spans="1:12" x14ac:dyDescent="0.2">
      <c r="A2938" s="112"/>
      <c r="B2938" s="1171"/>
      <c r="C2938" s="112"/>
      <c r="D2938" s="112"/>
      <c r="E2938" s="112"/>
      <c r="F2938" s="1178"/>
      <c r="G2938" s="112"/>
      <c r="H2938" s="1179"/>
      <c r="I2938" s="112"/>
      <c r="J2938" s="112"/>
      <c r="K2938" s="1181"/>
      <c r="L2938" s="112"/>
    </row>
    <row r="2939" spans="1:12" x14ac:dyDescent="0.2">
      <c r="A2939" s="112"/>
      <c r="B2939" s="1171"/>
      <c r="C2939" s="112"/>
      <c r="D2939" s="112"/>
      <c r="E2939" s="112"/>
      <c r="F2939" s="1178"/>
      <c r="G2939" s="112"/>
      <c r="H2939" s="1179"/>
      <c r="I2939" s="112"/>
      <c r="J2939" s="112"/>
      <c r="K2939" s="1181"/>
      <c r="L2939" s="112"/>
    </row>
    <row r="2940" spans="1:12" x14ac:dyDescent="0.2">
      <c r="A2940" s="112"/>
      <c r="B2940" s="1171"/>
      <c r="C2940" s="112"/>
      <c r="D2940" s="112"/>
      <c r="E2940" s="112"/>
      <c r="F2940" s="1178"/>
      <c r="G2940" s="112"/>
      <c r="H2940" s="1179"/>
      <c r="I2940" s="112"/>
      <c r="J2940" s="112"/>
      <c r="K2940" s="1181"/>
      <c r="L2940" s="112"/>
    </row>
    <row r="2941" spans="1:12" x14ac:dyDescent="0.2">
      <c r="A2941" s="112"/>
      <c r="B2941" s="1171"/>
      <c r="C2941" s="112"/>
      <c r="D2941" s="112"/>
      <c r="E2941" s="112"/>
      <c r="F2941" s="1178"/>
      <c r="G2941" s="112"/>
      <c r="H2941" s="1179"/>
      <c r="I2941" s="112"/>
      <c r="J2941" s="112"/>
      <c r="K2941" s="1181"/>
      <c r="L2941" s="112"/>
    </row>
    <row r="2942" spans="1:12" x14ac:dyDescent="0.2">
      <c r="A2942" s="112"/>
      <c r="B2942" s="1171"/>
      <c r="C2942" s="112"/>
      <c r="D2942" s="112"/>
      <c r="E2942" s="112"/>
      <c r="F2942" s="1178"/>
      <c r="G2942" s="112"/>
      <c r="H2942" s="1179"/>
      <c r="I2942" s="112"/>
      <c r="J2942" s="112"/>
      <c r="K2942" s="1181"/>
      <c r="L2942" s="112"/>
    </row>
    <row r="2943" spans="1:12" x14ac:dyDescent="0.2">
      <c r="A2943" s="112"/>
      <c r="B2943" s="1171"/>
      <c r="C2943" s="112"/>
      <c r="D2943" s="112"/>
      <c r="E2943" s="112"/>
      <c r="F2943" s="1178"/>
      <c r="G2943" s="112"/>
      <c r="H2943" s="1179"/>
      <c r="I2943" s="112"/>
      <c r="J2943" s="112"/>
      <c r="K2943" s="1181"/>
      <c r="L2943" s="112"/>
    </row>
    <row r="2944" spans="1:12" x14ac:dyDescent="0.2">
      <c r="A2944" s="112"/>
      <c r="B2944" s="1171"/>
      <c r="C2944" s="112"/>
      <c r="D2944" s="112"/>
      <c r="E2944" s="112"/>
      <c r="F2944" s="1178"/>
      <c r="G2944" s="112"/>
      <c r="H2944" s="1179"/>
      <c r="I2944" s="112"/>
      <c r="J2944" s="112"/>
      <c r="K2944" s="1181"/>
      <c r="L2944" s="112"/>
    </row>
    <row r="2945" spans="1:12" x14ac:dyDescent="0.2">
      <c r="A2945" s="112"/>
      <c r="B2945" s="1171"/>
      <c r="C2945" s="112"/>
      <c r="D2945" s="112"/>
      <c r="E2945" s="112"/>
      <c r="F2945" s="1178"/>
      <c r="G2945" s="112"/>
      <c r="H2945" s="1179"/>
      <c r="I2945" s="112"/>
      <c r="J2945" s="112"/>
      <c r="K2945" s="1181"/>
      <c r="L2945" s="112"/>
    </row>
    <row r="2946" spans="1:12" x14ac:dyDescent="0.2">
      <c r="A2946" s="112"/>
      <c r="B2946" s="1171"/>
      <c r="C2946" s="112"/>
      <c r="D2946" s="112"/>
      <c r="E2946" s="112"/>
      <c r="F2946" s="1178"/>
      <c r="G2946" s="112"/>
      <c r="H2946" s="1179"/>
      <c r="I2946" s="112"/>
      <c r="J2946" s="112"/>
      <c r="K2946" s="1181"/>
      <c r="L2946" s="112"/>
    </row>
    <row r="2947" spans="1:12" x14ac:dyDescent="0.2">
      <c r="A2947" s="112"/>
      <c r="B2947" s="1171"/>
      <c r="C2947" s="112"/>
      <c r="D2947" s="112"/>
      <c r="E2947" s="112"/>
      <c r="F2947" s="1178"/>
      <c r="G2947" s="112"/>
      <c r="H2947" s="1179"/>
      <c r="I2947" s="112"/>
      <c r="J2947" s="112"/>
      <c r="K2947" s="1181"/>
      <c r="L2947" s="112"/>
    </row>
    <row r="2948" spans="1:12" x14ac:dyDescent="0.2">
      <c r="A2948" s="112"/>
      <c r="B2948" s="1171"/>
      <c r="C2948" s="112"/>
      <c r="D2948" s="112"/>
      <c r="E2948" s="112"/>
      <c r="F2948" s="1178"/>
      <c r="G2948" s="112"/>
      <c r="H2948" s="1179"/>
      <c r="I2948" s="112"/>
      <c r="J2948" s="112"/>
      <c r="K2948" s="1181"/>
      <c r="L2948" s="112"/>
    </row>
    <row r="2949" spans="1:12" x14ac:dyDescent="0.2">
      <c r="A2949" s="112"/>
      <c r="B2949" s="1171"/>
      <c r="C2949" s="112"/>
      <c r="D2949" s="112"/>
      <c r="E2949" s="112"/>
      <c r="F2949" s="1178"/>
      <c r="G2949" s="112"/>
      <c r="H2949" s="1179"/>
      <c r="I2949" s="112"/>
      <c r="J2949" s="112"/>
      <c r="K2949" s="1181"/>
      <c r="L2949" s="112"/>
    </row>
    <row r="2950" spans="1:12" x14ac:dyDescent="0.2">
      <c r="A2950" s="112"/>
      <c r="B2950" s="1171"/>
      <c r="C2950" s="112"/>
      <c r="D2950" s="112"/>
      <c r="E2950" s="112"/>
      <c r="F2950" s="1178"/>
      <c r="G2950" s="112"/>
      <c r="H2950" s="1179"/>
      <c r="I2950" s="112"/>
      <c r="J2950" s="112"/>
      <c r="K2950" s="1181"/>
      <c r="L2950" s="112"/>
    </row>
    <row r="2951" spans="1:12" x14ac:dyDescent="0.2">
      <c r="A2951" s="112"/>
      <c r="B2951" s="1171"/>
      <c r="C2951" s="112"/>
      <c r="D2951" s="112"/>
      <c r="E2951" s="112"/>
      <c r="F2951" s="1178"/>
      <c r="G2951" s="112"/>
      <c r="H2951" s="1179"/>
      <c r="I2951" s="112"/>
      <c r="J2951" s="112"/>
      <c r="K2951" s="1181"/>
      <c r="L2951" s="112"/>
    </row>
    <row r="2952" spans="1:12" x14ac:dyDescent="0.2">
      <c r="A2952" s="112"/>
      <c r="B2952" s="1171"/>
      <c r="C2952" s="112"/>
      <c r="D2952" s="112"/>
      <c r="E2952" s="112"/>
      <c r="F2952" s="1178"/>
      <c r="G2952" s="112"/>
      <c r="H2952" s="1179"/>
      <c r="I2952" s="112"/>
      <c r="J2952" s="112"/>
      <c r="K2952" s="1181"/>
      <c r="L2952" s="112"/>
    </row>
    <row r="2953" spans="1:12" x14ac:dyDescent="0.2">
      <c r="A2953" s="112"/>
      <c r="B2953" s="1171"/>
      <c r="C2953" s="112"/>
      <c r="D2953" s="112"/>
      <c r="E2953" s="112"/>
      <c r="F2953" s="1178"/>
      <c r="G2953" s="112"/>
      <c r="H2953" s="1179"/>
      <c r="I2953" s="112"/>
      <c r="J2953" s="112"/>
      <c r="K2953" s="1181"/>
      <c r="L2953" s="112"/>
    </row>
    <row r="2954" spans="1:12" x14ac:dyDescent="0.2">
      <c r="A2954" s="112"/>
      <c r="B2954" s="1171"/>
      <c r="C2954" s="112"/>
      <c r="D2954" s="112"/>
      <c r="E2954" s="112"/>
      <c r="F2954" s="1178"/>
      <c r="G2954" s="112"/>
      <c r="H2954" s="1179"/>
      <c r="I2954" s="112"/>
      <c r="J2954" s="112"/>
      <c r="K2954" s="1181"/>
      <c r="L2954" s="112"/>
    </row>
    <row r="2955" spans="1:12" x14ac:dyDescent="0.2">
      <c r="A2955" s="112"/>
      <c r="B2955" s="1171"/>
      <c r="C2955" s="112"/>
      <c r="D2955" s="112"/>
      <c r="E2955" s="112"/>
      <c r="F2955" s="1178"/>
      <c r="G2955" s="112"/>
      <c r="H2955" s="1179"/>
      <c r="I2955" s="112"/>
      <c r="J2955" s="112"/>
      <c r="K2955" s="1181"/>
      <c r="L2955" s="112"/>
    </row>
    <row r="2956" spans="1:12" x14ac:dyDescent="0.2">
      <c r="A2956" s="112"/>
      <c r="B2956" s="1171"/>
      <c r="C2956" s="112"/>
      <c r="D2956" s="112"/>
      <c r="E2956" s="112"/>
      <c r="F2956" s="1178"/>
      <c r="G2956" s="112"/>
      <c r="H2956" s="1179"/>
      <c r="I2956" s="112"/>
      <c r="J2956" s="112"/>
      <c r="K2956" s="1181"/>
      <c r="L2956" s="112"/>
    </row>
    <row r="2957" spans="1:12" x14ac:dyDescent="0.2">
      <c r="A2957" s="112"/>
      <c r="B2957" s="1171"/>
      <c r="C2957" s="112"/>
      <c r="D2957" s="112"/>
      <c r="E2957" s="112"/>
      <c r="F2957" s="1178"/>
      <c r="G2957" s="112"/>
      <c r="H2957" s="1179"/>
      <c r="I2957" s="112"/>
      <c r="J2957" s="112"/>
      <c r="K2957" s="1181"/>
      <c r="L2957" s="112"/>
    </row>
    <row r="2958" spans="1:12" x14ac:dyDescent="0.2">
      <c r="A2958" s="112"/>
      <c r="B2958" s="1171"/>
      <c r="C2958" s="112"/>
      <c r="D2958" s="112"/>
      <c r="E2958" s="112"/>
      <c r="F2958" s="1178"/>
      <c r="G2958" s="112"/>
      <c r="H2958" s="1179"/>
      <c r="I2958" s="112"/>
      <c r="J2958" s="112"/>
      <c r="K2958" s="1181"/>
      <c r="L2958" s="112"/>
    </row>
    <row r="2959" spans="1:12" x14ac:dyDescent="0.2">
      <c r="A2959" s="112"/>
      <c r="B2959" s="1171"/>
      <c r="C2959" s="112"/>
      <c r="D2959" s="112"/>
      <c r="E2959" s="112"/>
      <c r="F2959" s="1178"/>
      <c r="G2959" s="112"/>
      <c r="H2959" s="1179"/>
      <c r="I2959" s="112"/>
      <c r="J2959" s="112"/>
      <c r="K2959" s="1181"/>
      <c r="L2959" s="112"/>
    </row>
    <row r="2960" spans="1:12" x14ac:dyDescent="0.2">
      <c r="A2960" s="112"/>
      <c r="B2960" s="1171"/>
      <c r="C2960" s="112"/>
      <c r="D2960" s="112"/>
      <c r="E2960" s="112"/>
      <c r="F2960" s="1178"/>
      <c r="G2960" s="112"/>
      <c r="H2960" s="1179"/>
      <c r="I2960" s="112"/>
      <c r="J2960" s="112"/>
      <c r="K2960" s="1181"/>
      <c r="L2960" s="112"/>
    </row>
    <row r="2961" spans="1:12" x14ac:dyDescent="0.2">
      <c r="A2961" s="112"/>
      <c r="B2961" s="1171"/>
      <c r="C2961" s="112"/>
      <c r="D2961" s="112"/>
      <c r="E2961" s="112"/>
      <c r="F2961" s="1178"/>
      <c r="G2961" s="112"/>
      <c r="H2961" s="1179"/>
      <c r="I2961" s="112"/>
      <c r="J2961" s="112"/>
      <c r="K2961" s="1181"/>
      <c r="L2961" s="112"/>
    </row>
    <row r="2962" spans="1:12" x14ac:dyDescent="0.2">
      <c r="A2962" s="112"/>
      <c r="B2962" s="1171"/>
      <c r="C2962" s="112"/>
      <c r="D2962" s="112"/>
      <c r="E2962" s="112"/>
      <c r="F2962" s="1178"/>
      <c r="G2962" s="112"/>
      <c r="H2962" s="1179"/>
      <c r="I2962" s="112"/>
      <c r="J2962" s="112"/>
      <c r="K2962" s="1181"/>
      <c r="L2962" s="112"/>
    </row>
    <row r="2963" spans="1:12" x14ac:dyDescent="0.2">
      <c r="A2963" s="112"/>
      <c r="B2963" s="1171"/>
      <c r="C2963" s="112"/>
      <c r="D2963" s="112"/>
      <c r="E2963" s="112"/>
      <c r="F2963" s="1178"/>
      <c r="G2963" s="112"/>
      <c r="H2963" s="1179"/>
      <c r="I2963" s="112"/>
      <c r="J2963" s="112"/>
      <c r="K2963" s="1181"/>
      <c r="L2963" s="112"/>
    </row>
    <row r="2964" spans="1:12" x14ac:dyDescent="0.2">
      <c r="A2964" s="112"/>
      <c r="B2964" s="1171"/>
      <c r="C2964" s="112"/>
      <c r="D2964" s="112"/>
      <c r="E2964" s="112"/>
      <c r="F2964" s="1178"/>
      <c r="G2964" s="112"/>
      <c r="H2964" s="1179"/>
      <c r="I2964" s="112"/>
      <c r="J2964" s="112"/>
      <c r="K2964" s="1181"/>
      <c r="L2964" s="112"/>
    </row>
    <row r="2965" spans="1:12" x14ac:dyDescent="0.2">
      <c r="A2965" s="112"/>
      <c r="B2965" s="1171"/>
      <c r="C2965" s="112"/>
      <c r="D2965" s="112"/>
      <c r="E2965" s="112"/>
      <c r="F2965" s="1178"/>
      <c r="G2965" s="112"/>
      <c r="H2965" s="1179"/>
      <c r="I2965" s="112"/>
      <c r="J2965" s="112"/>
      <c r="K2965" s="1181"/>
      <c r="L2965" s="112"/>
    </row>
    <row r="2966" spans="1:12" x14ac:dyDescent="0.2">
      <c r="A2966" s="112"/>
      <c r="B2966" s="1171"/>
      <c r="C2966" s="112"/>
      <c r="D2966" s="112"/>
      <c r="E2966" s="112"/>
      <c r="F2966" s="1178"/>
      <c r="G2966" s="112"/>
      <c r="H2966" s="1179"/>
      <c r="I2966" s="112"/>
      <c r="J2966" s="112"/>
      <c r="K2966" s="1181"/>
      <c r="L2966" s="112"/>
    </row>
    <row r="2967" spans="1:12" x14ac:dyDescent="0.2">
      <c r="A2967" s="112"/>
      <c r="B2967" s="1171"/>
      <c r="C2967" s="112"/>
      <c r="D2967" s="112"/>
      <c r="E2967" s="112"/>
      <c r="F2967" s="1178"/>
      <c r="G2967" s="112"/>
      <c r="H2967" s="1179"/>
      <c r="I2967" s="112"/>
      <c r="J2967" s="112"/>
      <c r="K2967" s="1181"/>
      <c r="L2967" s="112"/>
    </row>
    <row r="2968" spans="1:12" x14ac:dyDescent="0.2">
      <c r="A2968" s="112"/>
      <c r="B2968" s="1171"/>
      <c r="C2968" s="112"/>
      <c r="D2968" s="112"/>
      <c r="E2968" s="112"/>
      <c r="F2968" s="1178"/>
      <c r="G2968" s="112"/>
      <c r="H2968" s="1179"/>
      <c r="I2968" s="112"/>
      <c r="J2968" s="112"/>
      <c r="K2968" s="1181"/>
      <c r="L2968" s="112"/>
    </row>
    <row r="2969" spans="1:12" x14ac:dyDescent="0.2">
      <c r="A2969" s="112"/>
      <c r="B2969" s="1171"/>
      <c r="C2969" s="112"/>
      <c r="D2969" s="112"/>
      <c r="E2969" s="112"/>
      <c r="F2969" s="1178"/>
      <c r="G2969" s="112"/>
      <c r="H2969" s="1179"/>
      <c r="I2969" s="112"/>
      <c r="J2969" s="112"/>
      <c r="K2969" s="1181"/>
      <c r="L2969" s="112"/>
    </row>
    <row r="2970" spans="1:12" x14ac:dyDescent="0.2">
      <c r="A2970" s="112"/>
      <c r="B2970" s="1171"/>
      <c r="C2970" s="112"/>
      <c r="D2970" s="112"/>
      <c r="E2970" s="112"/>
      <c r="F2970" s="1178"/>
      <c r="G2970" s="112"/>
      <c r="H2970" s="1179"/>
      <c r="I2970" s="112"/>
      <c r="J2970" s="112"/>
      <c r="K2970" s="1181"/>
      <c r="L2970" s="112"/>
    </row>
    <row r="2971" spans="1:12" x14ac:dyDescent="0.2">
      <c r="A2971" s="112"/>
      <c r="B2971" s="1171"/>
      <c r="C2971" s="112"/>
      <c r="D2971" s="112"/>
      <c r="E2971" s="112"/>
      <c r="F2971" s="1178"/>
      <c r="G2971" s="112"/>
      <c r="H2971" s="1179"/>
      <c r="I2971" s="112"/>
      <c r="J2971" s="112"/>
      <c r="K2971" s="1181"/>
      <c r="L2971" s="112"/>
    </row>
    <row r="2972" spans="1:12" x14ac:dyDescent="0.2">
      <c r="A2972" s="112"/>
      <c r="B2972" s="1171"/>
      <c r="C2972" s="112"/>
      <c r="D2972" s="112"/>
      <c r="E2972" s="112"/>
      <c r="F2972" s="1178"/>
      <c r="G2972" s="112"/>
      <c r="H2972" s="1179"/>
      <c r="I2972" s="112"/>
      <c r="J2972" s="112"/>
      <c r="K2972" s="1181"/>
      <c r="L2972" s="112"/>
    </row>
    <row r="2973" spans="1:12" x14ac:dyDescent="0.2">
      <c r="A2973" s="112"/>
      <c r="B2973" s="1171"/>
      <c r="C2973" s="112"/>
      <c r="D2973" s="112"/>
      <c r="E2973" s="112"/>
      <c r="F2973" s="1178"/>
      <c r="G2973" s="112"/>
      <c r="H2973" s="1179"/>
      <c r="I2973" s="112"/>
      <c r="J2973" s="112"/>
      <c r="K2973" s="1181"/>
      <c r="L2973" s="112"/>
    </row>
    <row r="2974" spans="1:12" x14ac:dyDescent="0.2">
      <c r="A2974" s="112"/>
      <c r="B2974" s="1171"/>
      <c r="C2974" s="112"/>
      <c r="D2974" s="112"/>
      <c r="E2974" s="112"/>
      <c r="F2974" s="1178"/>
      <c r="G2974" s="112"/>
      <c r="H2974" s="1179"/>
      <c r="I2974" s="112"/>
      <c r="J2974" s="112"/>
      <c r="K2974" s="1181"/>
      <c r="L2974" s="112"/>
    </row>
    <row r="2975" spans="1:12" x14ac:dyDescent="0.2">
      <c r="A2975" s="112"/>
      <c r="B2975" s="1171"/>
      <c r="C2975" s="112"/>
      <c r="D2975" s="112"/>
      <c r="E2975" s="112"/>
      <c r="F2975" s="1178"/>
      <c r="G2975" s="112"/>
      <c r="H2975" s="1179"/>
      <c r="I2975" s="112"/>
      <c r="J2975" s="112"/>
      <c r="K2975" s="1181"/>
      <c r="L2975" s="112"/>
    </row>
    <row r="2976" spans="1:12" x14ac:dyDescent="0.2">
      <c r="A2976" s="112"/>
      <c r="B2976" s="1171"/>
      <c r="C2976" s="112"/>
      <c r="D2976" s="112"/>
      <c r="E2976" s="112"/>
      <c r="F2976" s="1178"/>
      <c r="G2976" s="112"/>
      <c r="H2976" s="1179"/>
      <c r="I2976" s="112"/>
      <c r="J2976" s="112"/>
      <c r="K2976" s="1181"/>
      <c r="L2976" s="112"/>
    </row>
    <row r="2977" spans="1:12" x14ac:dyDescent="0.2">
      <c r="A2977" s="112"/>
      <c r="B2977" s="1171"/>
      <c r="C2977" s="112"/>
      <c r="D2977" s="112"/>
      <c r="E2977" s="112"/>
      <c r="F2977" s="1178"/>
      <c r="G2977" s="112"/>
      <c r="H2977" s="1179"/>
      <c r="I2977" s="112"/>
      <c r="J2977" s="112"/>
      <c r="K2977" s="1181"/>
      <c r="L2977" s="112"/>
    </row>
    <row r="2978" spans="1:12" x14ac:dyDescent="0.2">
      <c r="A2978" s="112"/>
      <c r="B2978" s="1171"/>
      <c r="C2978" s="112"/>
      <c r="D2978" s="112"/>
      <c r="E2978" s="112"/>
      <c r="F2978" s="1178"/>
      <c r="G2978" s="112"/>
      <c r="H2978" s="1179"/>
      <c r="I2978" s="112"/>
      <c r="J2978" s="112"/>
      <c r="K2978" s="1181"/>
      <c r="L2978" s="112"/>
    </row>
    <row r="2979" spans="1:12" x14ac:dyDescent="0.2">
      <c r="A2979" s="112"/>
      <c r="B2979" s="1171"/>
      <c r="C2979" s="112"/>
      <c r="D2979" s="112"/>
      <c r="E2979" s="112"/>
      <c r="F2979" s="1178"/>
      <c r="G2979" s="112"/>
      <c r="H2979" s="1179"/>
      <c r="I2979" s="112"/>
      <c r="J2979" s="112"/>
      <c r="K2979" s="1181"/>
      <c r="L2979" s="112"/>
    </row>
    <row r="2980" spans="1:12" x14ac:dyDescent="0.2">
      <c r="A2980" s="112"/>
      <c r="B2980" s="1171"/>
      <c r="C2980" s="112"/>
      <c r="D2980" s="112"/>
      <c r="E2980" s="112"/>
      <c r="F2980" s="1178"/>
      <c r="G2980" s="112"/>
      <c r="H2980" s="1179"/>
      <c r="I2980" s="112"/>
      <c r="J2980" s="112"/>
      <c r="K2980" s="1181"/>
      <c r="L2980" s="112"/>
    </row>
    <row r="2981" spans="1:12" x14ac:dyDescent="0.2">
      <c r="A2981" s="112"/>
      <c r="B2981" s="1171"/>
      <c r="C2981" s="112"/>
      <c r="D2981" s="112"/>
      <c r="E2981" s="112"/>
      <c r="F2981" s="1178"/>
      <c r="G2981" s="112"/>
      <c r="H2981" s="1179"/>
      <c r="I2981" s="112"/>
      <c r="J2981" s="112"/>
      <c r="K2981" s="1181"/>
      <c r="L2981" s="112"/>
    </row>
    <row r="2982" spans="1:12" x14ac:dyDescent="0.2">
      <c r="A2982" s="112"/>
      <c r="B2982" s="1171"/>
      <c r="C2982" s="112"/>
      <c r="D2982" s="112"/>
      <c r="E2982" s="112"/>
      <c r="F2982" s="1178"/>
      <c r="G2982" s="112"/>
      <c r="H2982" s="1179"/>
      <c r="I2982" s="112"/>
      <c r="J2982" s="112"/>
      <c r="K2982" s="1181"/>
      <c r="L2982" s="112"/>
    </row>
    <row r="2983" spans="1:12" x14ac:dyDescent="0.2">
      <c r="A2983" s="112"/>
      <c r="B2983" s="1171"/>
      <c r="C2983" s="112"/>
      <c r="D2983" s="112"/>
      <c r="E2983" s="112"/>
      <c r="F2983" s="1178"/>
      <c r="G2983" s="112"/>
      <c r="H2983" s="1179"/>
      <c r="I2983" s="112"/>
      <c r="J2983" s="112"/>
      <c r="K2983" s="1181"/>
      <c r="L2983" s="112"/>
    </row>
    <row r="2984" spans="1:12" x14ac:dyDescent="0.2">
      <c r="A2984" s="112"/>
      <c r="B2984" s="1171"/>
      <c r="C2984" s="112"/>
      <c r="D2984" s="112"/>
      <c r="E2984" s="112"/>
      <c r="F2984" s="1178"/>
      <c r="G2984" s="112"/>
      <c r="H2984" s="1179"/>
      <c r="I2984" s="112"/>
      <c r="J2984" s="112"/>
      <c r="K2984" s="1181"/>
      <c r="L2984" s="112"/>
    </row>
    <row r="2985" spans="1:12" x14ac:dyDescent="0.2">
      <c r="A2985" s="112"/>
      <c r="B2985" s="1171"/>
      <c r="C2985" s="112"/>
      <c r="D2985" s="112"/>
      <c r="E2985" s="112"/>
      <c r="F2985" s="1178"/>
      <c r="G2985" s="112"/>
      <c r="H2985" s="1179"/>
      <c r="I2985" s="112"/>
      <c r="J2985" s="112"/>
      <c r="K2985" s="1181"/>
      <c r="L2985" s="112"/>
    </row>
    <row r="2986" spans="1:12" x14ac:dyDescent="0.2">
      <c r="A2986" s="112"/>
      <c r="B2986" s="1171"/>
      <c r="C2986" s="112"/>
      <c r="D2986" s="112"/>
      <c r="E2986" s="112"/>
      <c r="F2986" s="1178"/>
      <c r="G2986" s="112"/>
      <c r="H2986" s="1179"/>
      <c r="I2986" s="112"/>
      <c r="J2986" s="112"/>
      <c r="K2986" s="1181"/>
      <c r="L2986" s="112"/>
    </row>
    <row r="2987" spans="1:12" x14ac:dyDescent="0.2">
      <c r="A2987" s="112"/>
      <c r="B2987" s="1171"/>
      <c r="C2987" s="112"/>
      <c r="D2987" s="112"/>
      <c r="E2987" s="112"/>
      <c r="F2987" s="1178"/>
      <c r="G2987" s="112"/>
      <c r="H2987" s="1179"/>
      <c r="I2987" s="112"/>
      <c r="J2987" s="112"/>
      <c r="K2987" s="1181"/>
      <c r="L2987" s="112"/>
    </row>
    <row r="2988" spans="1:12" x14ac:dyDescent="0.2">
      <c r="A2988" s="112"/>
      <c r="B2988" s="1171"/>
      <c r="C2988" s="112"/>
      <c r="D2988" s="112"/>
      <c r="E2988" s="112"/>
      <c r="F2988" s="1178"/>
      <c r="G2988" s="112"/>
      <c r="H2988" s="1179"/>
      <c r="I2988" s="112"/>
      <c r="J2988" s="112"/>
      <c r="K2988" s="1181"/>
      <c r="L2988" s="112"/>
    </row>
    <row r="2989" spans="1:12" x14ac:dyDescent="0.2">
      <c r="A2989" s="112"/>
      <c r="B2989" s="1171"/>
      <c r="C2989" s="112"/>
      <c r="D2989" s="112"/>
      <c r="E2989" s="112"/>
      <c r="F2989" s="1178"/>
      <c r="G2989" s="112"/>
      <c r="H2989" s="1179"/>
      <c r="I2989" s="112"/>
      <c r="J2989" s="112"/>
      <c r="K2989" s="1181"/>
      <c r="L2989" s="112"/>
    </row>
    <row r="2990" spans="1:12" x14ac:dyDescent="0.2">
      <c r="A2990" s="112"/>
      <c r="B2990" s="1171"/>
      <c r="C2990" s="112"/>
      <c r="D2990" s="112"/>
      <c r="E2990" s="112"/>
      <c r="F2990" s="1178"/>
      <c r="G2990" s="112"/>
      <c r="H2990" s="1179"/>
      <c r="I2990" s="112"/>
      <c r="J2990" s="112"/>
      <c r="K2990" s="1181"/>
      <c r="L2990" s="112"/>
    </row>
    <row r="2991" spans="1:12" x14ac:dyDescent="0.2">
      <c r="A2991" s="112"/>
      <c r="B2991" s="1171"/>
      <c r="C2991" s="112"/>
      <c r="D2991" s="112"/>
      <c r="E2991" s="112"/>
      <c r="F2991" s="1178"/>
      <c r="G2991" s="112"/>
      <c r="H2991" s="1179"/>
      <c r="I2991" s="112"/>
      <c r="J2991" s="112"/>
      <c r="K2991" s="1181"/>
      <c r="L2991" s="112"/>
    </row>
    <row r="2992" spans="1:12" x14ac:dyDescent="0.2">
      <c r="A2992" s="112"/>
      <c r="B2992" s="1171"/>
      <c r="C2992" s="112"/>
      <c r="D2992" s="112"/>
      <c r="E2992" s="112"/>
      <c r="F2992" s="1178"/>
      <c r="G2992" s="112"/>
      <c r="H2992" s="1179"/>
      <c r="I2992" s="112"/>
      <c r="J2992" s="112"/>
      <c r="K2992" s="1181"/>
      <c r="L2992" s="112"/>
    </row>
    <row r="2993" spans="1:12" x14ac:dyDescent="0.2">
      <c r="A2993" s="112"/>
      <c r="B2993" s="1171"/>
      <c r="C2993" s="112"/>
      <c r="D2993" s="112"/>
      <c r="E2993" s="112"/>
      <c r="F2993" s="1178"/>
      <c r="G2993" s="112"/>
      <c r="H2993" s="1179"/>
      <c r="I2993" s="112"/>
      <c r="J2993" s="112"/>
      <c r="K2993" s="1181"/>
      <c r="L2993" s="112"/>
    </row>
    <row r="2994" spans="1:12" x14ac:dyDescent="0.2">
      <c r="A2994" s="112"/>
      <c r="B2994" s="1171"/>
      <c r="C2994" s="112"/>
      <c r="D2994" s="112"/>
      <c r="E2994" s="112"/>
      <c r="F2994" s="1178"/>
      <c r="G2994" s="112"/>
      <c r="H2994" s="1179"/>
      <c r="I2994" s="112"/>
      <c r="J2994" s="112"/>
      <c r="K2994" s="1181"/>
      <c r="L2994" s="112"/>
    </row>
    <row r="2995" spans="1:12" x14ac:dyDescent="0.2">
      <c r="A2995" s="112"/>
      <c r="B2995" s="1171"/>
      <c r="C2995" s="112"/>
      <c r="D2995" s="112"/>
      <c r="E2995" s="112"/>
      <c r="F2995" s="1178"/>
      <c r="G2995" s="112"/>
      <c r="H2995" s="1179"/>
      <c r="I2995" s="112"/>
      <c r="J2995" s="112"/>
      <c r="K2995" s="1181"/>
      <c r="L2995" s="112"/>
    </row>
    <row r="2996" spans="1:12" x14ac:dyDescent="0.2">
      <c r="A2996" s="112"/>
      <c r="B2996" s="1171"/>
      <c r="C2996" s="112"/>
      <c r="D2996" s="112"/>
      <c r="E2996" s="112"/>
      <c r="F2996" s="1178"/>
      <c r="G2996" s="112"/>
      <c r="H2996" s="1179"/>
      <c r="I2996" s="112"/>
      <c r="J2996" s="112"/>
      <c r="K2996" s="1181"/>
      <c r="L2996" s="112"/>
    </row>
    <row r="2997" spans="1:12" x14ac:dyDescent="0.2">
      <c r="A2997" s="112"/>
      <c r="B2997" s="1171"/>
      <c r="C2997" s="112"/>
      <c r="D2997" s="112"/>
      <c r="E2997" s="112"/>
      <c r="F2997" s="1178"/>
      <c r="G2997" s="112"/>
      <c r="H2997" s="1179"/>
      <c r="I2997" s="112"/>
      <c r="J2997" s="112"/>
      <c r="K2997" s="1181"/>
      <c r="L2997" s="112"/>
    </row>
    <row r="2998" spans="1:12" x14ac:dyDescent="0.2">
      <c r="A2998" s="112"/>
      <c r="B2998" s="1171"/>
      <c r="C2998" s="112"/>
      <c r="D2998" s="112"/>
      <c r="E2998" s="112"/>
      <c r="F2998" s="1178"/>
      <c r="G2998" s="112"/>
      <c r="H2998" s="1179"/>
      <c r="I2998" s="112"/>
      <c r="J2998" s="112"/>
      <c r="K2998" s="1181"/>
      <c r="L2998" s="112"/>
    </row>
    <row r="2999" spans="1:12" x14ac:dyDescent="0.2">
      <c r="A2999" s="112"/>
      <c r="B2999" s="1171"/>
      <c r="C2999" s="112"/>
      <c r="D2999" s="112"/>
      <c r="E2999" s="112"/>
      <c r="F2999" s="1178"/>
      <c r="G2999" s="112"/>
      <c r="H2999" s="1179"/>
      <c r="I2999" s="112"/>
      <c r="J2999" s="112"/>
      <c r="K2999" s="1181"/>
      <c r="L2999" s="112"/>
    </row>
    <row r="3000" spans="1:12" x14ac:dyDescent="0.2">
      <c r="A3000" s="112"/>
      <c r="B3000" s="1171"/>
      <c r="C3000" s="112"/>
      <c r="D3000" s="112"/>
      <c r="E3000" s="112"/>
      <c r="F3000" s="1178"/>
      <c r="G3000" s="112"/>
      <c r="H3000" s="1179"/>
      <c r="I3000" s="112"/>
      <c r="J3000" s="112"/>
      <c r="K3000" s="1181"/>
      <c r="L3000" s="112"/>
    </row>
    <row r="3001" spans="1:12" x14ac:dyDescent="0.2">
      <c r="A3001" s="112"/>
      <c r="B3001" s="1171"/>
      <c r="C3001" s="112"/>
      <c r="D3001" s="112"/>
      <c r="E3001" s="112"/>
      <c r="F3001" s="1178"/>
      <c r="G3001" s="112"/>
      <c r="H3001" s="1179"/>
      <c r="I3001" s="112"/>
      <c r="J3001" s="112"/>
      <c r="K3001" s="1181"/>
      <c r="L3001" s="112"/>
    </row>
    <row r="3002" spans="1:12" x14ac:dyDescent="0.2">
      <c r="A3002" s="112"/>
      <c r="B3002" s="1171"/>
      <c r="C3002" s="112"/>
      <c r="D3002" s="112"/>
      <c r="E3002" s="112"/>
      <c r="F3002" s="1178"/>
      <c r="G3002" s="112"/>
      <c r="H3002" s="1179"/>
      <c r="I3002" s="112"/>
      <c r="J3002" s="112"/>
      <c r="K3002" s="1181"/>
      <c r="L3002" s="112"/>
    </row>
    <row r="3003" spans="1:12" x14ac:dyDescent="0.2">
      <c r="A3003" s="112"/>
      <c r="B3003" s="1171"/>
      <c r="C3003" s="112"/>
      <c r="D3003" s="112"/>
      <c r="E3003" s="112"/>
      <c r="F3003" s="1178"/>
      <c r="G3003" s="112"/>
      <c r="H3003" s="1179"/>
      <c r="I3003" s="112"/>
      <c r="J3003" s="112"/>
      <c r="K3003" s="1181"/>
      <c r="L3003" s="112"/>
    </row>
    <row r="3004" spans="1:12" x14ac:dyDescent="0.2">
      <c r="A3004" s="112"/>
      <c r="B3004" s="1171"/>
      <c r="C3004" s="112"/>
      <c r="D3004" s="112"/>
      <c r="E3004" s="112"/>
      <c r="F3004" s="1178"/>
      <c r="G3004" s="112"/>
      <c r="H3004" s="1179"/>
      <c r="I3004" s="112"/>
      <c r="J3004" s="112"/>
      <c r="K3004" s="1181"/>
      <c r="L3004" s="112"/>
    </row>
    <row r="3005" spans="1:12" x14ac:dyDescent="0.2">
      <c r="A3005" s="112"/>
      <c r="B3005" s="1171"/>
      <c r="C3005" s="112"/>
      <c r="D3005" s="112"/>
      <c r="E3005" s="112"/>
      <c r="F3005" s="1178"/>
      <c r="G3005" s="112"/>
      <c r="H3005" s="1179"/>
      <c r="I3005" s="112"/>
      <c r="J3005" s="112"/>
      <c r="K3005" s="1181"/>
      <c r="L3005" s="112"/>
    </row>
    <row r="3006" spans="1:12" x14ac:dyDescent="0.2">
      <c r="A3006" s="112"/>
      <c r="B3006" s="1171"/>
      <c r="C3006" s="112"/>
      <c r="D3006" s="112"/>
      <c r="E3006" s="112"/>
      <c r="F3006" s="1178"/>
      <c r="G3006" s="112"/>
      <c r="H3006" s="1179"/>
      <c r="I3006" s="112"/>
      <c r="J3006" s="112"/>
      <c r="K3006" s="1181"/>
      <c r="L3006" s="112"/>
    </row>
    <row r="3007" spans="1:12" x14ac:dyDescent="0.2">
      <c r="A3007" s="112"/>
      <c r="B3007" s="1171"/>
      <c r="C3007" s="112"/>
      <c r="D3007" s="112"/>
      <c r="E3007" s="112"/>
      <c r="F3007" s="1178"/>
      <c r="G3007" s="112"/>
      <c r="H3007" s="1179"/>
      <c r="I3007" s="112"/>
      <c r="J3007" s="112"/>
      <c r="K3007" s="1181"/>
      <c r="L3007" s="112"/>
    </row>
    <row r="3008" spans="1:12" x14ac:dyDescent="0.2">
      <c r="A3008" s="112"/>
      <c r="B3008" s="1171"/>
      <c r="C3008" s="112"/>
      <c r="D3008" s="112"/>
      <c r="E3008" s="112"/>
      <c r="F3008" s="1178"/>
      <c r="G3008" s="112"/>
      <c r="H3008" s="1179"/>
      <c r="I3008" s="112"/>
      <c r="J3008" s="112"/>
      <c r="K3008" s="1181"/>
      <c r="L3008" s="112"/>
    </row>
    <row r="3009" spans="1:12" x14ac:dyDescent="0.2">
      <c r="A3009" s="112"/>
      <c r="B3009" s="1171"/>
      <c r="C3009" s="112"/>
      <c r="D3009" s="112"/>
      <c r="E3009" s="112"/>
      <c r="F3009" s="1178"/>
      <c r="G3009" s="112"/>
      <c r="H3009" s="1179"/>
      <c r="I3009" s="112"/>
      <c r="J3009" s="112"/>
      <c r="K3009" s="1181"/>
      <c r="L3009" s="112"/>
    </row>
    <row r="3010" spans="1:12" x14ac:dyDescent="0.2">
      <c r="A3010" s="112"/>
      <c r="B3010" s="1171"/>
      <c r="C3010" s="112"/>
      <c r="D3010" s="112"/>
      <c r="E3010" s="112"/>
      <c r="F3010" s="1178"/>
      <c r="G3010" s="112"/>
      <c r="H3010" s="1179"/>
      <c r="I3010" s="112"/>
      <c r="J3010" s="112"/>
      <c r="K3010" s="1181"/>
      <c r="L3010" s="112"/>
    </row>
    <row r="3011" spans="1:12" x14ac:dyDescent="0.2">
      <c r="A3011" s="112"/>
      <c r="B3011" s="1171"/>
      <c r="C3011" s="112"/>
      <c r="D3011" s="112"/>
      <c r="E3011" s="112"/>
      <c r="F3011" s="1178"/>
      <c r="G3011" s="112"/>
      <c r="H3011" s="1179"/>
      <c r="I3011" s="112"/>
      <c r="J3011" s="112"/>
      <c r="K3011" s="1181"/>
      <c r="L3011" s="112"/>
    </row>
    <row r="3012" spans="1:12" x14ac:dyDescent="0.2">
      <c r="A3012" s="112"/>
      <c r="B3012" s="1171"/>
      <c r="C3012" s="112"/>
      <c r="D3012" s="112"/>
      <c r="E3012" s="112"/>
      <c r="F3012" s="1178"/>
      <c r="G3012" s="112"/>
      <c r="H3012" s="1179"/>
      <c r="I3012" s="112"/>
      <c r="J3012" s="112"/>
      <c r="K3012" s="1181"/>
      <c r="L3012" s="112"/>
    </row>
    <row r="3013" spans="1:12" x14ac:dyDescent="0.2">
      <c r="A3013" s="112"/>
      <c r="B3013" s="1171"/>
      <c r="C3013" s="112"/>
      <c r="D3013" s="112"/>
      <c r="E3013" s="112"/>
      <c r="F3013" s="1178"/>
      <c r="G3013" s="112"/>
      <c r="H3013" s="1179"/>
      <c r="I3013" s="112"/>
      <c r="J3013" s="112"/>
      <c r="K3013" s="1181"/>
      <c r="L3013" s="112"/>
    </row>
    <row r="3014" spans="1:12" x14ac:dyDescent="0.2">
      <c r="A3014" s="112"/>
      <c r="B3014" s="1171"/>
      <c r="C3014" s="112"/>
      <c r="D3014" s="112"/>
      <c r="E3014" s="112"/>
      <c r="F3014" s="1178"/>
      <c r="G3014" s="112"/>
      <c r="H3014" s="1179"/>
      <c r="I3014" s="112"/>
      <c r="J3014" s="112"/>
      <c r="K3014" s="1181"/>
      <c r="L3014" s="112"/>
    </row>
    <row r="3015" spans="1:12" x14ac:dyDescent="0.2">
      <c r="A3015" s="112"/>
      <c r="B3015" s="1171"/>
      <c r="C3015" s="112"/>
      <c r="D3015" s="112"/>
      <c r="E3015" s="112"/>
      <c r="F3015" s="1178"/>
      <c r="G3015" s="112"/>
      <c r="H3015" s="1179"/>
      <c r="I3015" s="112"/>
      <c r="J3015" s="112"/>
      <c r="K3015" s="1181"/>
      <c r="L3015" s="112"/>
    </row>
    <row r="3016" spans="1:12" x14ac:dyDescent="0.2">
      <c r="A3016" s="112"/>
      <c r="B3016" s="1171"/>
      <c r="C3016" s="112"/>
      <c r="D3016" s="112"/>
      <c r="E3016" s="112"/>
      <c r="F3016" s="1178"/>
      <c r="G3016" s="112"/>
      <c r="H3016" s="1179"/>
      <c r="I3016" s="112"/>
      <c r="J3016" s="112"/>
      <c r="K3016" s="1181"/>
      <c r="L3016" s="112"/>
    </row>
    <row r="3017" spans="1:12" x14ac:dyDescent="0.2">
      <c r="A3017" s="112"/>
      <c r="B3017" s="1171"/>
      <c r="C3017" s="112"/>
      <c r="D3017" s="112"/>
      <c r="E3017" s="112"/>
      <c r="F3017" s="1178"/>
      <c r="G3017" s="112"/>
      <c r="H3017" s="1179"/>
      <c r="I3017" s="112"/>
      <c r="J3017" s="112"/>
      <c r="K3017" s="1181"/>
      <c r="L3017" s="112"/>
    </row>
    <row r="3018" spans="1:12" x14ac:dyDescent="0.2">
      <c r="A3018" s="112"/>
      <c r="B3018" s="1171"/>
      <c r="C3018" s="112"/>
      <c r="D3018" s="112"/>
      <c r="E3018" s="112"/>
      <c r="F3018" s="1178"/>
      <c r="G3018" s="112"/>
      <c r="H3018" s="1179"/>
      <c r="I3018" s="112"/>
      <c r="J3018" s="112"/>
      <c r="K3018" s="1181"/>
      <c r="L3018" s="112"/>
    </row>
    <row r="3019" spans="1:12" x14ac:dyDescent="0.2">
      <c r="A3019" s="112"/>
      <c r="B3019" s="1171"/>
      <c r="C3019" s="112"/>
      <c r="D3019" s="112"/>
      <c r="E3019" s="112"/>
      <c r="F3019" s="1178"/>
      <c r="G3019" s="112"/>
      <c r="H3019" s="1179"/>
      <c r="I3019" s="112"/>
      <c r="J3019" s="112"/>
      <c r="K3019" s="1181"/>
      <c r="L3019" s="112"/>
    </row>
    <row r="3020" spans="1:12" x14ac:dyDescent="0.2">
      <c r="A3020" s="112"/>
      <c r="B3020" s="1171"/>
      <c r="C3020" s="112"/>
      <c r="D3020" s="112"/>
      <c r="E3020" s="112"/>
      <c r="F3020" s="1178"/>
      <c r="G3020" s="112"/>
      <c r="H3020" s="1179"/>
      <c r="I3020" s="112"/>
      <c r="J3020" s="112"/>
      <c r="K3020" s="1181"/>
      <c r="L3020" s="112"/>
    </row>
    <row r="3021" spans="1:12" x14ac:dyDescent="0.2">
      <c r="A3021" s="112"/>
      <c r="B3021" s="1171"/>
      <c r="C3021" s="112"/>
      <c r="D3021" s="112"/>
      <c r="E3021" s="112"/>
      <c r="F3021" s="1178"/>
      <c r="G3021" s="112"/>
      <c r="H3021" s="1179"/>
      <c r="I3021" s="112"/>
      <c r="J3021" s="112"/>
      <c r="K3021" s="1181"/>
      <c r="L3021" s="112"/>
    </row>
    <row r="3022" spans="1:12" x14ac:dyDescent="0.2">
      <c r="A3022" s="112"/>
      <c r="B3022" s="1171"/>
      <c r="C3022" s="112"/>
      <c r="D3022" s="112"/>
      <c r="E3022" s="112"/>
      <c r="F3022" s="1178"/>
      <c r="G3022" s="112"/>
      <c r="H3022" s="1179"/>
      <c r="I3022" s="112"/>
      <c r="J3022" s="112"/>
      <c r="K3022" s="1181"/>
      <c r="L3022" s="112"/>
    </row>
    <row r="3023" spans="1:12" x14ac:dyDescent="0.2">
      <c r="A3023" s="112"/>
      <c r="B3023" s="1171"/>
      <c r="C3023" s="112"/>
      <c r="D3023" s="112"/>
      <c r="E3023" s="112"/>
      <c r="F3023" s="1178"/>
      <c r="G3023" s="112"/>
      <c r="H3023" s="1179"/>
      <c r="I3023" s="112"/>
      <c r="J3023" s="112"/>
      <c r="K3023" s="1181"/>
      <c r="L3023" s="112"/>
    </row>
    <row r="3024" spans="1:12" x14ac:dyDescent="0.2">
      <c r="A3024" s="112"/>
      <c r="B3024" s="1171"/>
      <c r="C3024" s="112"/>
      <c r="D3024" s="112"/>
      <c r="E3024" s="112"/>
      <c r="F3024" s="1178"/>
      <c r="G3024" s="112"/>
      <c r="H3024" s="1179"/>
      <c r="I3024" s="112"/>
      <c r="J3024" s="112"/>
      <c r="K3024" s="1181"/>
      <c r="L3024" s="112"/>
    </row>
    <row r="3025" spans="1:12" x14ac:dyDescent="0.2">
      <c r="A3025" s="112"/>
      <c r="B3025" s="1171"/>
      <c r="C3025" s="112"/>
      <c r="D3025" s="112"/>
      <c r="E3025" s="112"/>
      <c r="F3025" s="1178"/>
      <c r="G3025" s="112"/>
      <c r="H3025" s="1179"/>
      <c r="I3025" s="112"/>
      <c r="J3025" s="112"/>
      <c r="K3025" s="1181"/>
      <c r="L3025" s="112"/>
    </row>
    <row r="3026" spans="1:12" x14ac:dyDescent="0.2">
      <c r="A3026" s="112"/>
      <c r="B3026" s="1171"/>
      <c r="C3026" s="112"/>
      <c r="D3026" s="112"/>
      <c r="E3026" s="112"/>
      <c r="F3026" s="1178"/>
      <c r="G3026" s="112"/>
      <c r="H3026" s="1179"/>
      <c r="I3026" s="112"/>
      <c r="J3026" s="112"/>
      <c r="K3026" s="1181"/>
      <c r="L3026" s="112"/>
    </row>
    <row r="3027" spans="1:12" x14ac:dyDescent="0.2">
      <c r="A3027" s="112"/>
      <c r="B3027" s="1171"/>
      <c r="C3027" s="112"/>
      <c r="D3027" s="112"/>
      <c r="E3027" s="112"/>
      <c r="F3027" s="1178"/>
      <c r="G3027" s="112"/>
      <c r="H3027" s="1179"/>
      <c r="I3027" s="112"/>
      <c r="J3027" s="112"/>
      <c r="K3027" s="1181"/>
      <c r="L3027" s="112"/>
    </row>
    <row r="3028" spans="1:12" x14ac:dyDescent="0.2">
      <c r="A3028" s="112"/>
      <c r="B3028" s="1171"/>
      <c r="C3028" s="112"/>
      <c r="D3028" s="112"/>
      <c r="E3028" s="112"/>
      <c r="F3028" s="1178"/>
      <c r="G3028" s="112"/>
      <c r="H3028" s="1179"/>
      <c r="I3028" s="112"/>
      <c r="J3028" s="112"/>
      <c r="K3028" s="1181"/>
      <c r="L3028" s="112"/>
    </row>
    <row r="3029" spans="1:12" x14ac:dyDescent="0.2">
      <c r="A3029" s="112"/>
      <c r="B3029" s="1171"/>
      <c r="C3029" s="112"/>
      <c r="D3029" s="112"/>
      <c r="E3029" s="112"/>
      <c r="F3029" s="1178"/>
      <c r="G3029" s="112"/>
      <c r="H3029" s="1179"/>
      <c r="I3029" s="112"/>
      <c r="J3029" s="112"/>
      <c r="K3029" s="1181"/>
      <c r="L3029" s="112"/>
    </row>
    <row r="3030" spans="1:12" x14ac:dyDescent="0.2">
      <c r="A3030" s="112"/>
      <c r="B3030" s="1171"/>
      <c r="C3030" s="112"/>
      <c r="D3030" s="112"/>
      <c r="E3030" s="112"/>
      <c r="F3030" s="1178"/>
      <c r="G3030" s="112"/>
      <c r="H3030" s="1179"/>
      <c r="I3030" s="112"/>
      <c r="J3030" s="112"/>
      <c r="K3030" s="1181"/>
      <c r="L3030" s="112"/>
    </row>
    <row r="3031" spans="1:12" x14ac:dyDescent="0.2">
      <c r="A3031" s="112"/>
      <c r="B3031" s="1171"/>
      <c r="C3031" s="112"/>
      <c r="D3031" s="112"/>
      <c r="E3031" s="112"/>
      <c r="F3031" s="1178"/>
      <c r="G3031" s="112"/>
      <c r="H3031" s="1179"/>
      <c r="I3031" s="112"/>
      <c r="J3031" s="112"/>
      <c r="K3031" s="1181"/>
      <c r="L3031" s="112"/>
    </row>
    <row r="3032" spans="1:12" x14ac:dyDescent="0.2">
      <c r="A3032" s="112"/>
      <c r="B3032" s="1171"/>
      <c r="C3032" s="112"/>
      <c r="D3032" s="112"/>
      <c r="E3032" s="112"/>
      <c r="F3032" s="1178"/>
      <c r="G3032" s="112"/>
      <c r="H3032" s="1179"/>
      <c r="I3032" s="112"/>
      <c r="J3032" s="112"/>
      <c r="K3032" s="1181"/>
      <c r="L3032" s="112"/>
    </row>
    <row r="3033" spans="1:12" x14ac:dyDescent="0.2">
      <c r="A3033" s="112"/>
      <c r="B3033" s="1171"/>
      <c r="C3033" s="112"/>
      <c r="D3033" s="112"/>
      <c r="E3033" s="112"/>
      <c r="F3033" s="1178"/>
      <c r="G3033" s="112"/>
      <c r="H3033" s="1179"/>
      <c r="I3033" s="112"/>
      <c r="J3033" s="112"/>
      <c r="K3033" s="1181"/>
      <c r="L3033" s="112"/>
    </row>
    <row r="3034" spans="1:12" x14ac:dyDescent="0.2">
      <c r="A3034" s="112"/>
      <c r="B3034" s="1171"/>
      <c r="C3034" s="112"/>
      <c r="D3034" s="112"/>
      <c r="E3034" s="112"/>
      <c r="F3034" s="1178"/>
      <c r="G3034" s="112"/>
      <c r="H3034" s="1179"/>
      <c r="I3034" s="112"/>
      <c r="J3034" s="112"/>
      <c r="K3034" s="1181"/>
      <c r="L3034" s="112"/>
    </row>
    <row r="3035" spans="1:12" x14ac:dyDescent="0.2">
      <c r="A3035" s="112"/>
      <c r="B3035" s="1171"/>
      <c r="C3035" s="112"/>
      <c r="D3035" s="112"/>
      <c r="E3035" s="112"/>
      <c r="F3035" s="1178"/>
      <c r="G3035" s="112"/>
      <c r="H3035" s="1179"/>
      <c r="I3035" s="112"/>
      <c r="J3035" s="112"/>
      <c r="K3035" s="1181"/>
      <c r="L3035" s="112"/>
    </row>
    <row r="3036" spans="1:12" x14ac:dyDescent="0.2">
      <c r="A3036" s="112"/>
      <c r="B3036" s="1171"/>
      <c r="C3036" s="112"/>
      <c r="D3036" s="112"/>
      <c r="E3036" s="112"/>
      <c r="F3036" s="1178"/>
      <c r="G3036" s="112"/>
      <c r="H3036" s="1179"/>
      <c r="I3036" s="112"/>
      <c r="J3036" s="112"/>
      <c r="K3036" s="1181"/>
      <c r="L3036" s="112"/>
    </row>
    <row r="3037" spans="1:12" x14ac:dyDescent="0.2">
      <c r="A3037" s="112"/>
      <c r="B3037" s="1171"/>
      <c r="C3037" s="112"/>
      <c r="D3037" s="112"/>
      <c r="E3037" s="112"/>
      <c r="F3037" s="1178"/>
      <c r="G3037" s="112"/>
      <c r="H3037" s="1179"/>
      <c r="I3037" s="112"/>
      <c r="J3037" s="112"/>
      <c r="K3037" s="1181"/>
      <c r="L3037" s="112"/>
    </row>
    <row r="3038" spans="1:12" x14ac:dyDescent="0.2">
      <c r="A3038" s="112"/>
      <c r="B3038" s="1171"/>
      <c r="C3038" s="112"/>
      <c r="D3038" s="112"/>
      <c r="E3038" s="112"/>
      <c r="F3038" s="1178"/>
      <c r="G3038" s="112"/>
      <c r="H3038" s="1179"/>
      <c r="I3038" s="112"/>
      <c r="J3038" s="112"/>
      <c r="K3038" s="1181"/>
      <c r="L3038" s="112"/>
    </row>
    <row r="3039" spans="1:12" x14ac:dyDescent="0.2">
      <c r="A3039" s="112"/>
      <c r="B3039" s="1171"/>
      <c r="C3039" s="112"/>
      <c r="D3039" s="112"/>
      <c r="E3039" s="112"/>
      <c r="F3039" s="1178"/>
      <c r="G3039" s="112"/>
      <c r="H3039" s="1179"/>
      <c r="I3039" s="112"/>
      <c r="J3039" s="112"/>
      <c r="K3039" s="1181"/>
      <c r="L3039" s="112"/>
    </row>
    <row r="3040" spans="1:12" x14ac:dyDescent="0.2">
      <c r="A3040" s="112"/>
      <c r="B3040" s="1171"/>
      <c r="C3040" s="112"/>
      <c r="D3040" s="112"/>
      <c r="E3040" s="112"/>
      <c r="F3040" s="1178"/>
      <c r="G3040" s="112"/>
      <c r="H3040" s="1179"/>
      <c r="I3040" s="112"/>
      <c r="J3040" s="112"/>
      <c r="K3040" s="1181"/>
      <c r="L3040" s="112"/>
    </row>
    <row r="3041" spans="1:12" x14ac:dyDescent="0.2">
      <c r="A3041" s="112"/>
      <c r="B3041" s="1171"/>
      <c r="C3041" s="112"/>
      <c r="D3041" s="112"/>
      <c r="E3041" s="112"/>
      <c r="F3041" s="1178"/>
      <c r="G3041" s="112"/>
      <c r="H3041" s="1179"/>
      <c r="I3041" s="112"/>
      <c r="J3041" s="112"/>
      <c r="K3041" s="1181"/>
      <c r="L3041" s="112"/>
    </row>
    <row r="3042" spans="1:12" x14ac:dyDescent="0.2">
      <c r="A3042" s="112"/>
      <c r="B3042" s="1171"/>
      <c r="C3042" s="112"/>
      <c r="D3042" s="112"/>
      <c r="E3042" s="112"/>
      <c r="F3042" s="1178"/>
      <c r="G3042" s="112"/>
      <c r="H3042" s="1179"/>
      <c r="I3042" s="112"/>
      <c r="J3042" s="112"/>
      <c r="K3042" s="1181"/>
      <c r="L3042" s="112"/>
    </row>
    <row r="3043" spans="1:12" x14ac:dyDescent="0.2">
      <c r="A3043" s="112"/>
      <c r="B3043" s="1171"/>
      <c r="C3043" s="112"/>
      <c r="D3043" s="112"/>
      <c r="E3043" s="112"/>
      <c r="F3043" s="1178"/>
      <c r="G3043" s="112"/>
      <c r="H3043" s="1179"/>
      <c r="I3043" s="112"/>
      <c r="J3043" s="112"/>
      <c r="K3043" s="1181"/>
      <c r="L3043" s="112"/>
    </row>
    <row r="3044" spans="1:12" x14ac:dyDescent="0.2">
      <c r="A3044" s="112"/>
      <c r="B3044" s="1171"/>
      <c r="C3044" s="112"/>
      <c r="D3044" s="112"/>
      <c r="E3044" s="112"/>
      <c r="F3044" s="1178"/>
      <c r="G3044" s="112"/>
      <c r="H3044" s="1179"/>
      <c r="I3044" s="112"/>
      <c r="J3044" s="112"/>
      <c r="K3044" s="1181"/>
      <c r="L3044" s="112"/>
    </row>
    <row r="3045" spans="1:12" x14ac:dyDescent="0.2">
      <c r="A3045" s="112"/>
      <c r="B3045" s="1171"/>
      <c r="C3045" s="112"/>
      <c r="D3045" s="112"/>
      <c r="E3045" s="112"/>
      <c r="F3045" s="1178"/>
      <c r="G3045" s="112"/>
      <c r="H3045" s="1179"/>
      <c r="I3045" s="112"/>
      <c r="J3045" s="112"/>
      <c r="K3045" s="1181"/>
      <c r="L3045" s="112"/>
    </row>
    <row r="3046" spans="1:12" x14ac:dyDescent="0.2">
      <c r="A3046" s="112"/>
      <c r="B3046" s="1171"/>
      <c r="C3046" s="112"/>
      <c r="D3046" s="112"/>
      <c r="E3046" s="112"/>
      <c r="F3046" s="1178"/>
      <c r="G3046" s="112"/>
      <c r="H3046" s="1179"/>
      <c r="I3046" s="112"/>
      <c r="J3046" s="112"/>
      <c r="K3046" s="1181"/>
      <c r="L3046" s="112"/>
    </row>
    <row r="3047" spans="1:12" x14ac:dyDescent="0.2">
      <c r="A3047" s="112"/>
      <c r="B3047" s="1171"/>
      <c r="C3047" s="112"/>
      <c r="D3047" s="112"/>
      <c r="E3047" s="112"/>
      <c r="F3047" s="1178"/>
      <c r="G3047" s="112"/>
      <c r="H3047" s="1179"/>
      <c r="I3047" s="112"/>
      <c r="J3047" s="112"/>
      <c r="K3047" s="1181"/>
      <c r="L3047" s="112"/>
    </row>
    <row r="3048" spans="1:12" x14ac:dyDescent="0.2">
      <c r="A3048" s="112"/>
      <c r="B3048" s="1171"/>
      <c r="C3048" s="112"/>
      <c r="D3048" s="112"/>
      <c r="E3048" s="112"/>
      <c r="F3048" s="1178"/>
      <c r="G3048" s="112"/>
      <c r="H3048" s="1179"/>
      <c r="I3048" s="112"/>
      <c r="J3048" s="112"/>
      <c r="K3048" s="1181"/>
      <c r="L3048" s="112"/>
    </row>
    <row r="3049" spans="1:12" x14ac:dyDescent="0.2">
      <c r="A3049" s="112"/>
      <c r="B3049" s="1171"/>
      <c r="C3049" s="112"/>
      <c r="D3049" s="112"/>
      <c r="E3049" s="112"/>
      <c r="F3049" s="1178"/>
      <c r="G3049" s="112"/>
      <c r="H3049" s="1179"/>
      <c r="I3049" s="112"/>
      <c r="J3049" s="112"/>
      <c r="K3049" s="1181"/>
      <c r="L3049" s="112"/>
    </row>
    <row r="3050" spans="1:12" x14ac:dyDescent="0.2">
      <c r="A3050" s="112"/>
      <c r="B3050" s="1171"/>
      <c r="C3050" s="112"/>
      <c r="D3050" s="112"/>
      <c r="E3050" s="112"/>
      <c r="F3050" s="1178"/>
      <c r="G3050" s="112"/>
      <c r="H3050" s="1179"/>
      <c r="I3050" s="112"/>
      <c r="J3050" s="112"/>
      <c r="K3050" s="1181"/>
      <c r="L3050" s="112"/>
    </row>
    <row r="3051" spans="1:12" x14ac:dyDescent="0.2">
      <c r="A3051" s="112"/>
      <c r="B3051" s="1171"/>
      <c r="C3051" s="112"/>
      <c r="D3051" s="112"/>
      <c r="E3051" s="112"/>
      <c r="F3051" s="1178"/>
      <c r="G3051" s="112"/>
      <c r="H3051" s="1179"/>
      <c r="I3051" s="112"/>
      <c r="J3051" s="112"/>
      <c r="K3051" s="1181"/>
      <c r="L3051" s="112"/>
    </row>
    <row r="3052" spans="1:12" x14ac:dyDescent="0.2">
      <c r="A3052" s="112"/>
      <c r="B3052" s="1171"/>
      <c r="C3052" s="112"/>
      <c r="D3052" s="112"/>
      <c r="E3052" s="112"/>
      <c r="F3052" s="1178"/>
      <c r="G3052" s="112"/>
      <c r="H3052" s="1179"/>
      <c r="I3052" s="112"/>
      <c r="J3052" s="112"/>
      <c r="K3052" s="1181"/>
      <c r="L3052" s="112"/>
    </row>
    <row r="3053" spans="1:12" x14ac:dyDescent="0.2">
      <c r="A3053" s="112"/>
      <c r="B3053" s="1171"/>
      <c r="C3053" s="112"/>
      <c r="D3053" s="112"/>
      <c r="E3053" s="112"/>
      <c r="F3053" s="1178"/>
      <c r="G3053" s="112"/>
      <c r="H3053" s="1179"/>
      <c r="I3053" s="112"/>
      <c r="J3053" s="112"/>
      <c r="K3053" s="1181"/>
      <c r="L3053" s="112"/>
    </row>
    <row r="3054" spans="1:12" x14ac:dyDescent="0.2">
      <c r="A3054" s="112"/>
      <c r="B3054" s="1171"/>
      <c r="C3054" s="112"/>
      <c r="D3054" s="112"/>
      <c r="E3054" s="112"/>
      <c r="F3054" s="1178"/>
      <c r="G3054" s="112"/>
      <c r="H3054" s="1179"/>
      <c r="I3054" s="112"/>
      <c r="J3054" s="112"/>
      <c r="K3054" s="1181"/>
      <c r="L3054" s="112"/>
    </row>
    <row r="3055" spans="1:12" x14ac:dyDescent="0.2">
      <c r="A3055" s="112"/>
      <c r="B3055" s="1171"/>
      <c r="C3055" s="112"/>
      <c r="D3055" s="112"/>
      <c r="E3055" s="112"/>
      <c r="F3055" s="1178"/>
      <c r="G3055" s="112"/>
      <c r="H3055" s="1179"/>
      <c r="I3055" s="112"/>
      <c r="J3055" s="112"/>
      <c r="K3055" s="1181"/>
      <c r="L3055" s="112"/>
    </row>
    <row r="3056" spans="1:12" x14ac:dyDescent="0.2">
      <c r="A3056" s="112"/>
      <c r="B3056" s="1171"/>
      <c r="C3056" s="112"/>
      <c r="D3056" s="112"/>
      <c r="E3056" s="112"/>
      <c r="F3056" s="1178"/>
      <c r="G3056" s="112"/>
      <c r="H3056" s="1179"/>
      <c r="I3056" s="112"/>
      <c r="J3056" s="112"/>
      <c r="K3056" s="1181"/>
      <c r="L3056" s="112"/>
    </row>
    <row r="3057" spans="1:12" x14ac:dyDescent="0.2">
      <c r="A3057" s="112"/>
      <c r="B3057" s="1171"/>
      <c r="C3057" s="112"/>
      <c r="D3057" s="112"/>
      <c r="E3057" s="112"/>
      <c r="F3057" s="1178"/>
      <c r="G3057" s="112"/>
      <c r="H3057" s="1179"/>
      <c r="I3057" s="112"/>
      <c r="J3057" s="112"/>
      <c r="K3057" s="1181"/>
      <c r="L3057" s="112"/>
    </row>
    <row r="3058" spans="1:12" x14ac:dyDescent="0.2">
      <c r="A3058" s="112"/>
      <c r="B3058" s="1171"/>
      <c r="C3058" s="112"/>
      <c r="D3058" s="112"/>
      <c r="E3058" s="112"/>
      <c r="F3058" s="1178"/>
      <c r="G3058" s="112"/>
      <c r="H3058" s="1179"/>
      <c r="I3058" s="112"/>
      <c r="J3058" s="112"/>
      <c r="K3058" s="1181"/>
      <c r="L3058" s="112"/>
    </row>
    <row r="3059" spans="1:12" x14ac:dyDescent="0.2">
      <c r="A3059" s="112"/>
      <c r="B3059" s="1171"/>
      <c r="C3059" s="112"/>
      <c r="D3059" s="112"/>
      <c r="E3059" s="112"/>
      <c r="F3059" s="1178"/>
      <c r="G3059" s="112"/>
      <c r="H3059" s="1179"/>
      <c r="I3059" s="112"/>
      <c r="J3059" s="112"/>
      <c r="K3059" s="1181"/>
      <c r="L3059" s="112"/>
    </row>
    <row r="3060" spans="1:12" x14ac:dyDescent="0.2">
      <c r="A3060" s="112"/>
      <c r="B3060" s="1171"/>
      <c r="C3060" s="112"/>
      <c r="D3060" s="112"/>
      <c r="E3060" s="112"/>
      <c r="F3060" s="1178"/>
      <c r="G3060" s="112"/>
      <c r="H3060" s="1179"/>
      <c r="I3060" s="112"/>
      <c r="J3060" s="112"/>
      <c r="K3060" s="1181"/>
      <c r="L3060" s="112"/>
    </row>
    <row r="3061" spans="1:12" x14ac:dyDescent="0.2">
      <c r="A3061" s="112"/>
      <c r="B3061" s="1171"/>
      <c r="C3061" s="112"/>
      <c r="D3061" s="112"/>
      <c r="E3061" s="112"/>
      <c r="F3061" s="1178"/>
      <c r="G3061" s="112"/>
      <c r="H3061" s="1179"/>
      <c r="I3061" s="112"/>
      <c r="J3061" s="112"/>
      <c r="K3061" s="1181"/>
      <c r="L3061" s="112"/>
    </row>
    <row r="3062" spans="1:12" x14ac:dyDescent="0.2">
      <c r="A3062" s="112"/>
      <c r="B3062" s="1171"/>
      <c r="C3062" s="112"/>
      <c r="D3062" s="112"/>
      <c r="E3062" s="112"/>
      <c r="F3062" s="1178"/>
      <c r="G3062" s="112"/>
      <c r="H3062" s="1179"/>
      <c r="I3062" s="112"/>
      <c r="J3062" s="112"/>
      <c r="K3062" s="1181"/>
      <c r="L3062" s="112"/>
    </row>
    <row r="3063" spans="1:12" x14ac:dyDescent="0.2">
      <c r="A3063" s="112"/>
      <c r="B3063" s="1171"/>
      <c r="C3063" s="112"/>
      <c r="D3063" s="112"/>
      <c r="E3063" s="112"/>
      <c r="F3063" s="1178"/>
      <c r="G3063" s="112"/>
      <c r="H3063" s="1179"/>
      <c r="I3063" s="112"/>
      <c r="J3063" s="112"/>
      <c r="K3063" s="1181"/>
      <c r="L3063" s="112"/>
    </row>
    <row r="3064" spans="1:12" x14ac:dyDescent="0.2">
      <c r="A3064" s="112"/>
      <c r="B3064" s="1171"/>
      <c r="C3064" s="112"/>
      <c r="D3064" s="112"/>
      <c r="E3064" s="112"/>
      <c r="F3064" s="1178"/>
      <c r="G3064" s="112"/>
      <c r="H3064" s="1179"/>
      <c r="I3064" s="112"/>
      <c r="J3064" s="112"/>
      <c r="K3064" s="1181"/>
      <c r="L3064" s="112"/>
    </row>
    <row r="3065" spans="1:12" x14ac:dyDescent="0.2">
      <c r="A3065" s="112"/>
      <c r="B3065" s="1171"/>
      <c r="C3065" s="112"/>
      <c r="D3065" s="112"/>
      <c r="E3065" s="112"/>
      <c r="F3065" s="1178"/>
      <c r="G3065" s="112"/>
      <c r="H3065" s="1179"/>
      <c r="I3065" s="112"/>
      <c r="J3065" s="112"/>
      <c r="K3065" s="1181"/>
      <c r="L3065" s="112"/>
    </row>
    <row r="3066" spans="1:12" x14ac:dyDescent="0.2">
      <c r="A3066" s="112"/>
      <c r="B3066" s="1171"/>
      <c r="C3066" s="112"/>
      <c r="D3066" s="112"/>
      <c r="E3066" s="112"/>
      <c r="F3066" s="1178"/>
      <c r="G3066" s="112"/>
      <c r="H3066" s="1179"/>
      <c r="I3066" s="112"/>
      <c r="J3066" s="112"/>
      <c r="K3066" s="1181"/>
      <c r="L3066" s="112"/>
    </row>
    <row r="3067" spans="1:12" x14ac:dyDescent="0.2">
      <c r="A3067" s="112"/>
      <c r="B3067" s="1171"/>
      <c r="C3067" s="112"/>
      <c r="D3067" s="112"/>
      <c r="E3067" s="112"/>
      <c r="F3067" s="1178"/>
      <c r="G3067" s="112"/>
      <c r="H3067" s="1179"/>
      <c r="I3067" s="112"/>
      <c r="J3067" s="112"/>
      <c r="K3067" s="1181"/>
      <c r="L3067" s="112"/>
    </row>
    <row r="3068" spans="1:12" x14ac:dyDescent="0.2">
      <c r="A3068" s="112"/>
      <c r="B3068" s="1171"/>
      <c r="C3068" s="112"/>
      <c r="D3068" s="112"/>
      <c r="E3068" s="112"/>
      <c r="F3068" s="1178"/>
      <c r="G3068" s="112"/>
      <c r="H3068" s="1179"/>
      <c r="I3068" s="112"/>
      <c r="J3068" s="112"/>
      <c r="K3068" s="1181"/>
      <c r="L3068" s="112"/>
    </row>
    <row r="3069" spans="1:12" x14ac:dyDescent="0.2">
      <c r="A3069" s="112"/>
      <c r="B3069" s="1171"/>
      <c r="C3069" s="112"/>
      <c r="D3069" s="112"/>
      <c r="E3069" s="112"/>
      <c r="F3069" s="1178"/>
      <c r="G3069" s="112"/>
      <c r="H3069" s="1179"/>
      <c r="I3069" s="112"/>
      <c r="J3069" s="112"/>
      <c r="K3069" s="1181"/>
      <c r="L3069" s="112"/>
    </row>
    <row r="3070" spans="1:12" x14ac:dyDescent="0.2">
      <c r="A3070" s="112"/>
      <c r="B3070" s="1171"/>
      <c r="C3070" s="112"/>
      <c r="D3070" s="112"/>
      <c r="E3070" s="112"/>
      <c r="F3070" s="1178"/>
      <c r="G3070" s="112"/>
      <c r="H3070" s="1179"/>
      <c r="I3070" s="112"/>
      <c r="J3070" s="112"/>
      <c r="K3070" s="1181"/>
      <c r="L3070" s="112"/>
    </row>
    <row r="3071" spans="1:12" x14ac:dyDescent="0.2">
      <c r="A3071" s="112"/>
      <c r="B3071" s="1171"/>
      <c r="C3071" s="112"/>
      <c r="D3071" s="112"/>
      <c r="E3071" s="112"/>
      <c r="F3071" s="1178"/>
      <c r="G3071" s="112"/>
      <c r="H3071" s="1179"/>
      <c r="I3071" s="112"/>
      <c r="J3071" s="112"/>
      <c r="K3071" s="1181"/>
      <c r="L3071" s="112"/>
    </row>
    <row r="3072" spans="1:12" x14ac:dyDescent="0.2">
      <c r="A3072" s="112"/>
      <c r="B3072" s="1171"/>
      <c r="C3072" s="112"/>
      <c r="D3072" s="112"/>
      <c r="E3072" s="112"/>
      <c r="F3072" s="1178"/>
      <c r="G3072" s="112"/>
      <c r="H3072" s="1179"/>
      <c r="I3072" s="112"/>
      <c r="J3072" s="112"/>
      <c r="K3072" s="1181"/>
      <c r="L3072" s="112"/>
    </row>
    <row r="3073" spans="1:12" x14ac:dyDescent="0.2">
      <c r="A3073" s="112"/>
      <c r="B3073" s="1171"/>
      <c r="C3073" s="112"/>
      <c r="D3073" s="112"/>
      <c r="E3073" s="112"/>
      <c r="F3073" s="1178"/>
      <c r="G3073" s="112"/>
      <c r="H3073" s="1179"/>
      <c r="I3073" s="112"/>
      <c r="J3073" s="112"/>
      <c r="K3073" s="1181"/>
      <c r="L3073" s="112"/>
    </row>
    <row r="3074" spans="1:12" x14ac:dyDescent="0.2">
      <c r="A3074" s="112"/>
      <c r="B3074" s="1171"/>
      <c r="C3074" s="112"/>
      <c r="D3074" s="112"/>
      <c r="E3074" s="112"/>
      <c r="F3074" s="1178"/>
      <c r="G3074" s="112"/>
      <c r="H3074" s="1179"/>
      <c r="I3074" s="112"/>
      <c r="J3074" s="112"/>
      <c r="K3074" s="1181"/>
      <c r="L3074" s="112"/>
    </row>
    <row r="3075" spans="1:12" x14ac:dyDescent="0.2">
      <c r="A3075" s="112"/>
      <c r="B3075" s="1171"/>
      <c r="C3075" s="112"/>
      <c r="D3075" s="112"/>
      <c r="E3075" s="112"/>
      <c r="F3075" s="1178"/>
      <c r="G3075" s="112"/>
      <c r="H3075" s="1179"/>
      <c r="I3075" s="112"/>
      <c r="J3075" s="112"/>
      <c r="K3075" s="1181"/>
      <c r="L3075" s="112"/>
    </row>
    <row r="3076" spans="1:12" x14ac:dyDescent="0.2">
      <c r="A3076" s="112"/>
      <c r="B3076" s="1171"/>
      <c r="C3076" s="112"/>
      <c r="D3076" s="112"/>
      <c r="E3076" s="112"/>
      <c r="F3076" s="1178"/>
      <c r="G3076" s="112"/>
      <c r="H3076" s="1179"/>
      <c r="I3076" s="112"/>
      <c r="J3076" s="112"/>
      <c r="K3076" s="1181"/>
      <c r="L3076" s="112"/>
    </row>
    <row r="3077" spans="1:12" x14ac:dyDescent="0.2">
      <c r="A3077" s="112"/>
      <c r="B3077" s="1171"/>
      <c r="C3077" s="112"/>
      <c r="D3077" s="112"/>
      <c r="E3077" s="112"/>
      <c r="F3077" s="1178"/>
      <c r="G3077" s="112"/>
      <c r="H3077" s="1179"/>
      <c r="I3077" s="112"/>
      <c r="J3077" s="112"/>
      <c r="K3077" s="1181"/>
      <c r="L3077" s="112"/>
    </row>
    <row r="3078" spans="1:12" x14ac:dyDescent="0.2">
      <c r="A3078" s="112"/>
      <c r="B3078" s="1171"/>
      <c r="C3078" s="112"/>
      <c r="D3078" s="112"/>
      <c r="E3078" s="112"/>
      <c r="F3078" s="1178"/>
      <c r="G3078" s="112"/>
      <c r="H3078" s="1179"/>
      <c r="I3078" s="112"/>
      <c r="J3078" s="112"/>
      <c r="K3078" s="1181"/>
      <c r="L3078" s="112"/>
    </row>
    <row r="3079" spans="1:12" x14ac:dyDescent="0.2">
      <c r="A3079" s="112"/>
      <c r="B3079" s="1171"/>
      <c r="C3079" s="112"/>
      <c r="D3079" s="112"/>
      <c r="E3079" s="112"/>
      <c r="F3079" s="1178"/>
      <c r="G3079" s="112"/>
      <c r="H3079" s="1179"/>
      <c r="I3079" s="112"/>
      <c r="J3079" s="112"/>
      <c r="K3079" s="1181"/>
      <c r="L3079" s="112"/>
    </row>
    <row r="3080" spans="1:12" x14ac:dyDescent="0.2">
      <c r="A3080" s="112"/>
      <c r="B3080" s="1171"/>
      <c r="C3080" s="112"/>
      <c r="D3080" s="112"/>
      <c r="E3080" s="112"/>
      <c r="F3080" s="1178"/>
      <c r="G3080" s="112"/>
      <c r="H3080" s="1179"/>
      <c r="I3080" s="112"/>
      <c r="J3080" s="112"/>
      <c r="K3080" s="1181"/>
      <c r="L3080" s="112"/>
    </row>
    <row r="3081" spans="1:12" x14ac:dyDescent="0.2">
      <c r="A3081" s="112"/>
      <c r="B3081" s="1171"/>
      <c r="C3081" s="112"/>
      <c r="D3081" s="112"/>
      <c r="E3081" s="112"/>
      <c r="F3081" s="1178"/>
      <c r="G3081" s="112"/>
      <c r="H3081" s="1179"/>
      <c r="I3081" s="112"/>
      <c r="J3081" s="112"/>
      <c r="K3081" s="1181"/>
      <c r="L3081" s="112"/>
    </row>
    <row r="3082" spans="1:12" x14ac:dyDescent="0.2">
      <c r="A3082" s="112"/>
      <c r="B3082" s="1171"/>
      <c r="C3082" s="112"/>
      <c r="D3082" s="112"/>
      <c r="E3082" s="112"/>
      <c r="F3082" s="1178"/>
      <c r="G3082" s="112"/>
      <c r="H3082" s="1179"/>
      <c r="I3082" s="112"/>
      <c r="J3082" s="112"/>
      <c r="K3082" s="1181"/>
      <c r="L3082" s="112"/>
    </row>
    <row r="3083" spans="1:12" x14ac:dyDescent="0.2">
      <c r="A3083" s="112"/>
      <c r="B3083" s="1171"/>
      <c r="C3083" s="112"/>
      <c r="D3083" s="112"/>
      <c r="E3083" s="112"/>
      <c r="F3083" s="1178"/>
      <c r="G3083" s="112"/>
      <c r="H3083" s="1179"/>
      <c r="I3083" s="112"/>
      <c r="J3083" s="112"/>
      <c r="K3083" s="1181"/>
      <c r="L3083" s="112"/>
    </row>
    <row r="3084" spans="1:12" x14ac:dyDescent="0.2">
      <c r="A3084" s="112"/>
      <c r="B3084" s="1171"/>
      <c r="C3084" s="112"/>
      <c r="D3084" s="112"/>
      <c r="E3084" s="112"/>
      <c r="F3084" s="1178"/>
      <c r="G3084" s="112"/>
      <c r="H3084" s="1179"/>
      <c r="I3084" s="112"/>
      <c r="J3084" s="112"/>
      <c r="K3084" s="1181"/>
      <c r="L3084" s="112"/>
    </row>
    <row r="3085" spans="1:12" x14ac:dyDescent="0.2">
      <c r="A3085" s="112"/>
      <c r="B3085" s="1171"/>
      <c r="C3085" s="112"/>
      <c r="D3085" s="112"/>
      <c r="E3085" s="112"/>
      <c r="F3085" s="1178"/>
      <c r="G3085" s="112"/>
      <c r="H3085" s="1179"/>
      <c r="I3085" s="112"/>
      <c r="J3085" s="112"/>
      <c r="K3085" s="1181"/>
      <c r="L3085" s="112"/>
    </row>
    <row r="3086" spans="1:12" x14ac:dyDescent="0.2">
      <c r="A3086" s="112"/>
      <c r="B3086" s="1171"/>
      <c r="C3086" s="112"/>
      <c r="D3086" s="112"/>
      <c r="E3086" s="112"/>
      <c r="F3086" s="1178"/>
      <c r="G3086" s="112"/>
      <c r="H3086" s="1179"/>
      <c r="I3086" s="112"/>
      <c r="J3086" s="112"/>
      <c r="K3086" s="1181"/>
      <c r="L3086" s="112"/>
    </row>
    <row r="3087" spans="1:12" x14ac:dyDescent="0.2">
      <c r="A3087" s="112"/>
      <c r="B3087" s="1171"/>
      <c r="C3087" s="112"/>
      <c r="D3087" s="112"/>
      <c r="E3087" s="112"/>
      <c r="F3087" s="1178"/>
      <c r="G3087" s="112"/>
      <c r="H3087" s="1179"/>
      <c r="I3087" s="112"/>
      <c r="J3087" s="112"/>
      <c r="K3087" s="1181"/>
      <c r="L3087" s="112"/>
    </row>
    <row r="3088" spans="1:12" x14ac:dyDescent="0.2">
      <c r="A3088" s="112"/>
      <c r="B3088" s="1171"/>
      <c r="C3088" s="112"/>
      <c r="D3088" s="112"/>
      <c r="E3088" s="112"/>
      <c r="F3088" s="1178"/>
      <c r="G3088" s="112"/>
      <c r="H3088" s="1179"/>
      <c r="I3088" s="112"/>
      <c r="J3088" s="112"/>
      <c r="K3088" s="1181"/>
      <c r="L3088" s="112"/>
    </row>
    <row r="3089" spans="1:12" x14ac:dyDescent="0.2">
      <c r="A3089" s="112"/>
      <c r="B3089" s="1171"/>
      <c r="C3089" s="112"/>
      <c r="D3089" s="112"/>
      <c r="E3089" s="112"/>
      <c r="F3089" s="1178"/>
      <c r="G3089" s="112"/>
      <c r="H3089" s="1179"/>
      <c r="I3089" s="112"/>
      <c r="J3089" s="112"/>
      <c r="K3089" s="1181"/>
      <c r="L3089" s="112"/>
    </row>
    <row r="3090" spans="1:12" x14ac:dyDescent="0.2">
      <c r="A3090" s="112"/>
      <c r="B3090" s="1171"/>
      <c r="C3090" s="112"/>
      <c r="D3090" s="112"/>
      <c r="E3090" s="112"/>
      <c r="F3090" s="1178"/>
      <c r="G3090" s="112"/>
      <c r="H3090" s="1179"/>
      <c r="I3090" s="112"/>
      <c r="J3090" s="112"/>
      <c r="K3090" s="1181"/>
      <c r="L3090" s="112"/>
    </row>
    <row r="3091" spans="1:12" x14ac:dyDescent="0.2">
      <c r="A3091" s="112"/>
      <c r="B3091" s="1171"/>
      <c r="C3091" s="112"/>
      <c r="D3091" s="112"/>
      <c r="E3091" s="112"/>
      <c r="F3091" s="1178"/>
      <c r="G3091" s="112"/>
      <c r="H3091" s="1179"/>
      <c r="I3091" s="112"/>
      <c r="J3091" s="112"/>
      <c r="K3091" s="1181"/>
      <c r="L3091" s="112"/>
    </row>
    <row r="3092" spans="1:12" x14ac:dyDescent="0.2">
      <c r="A3092" s="112"/>
      <c r="B3092" s="1171"/>
      <c r="C3092" s="112"/>
      <c r="D3092" s="112"/>
      <c r="E3092" s="112"/>
      <c r="F3092" s="1178"/>
      <c r="G3092" s="112"/>
      <c r="H3092" s="1179"/>
      <c r="I3092" s="112"/>
      <c r="J3092" s="112"/>
      <c r="K3092" s="1181"/>
      <c r="L3092" s="112"/>
    </row>
    <row r="3093" spans="1:12" x14ac:dyDescent="0.2">
      <c r="A3093" s="112"/>
      <c r="B3093" s="1171"/>
      <c r="C3093" s="112"/>
      <c r="D3093" s="112"/>
      <c r="E3093" s="112"/>
      <c r="F3093" s="1178"/>
      <c r="G3093" s="112"/>
      <c r="H3093" s="1179"/>
      <c r="I3093" s="112"/>
      <c r="J3093" s="112"/>
      <c r="K3093" s="1181"/>
      <c r="L3093" s="112"/>
    </row>
    <row r="3094" spans="1:12" x14ac:dyDescent="0.2">
      <c r="A3094" s="112"/>
      <c r="B3094" s="1171"/>
      <c r="C3094" s="112"/>
      <c r="D3094" s="112"/>
      <c r="E3094" s="112"/>
      <c r="F3094" s="1178"/>
      <c r="G3094" s="112"/>
      <c r="H3094" s="1179"/>
      <c r="I3094" s="112"/>
      <c r="J3094" s="112"/>
      <c r="K3094" s="1181"/>
      <c r="L3094" s="112"/>
    </row>
    <row r="3095" spans="1:12" x14ac:dyDescent="0.2">
      <c r="A3095" s="112"/>
      <c r="B3095" s="1171"/>
      <c r="C3095" s="112"/>
      <c r="D3095" s="112"/>
      <c r="E3095" s="112"/>
      <c r="F3095" s="1178"/>
      <c r="G3095" s="112"/>
      <c r="H3095" s="1179"/>
      <c r="I3095" s="112"/>
      <c r="J3095" s="112"/>
      <c r="K3095" s="1181"/>
      <c r="L3095" s="112"/>
    </row>
    <row r="3096" spans="1:12" x14ac:dyDescent="0.2">
      <c r="A3096" s="112"/>
      <c r="B3096" s="1171"/>
      <c r="C3096" s="112"/>
      <c r="D3096" s="112"/>
      <c r="E3096" s="112"/>
      <c r="F3096" s="1178"/>
      <c r="G3096" s="112"/>
      <c r="H3096" s="1179"/>
      <c r="I3096" s="112"/>
      <c r="J3096" s="112"/>
      <c r="K3096" s="1181"/>
      <c r="L3096" s="112"/>
    </row>
    <row r="3097" spans="1:12" x14ac:dyDescent="0.2">
      <c r="A3097" s="112"/>
      <c r="B3097" s="1171"/>
      <c r="C3097" s="112"/>
      <c r="D3097" s="112"/>
      <c r="E3097" s="112"/>
      <c r="F3097" s="1178"/>
      <c r="G3097" s="112"/>
      <c r="H3097" s="1179"/>
      <c r="I3097" s="112"/>
      <c r="J3097" s="112"/>
      <c r="K3097" s="1181"/>
      <c r="L3097" s="112"/>
    </row>
    <row r="3098" spans="1:12" x14ac:dyDescent="0.2">
      <c r="A3098" s="112"/>
      <c r="B3098" s="1171"/>
      <c r="C3098" s="112"/>
      <c r="D3098" s="112"/>
      <c r="E3098" s="112"/>
      <c r="F3098" s="1178"/>
      <c r="G3098" s="112"/>
      <c r="H3098" s="1179"/>
      <c r="I3098" s="112"/>
      <c r="J3098" s="112"/>
      <c r="K3098" s="1181"/>
      <c r="L3098" s="112"/>
    </row>
    <row r="3099" spans="1:12" x14ac:dyDescent="0.2">
      <c r="A3099" s="112"/>
      <c r="B3099" s="1171"/>
      <c r="C3099" s="112"/>
      <c r="D3099" s="112"/>
      <c r="E3099" s="112"/>
      <c r="F3099" s="1178"/>
      <c r="G3099" s="112"/>
      <c r="H3099" s="1179"/>
      <c r="I3099" s="112"/>
      <c r="J3099" s="112"/>
      <c r="K3099" s="1181"/>
      <c r="L3099" s="112"/>
    </row>
    <row r="3100" spans="1:12" x14ac:dyDescent="0.2">
      <c r="A3100" s="112"/>
      <c r="B3100" s="1171"/>
      <c r="C3100" s="112"/>
      <c r="D3100" s="112"/>
      <c r="E3100" s="112"/>
      <c r="F3100" s="1178"/>
      <c r="G3100" s="112"/>
      <c r="H3100" s="1179"/>
      <c r="I3100" s="112"/>
      <c r="J3100" s="112"/>
      <c r="K3100" s="1181"/>
      <c r="L3100" s="112"/>
    </row>
    <row r="3101" spans="1:12" x14ac:dyDescent="0.2">
      <c r="A3101" s="112"/>
      <c r="B3101" s="1171"/>
      <c r="C3101" s="112"/>
      <c r="D3101" s="112"/>
      <c r="E3101" s="112"/>
      <c r="F3101" s="1178"/>
      <c r="G3101" s="112"/>
      <c r="H3101" s="1179"/>
      <c r="I3101" s="112"/>
      <c r="J3101" s="112"/>
      <c r="K3101" s="1181"/>
      <c r="L3101" s="112"/>
    </row>
    <row r="3102" spans="1:12" x14ac:dyDescent="0.2">
      <c r="A3102" s="112"/>
      <c r="B3102" s="1171"/>
      <c r="C3102" s="112"/>
      <c r="D3102" s="112"/>
      <c r="E3102" s="112"/>
      <c r="F3102" s="1178"/>
      <c r="G3102" s="112"/>
      <c r="H3102" s="1179"/>
      <c r="I3102" s="112"/>
      <c r="J3102" s="112"/>
      <c r="K3102" s="1181"/>
      <c r="L3102" s="112"/>
    </row>
    <row r="3103" spans="1:12" x14ac:dyDescent="0.2">
      <c r="A3103" s="112"/>
      <c r="B3103" s="1171"/>
      <c r="C3103" s="112"/>
      <c r="D3103" s="112"/>
      <c r="E3103" s="112"/>
      <c r="F3103" s="1178"/>
      <c r="G3103" s="112"/>
      <c r="H3103" s="1179"/>
      <c r="I3103" s="112"/>
      <c r="J3103" s="112"/>
      <c r="K3103" s="1181"/>
      <c r="L3103" s="112"/>
    </row>
    <row r="3104" spans="1:12" x14ac:dyDescent="0.2">
      <c r="A3104" s="112"/>
      <c r="B3104" s="1171"/>
      <c r="C3104" s="112"/>
      <c r="D3104" s="112"/>
      <c r="E3104" s="112"/>
      <c r="F3104" s="1178"/>
      <c r="G3104" s="112"/>
      <c r="H3104" s="1179"/>
      <c r="I3104" s="112"/>
      <c r="J3104" s="112"/>
      <c r="K3104" s="1181"/>
      <c r="L3104" s="112"/>
    </row>
    <row r="3105" spans="1:12" x14ac:dyDescent="0.2">
      <c r="A3105" s="112"/>
      <c r="B3105" s="1171"/>
      <c r="C3105" s="112"/>
      <c r="D3105" s="112"/>
      <c r="E3105" s="112"/>
      <c r="F3105" s="1178"/>
      <c r="G3105" s="112"/>
      <c r="H3105" s="1179"/>
      <c r="I3105" s="112"/>
      <c r="J3105" s="112"/>
      <c r="K3105" s="1181"/>
      <c r="L3105" s="112"/>
    </row>
    <row r="3106" spans="1:12" x14ac:dyDescent="0.2">
      <c r="A3106" s="112"/>
      <c r="B3106" s="1171"/>
      <c r="C3106" s="112"/>
      <c r="D3106" s="112"/>
      <c r="E3106" s="112"/>
      <c r="F3106" s="1178"/>
      <c r="G3106" s="112"/>
      <c r="H3106" s="1179"/>
      <c r="I3106" s="112"/>
      <c r="J3106" s="112"/>
      <c r="K3106" s="1181"/>
      <c r="L3106" s="112"/>
    </row>
    <row r="3107" spans="1:12" x14ac:dyDescent="0.2">
      <c r="A3107" s="112"/>
      <c r="B3107" s="1171"/>
      <c r="C3107" s="112"/>
      <c r="D3107" s="112"/>
      <c r="E3107" s="112"/>
      <c r="F3107" s="1178"/>
      <c r="G3107" s="112"/>
      <c r="H3107" s="1179"/>
      <c r="I3107" s="112"/>
      <c r="J3107" s="112"/>
      <c r="K3107" s="1181"/>
      <c r="L3107" s="112"/>
    </row>
    <row r="3108" spans="1:12" x14ac:dyDescent="0.2">
      <c r="A3108" s="112"/>
      <c r="B3108" s="1171"/>
      <c r="C3108" s="112"/>
      <c r="D3108" s="112"/>
      <c r="E3108" s="112"/>
      <c r="F3108" s="1178"/>
      <c r="G3108" s="112"/>
      <c r="H3108" s="1179"/>
      <c r="I3108" s="112"/>
      <c r="J3108" s="112"/>
      <c r="K3108" s="1181"/>
      <c r="L3108" s="112"/>
    </row>
    <row r="3109" spans="1:12" x14ac:dyDescent="0.2">
      <c r="A3109" s="112"/>
      <c r="B3109" s="1171"/>
      <c r="C3109" s="112"/>
      <c r="D3109" s="112"/>
      <c r="E3109" s="112"/>
      <c r="F3109" s="1178"/>
      <c r="G3109" s="112"/>
      <c r="H3109" s="1179"/>
      <c r="I3109" s="112"/>
      <c r="J3109" s="112"/>
      <c r="K3109" s="1181"/>
      <c r="L3109" s="112"/>
    </row>
    <row r="3110" spans="1:12" x14ac:dyDescent="0.2">
      <c r="A3110" s="112"/>
      <c r="B3110" s="1171"/>
      <c r="C3110" s="112"/>
      <c r="D3110" s="112"/>
      <c r="E3110" s="112"/>
      <c r="F3110" s="1178"/>
      <c r="G3110" s="112"/>
      <c r="H3110" s="1179"/>
      <c r="I3110" s="112"/>
      <c r="J3110" s="112"/>
      <c r="K3110" s="1181"/>
      <c r="L3110" s="112"/>
    </row>
    <row r="3111" spans="1:12" x14ac:dyDescent="0.2">
      <c r="A3111" s="112"/>
      <c r="B3111" s="1171"/>
      <c r="C3111" s="112"/>
      <c r="D3111" s="112"/>
      <c r="E3111" s="112"/>
      <c r="F3111" s="1178"/>
      <c r="G3111" s="112"/>
      <c r="H3111" s="1179"/>
      <c r="I3111" s="112"/>
      <c r="J3111" s="112"/>
      <c r="K3111" s="1181"/>
      <c r="L3111" s="112"/>
    </row>
    <row r="3112" spans="1:12" x14ac:dyDescent="0.2">
      <c r="A3112" s="112"/>
      <c r="B3112" s="1171"/>
      <c r="C3112" s="112"/>
      <c r="D3112" s="112"/>
      <c r="E3112" s="112"/>
      <c r="F3112" s="1178"/>
      <c r="G3112" s="112"/>
      <c r="H3112" s="1179"/>
      <c r="I3112" s="112"/>
      <c r="J3112" s="112"/>
      <c r="K3112" s="1181"/>
      <c r="L3112" s="112"/>
    </row>
    <row r="3113" spans="1:12" x14ac:dyDescent="0.2">
      <c r="A3113" s="112"/>
      <c r="B3113" s="1171"/>
      <c r="C3113" s="112"/>
      <c r="D3113" s="112"/>
      <c r="E3113" s="112"/>
      <c r="F3113" s="1178"/>
      <c r="G3113" s="112"/>
      <c r="H3113" s="1179"/>
      <c r="I3113" s="112"/>
      <c r="J3113" s="112"/>
      <c r="K3113" s="1181"/>
      <c r="L3113" s="112"/>
    </row>
    <row r="3114" spans="1:12" x14ac:dyDescent="0.2">
      <c r="A3114" s="112"/>
      <c r="B3114" s="1171"/>
      <c r="C3114" s="112"/>
      <c r="D3114" s="112"/>
      <c r="E3114" s="112"/>
      <c r="F3114" s="1178"/>
      <c r="G3114" s="112"/>
      <c r="H3114" s="1179"/>
      <c r="I3114" s="112"/>
      <c r="J3114" s="112"/>
      <c r="K3114" s="1181"/>
      <c r="L3114" s="112"/>
    </row>
    <row r="3115" spans="1:12" x14ac:dyDescent="0.2">
      <c r="A3115" s="112"/>
      <c r="B3115" s="1171"/>
      <c r="C3115" s="112"/>
      <c r="D3115" s="112"/>
      <c r="E3115" s="112"/>
      <c r="F3115" s="1178"/>
      <c r="G3115" s="112"/>
      <c r="H3115" s="1179"/>
      <c r="I3115" s="112"/>
      <c r="J3115" s="112"/>
      <c r="K3115" s="1181"/>
      <c r="L3115" s="112"/>
    </row>
    <row r="3116" spans="1:12" x14ac:dyDescent="0.2">
      <c r="A3116" s="112"/>
      <c r="B3116" s="1171"/>
      <c r="C3116" s="112"/>
      <c r="D3116" s="112"/>
      <c r="E3116" s="112"/>
      <c r="F3116" s="1178"/>
      <c r="G3116" s="112"/>
      <c r="H3116" s="1179"/>
      <c r="I3116" s="112"/>
      <c r="J3116" s="112"/>
      <c r="K3116" s="1181"/>
      <c r="L3116" s="112"/>
    </row>
    <row r="3117" spans="1:12" x14ac:dyDescent="0.2">
      <c r="A3117" s="112"/>
      <c r="B3117" s="1171"/>
      <c r="C3117" s="112"/>
      <c r="D3117" s="112"/>
      <c r="E3117" s="112"/>
      <c r="F3117" s="1178"/>
      <c r="G3117" s="112"/>
      <c r="H3117" s="1179"/>
      <c r="I3117" s="112"/>
      <c r="J3117" s="112"/>
      <c r="K3117" s="1181"/>
      <c r="L3117" s="112"/>
    </row>
    <row r="3118" spans="1:12" x14ac:dyDescent="0.2">
      <c r="A3118" s="112"/>
      <c r="B3118" s="1171"/>
      <c r="C3118" s="112"/>
      <c r="D3118" s="112"/>
      <c r="E3118" s="112"/>
      <c r="F3118" s="1178"/>
      <c r="G3118" s="112"/>
      <c r="H3118" s="1179"/>
      <c r="I3118" s="112"/>
      <c r="J3118" s="112"/>
      <c r="K3118" s="1181"/>
      <c r="L3118" s="112"/>
    </row>
    <row r="3119" spans="1:12" x14ac:dyDescent="0.2">
      <c r="A3119" s="112"/>
      <c r="B3119" s="1171"/>
      <c r="C3119" s="112"/>
      <c r="D3119" s="112"/>
      <c r="E3119" s="112"/>
      <c r="F3119" s="1178"/>
      <c r="G3119" s="112"/>
      <c r="H3119" s="1179"/>
      <c r="I3119" s="112"/>
      <c r="J3119" s="112"/>
      <c r="K3119" s="1181"/>
      <c r="L3119" s="112"/>
    </row>
    <row r="3120" spans="1:12" x14ac:dyDescent="0.2">
      <c r="A3120" s="112"/>
      <c r="B3120" s="1171"/>
      <c r="C3120" s="112"/>
      <c r="D3120" s="112"/>
      <c r="E3120" s="112"/>
      <c r="F3120" s="1178"/>
      <c r="G3120" s="112"/>
      <c r="H3120" s="1179"/>
      <c r="I3120" s="112"/>
      <c r="J3120" s="112"/>
      <c r="K3120" s="1181"/>
      <c r="L3120" s="112"/>
    </row>
    <row r="3121" spans="1:12" x14ac:dyDescent="0.2">
      <c r="A3121" s="112"/>
      <c r="B3121" s="1171"/>
      <c r="C3121" s="112"/>
      <c r="D3121" s="112"/>
      <c r="E3121" s="112"/>
      <c r="F3121" s="1178"/>
      <c r="G3121" s="112"/>
      <c r="H3121" s="1179"/>
      <c r="I3121" s="112"/>
      <c r="J3121" s="112"/>
      <c r="K3121" s="1181"/>
      <c r="L3121" s="112"/>
    </row>
    <row r="3122" spans="1:12" x14ac:dyDescent="0.2">
      <c r="A3122" s="112"/>
      <c r="B3122" s="1171"/>
      <c r="C3122" s="112"/>
      <c r="D3122" s="112"/>
      <c r="E3122" s="112"/>
      <c r="F3122" s="1178"/>
      <c r="G3122" s="112"/>
      <c r="H3122" s="1179"/>
      <c r="I3122" s="112"/>
      <c r="J3122" s="112"/>
      <c r="K3122" s="1181"/>
      <c r="L3122" s="112"/>
    </row>
    <row r="3123" spans="1:12" x14ac:dyDescent="0.2">
      <c r="A3123" s="112"/>
      <c r="B3123" s="1171"/>
      <c r="C3123" s="112"/>
      <c r="D3123" s="112"/>
      <c r="E3123" s="112"/>
      <c r="F3123" s="1178"/>
      <c r="G3123" s="112"/>
      <c r="H3123" s="1179"/>
      <c r="I3123" s="112"/>
      <c r="J3123" s="112"/>
      <c r="K3123" s="1181"/>
      <c r="L3123" s="112"/>
    </row>
    <row r="3124" spans="1:12" x14ac:dyDescent="0.2">
      <c r="A3124" s="112"/>
      <c r="B3124" s="1171"/>
      <c r="C3124" s="112"/>
      <c r="D3124" s="112"/>
      <c r="E3124" s="112"/>
      <c r="F3124" s="1178"/>
      <c r="G3124" s="112"/>
      <c r="H3124" s="1179"/>
      <c r="I3124" s="112"/>
      <c r="J3124" s="112"/>
      <c r="K3124" s="1181"/>
      <c r="L3124" s="112"/>
    </row>
    <row r="3125" spans="1:12" x14ac:dyDescent="0.2">
      <c r="A3125" s="112"/>
      <c r="B3125" s="1171"/>
      <c r="C3125" s="112"/>
      <c r="D3125" s="112"/>
      <c r="E3125" s="112"/>
      <c r="F3125" s="1178"/>
      <c r="G3125" s="112"/>
      <c r="H3125" s="1179"/>
      <c r="I3125" s="112"/>
      <c r="J3125" s="112"/>
      <c r="K3125" s="1181"/>
      <c r="L3125" s="112"/>
    </row>
    <row r="3126" spans="1:12" x14ac:dyDescent="0.2">
      <c r="A3126" s="112"/>
      <c r="B3126" s="1171"/>
      <c r="C3126" s="112"/>
      <c r="D3126" s="112"/>
      <c r="E3126" s="112"/>
      <c r="F3126" s="1178"/>
      <c r="G3126" s="112"/>
      <c r="H3126" s="1179"/>
      <c r="I3126" s="112"/>
      <c r="J3126" s="112"/>
      <c r="K3126" s="1181"/>
      <c r="L3126" s="112"/>
    </row>
    <row r="3127" spans="1:12" x14ac:dyDescent="0.2">
      <c r="A3127" s="112"/>
      <c r="B3127" s="1171"/>
      <c r="C3127" s="112"/>
      <c r="D3127" s="112"/>
      <c r="E3127" s="112"/>
      <c r="F3127" s="1178"/>
      <c r="G3127" s="112"/>
      <c r="H3127" s="1179"/>
      <c r="I3127" s="112"/>
      <c r="J3127" s="112"/>
      <c r="K3127" s="1181"/>
      <c r="L3127" s="112"/>
    </row>
    <row r="3128" spans="1:12" x14ac:dyDescent="0.2">
      <c r="A3128" s="112"/>
      <c r="B3128" s="1171"/>
      <c r="C3128" s="112"/>
      <c r="D3128" s="112"/>
      <c r="E3128" s="112"/>
      <c r="F3128" s="1178"/>
      <c r="G3128" s="112"/>
      <c r="H3128" s="1179"/>
      <c r="I3128" s="112"/>
      <c r="J3128" s="112"/>
      <c r="K3128" s="1181"/>
      <c r="L3128" s="112"/>
    </row>
    <row r="3129" spans="1:12" x14ac:dyDescent="0.2">
      <c r="A3129" s="112"/>
      <c r="B3129" s="1171"/>
      <c r="C3129" s="112"/>
      <c r="D3129" s="112"/>
      <c r="E3129" s="112"/>
      <c r="F3129" s="1178"/>
      <c r="G3129" s="112"/>
      <c r="H3129" s="1179"/>
      <c r="I3129" s="112"/>
      <c r="J3129" s="112"/>
      <c r="K3129" s="1181"/>
      <c r="L3129" s="112"/>
    </row>
    <row r="3130" spans="1:12" x14ac:dyDescent="0.2">
      <c r="A3130" s="112"/>
      <c r="B3130" s="1171"/>
      <c r="C3130" s="112"/>
      <c r="D3130" s="112"/>
      <c r="E3130" s="112"/>
      <c r="F3130" s="1178"/>
      <c r="G3130" s="112"/>
      <c r="H3130" s="1179"/>
      <c r="I3130" s="112"/>
      <c r="J3130" s="112"/>
      <c r="K3130" s="1181"/>
      <c r="L3130" s="112"/>
    </row>
    <row r="3131" spans="1:12" x14ac:dyDescent="0.2">
      <c r="A3131" s="112"/>
      <c r="B3131" s="1171"/>
      <c r="C3131" s="112"/>
      <c r="D3131" s="112"/>
      <c r="E3131" s="112"/>
      <c r="F3131" s="1178"/>
      <c r="G3131" s="112"/>
      <c r="H3131" s="1179"/>
      <c r="I3131" s="112"/>
      <c r="J3131" s="112"/>
      <c r="K3131" s="1181"/>
      <c r="L3131" s="112"/>
    </row>
    <row r="3132" spans="1:12" x14ac:dyDescent="0.2">
      <c r="A3132" s="112"/>
      <c r="B3132" s="1171"/>
      <c r="C3132" s="112"/>
      <c r="D3132" s="112"/>
      <c r="E3132" s="112"/>
      <c r="F3132" s="1178"/>
      <c r="G3132" s="112"/>
      <c r="H3132" s="1179"/>
      <c r="I3132" s="112"/>
      <c r="J3132" s="112"/>
      <c r="K3132" s="1181"/>
      <c r="L3132" s="112"/>
    </row>
    <row r="3133" spans="1:12" x14ac:dyDescent="0.2">
      <c r="A3133" s="112"/>
      <c r="B3133" s="1171"/>
      <c r="C3133" s="112"/>
      <c r="D3133" s="112"/>
      <c r="E3133" s="112"/>
      <c r="F3133" s="1178"/>
      <c r="G3133" s="112"/>
      <c r="H3133" s="1179"/>
      <c r="I3133" s="112"/>
      <c r="J3133" s="112"/>
      <c r="K3133" s="1181"/>
      <c r="L3133" s="112"/>
    </row>
    <row r="3134" spans="1:12" x14ac:dyDescent="0.2">
      <c r="A3134" s="112"/>
      <c r="B3134" s="1171"/>
      <c r="C3134" s="112"/>
      <c r="D3134" s="112"/>
      <c r="E3134" s="112"/>
      <c r="F3134" s="1178"/>
      <c r="G3134" s="112"/>
      <c r="H3134" s="1179"/>
      <c r="I3134" s="112"/>
      <c r="J3134" s="112"/>
      <c r="K3134" s="1181"/>
      <c r="L3134" s="112"/>
    </row>
    <row r="3135" spans="1:12" x14ac:dyDescent="0.2">
      <c r="A3135" s="112"/>
      <c r="B3135" s="1171"/>
      <c r="C3135" s="112"/>
      <c r="D3135" s="112"/>
      <c r="E3135" s="112"/>
      <c r="F3135" s="1178"/>
      <c r="G3135" s="112"/>
      <c r="H3135" s="1179"/>
      <c r="I3135" s="112"/>
      <c r="J3135" s="112"/>
      <c r="K3135" s="1181"/>
      <c r="L3135" s="112"/>
    </row>
    <row r="3136" spans="1:12" x14ac:dyDescent="0.2">
      <c r="A3136" s="112"/>
      <c r="B3136" s="1171"/>
      <c r="C3136" s="112"/>
      <c r="D3136" s="112"/>
      <c r="E3136" s="112"/>
      <c r="F3136" s="1178"/>
      <c r="G3136" s="112"/>
      <c r="H3136" s="1179"/>
      <c r="I3136" s="112"/>
      <c r="J3136" s="112"/>
      <c r="K3136" s="1181"/>
      <c r="L3136" s="112"/>
    </row>
    <row r="3137" spans="1:12" x14ac:dyDescent="0.2">
      <c r="A3137" s="112"/>
      <c r="B3137" s="1171"/>
      <c r="C3137" s="112"/>
      <c r="D3137" s="112"/>
      <c r="E3137" s="112"/>
      <c r="F3137" s="1178"/>
      <c r="G3137" s="112"/>
      <c r="H3137" s="1179"/>
      <c r="I3137" s="112"/>
      <c r="J3137" s="112"/>
      <c r="K3137" s="1181"/>
      <c r="L3137" s="112"/>
    </row>
    <row r="3138" spans="1:12" x14ac:dyDescent="0.2">
      <c r="A3138" s="112"/>
      <c r="B3138" s="1171"/>
      <c r="C3138" s="112"/>
      <c r="D3138" s="112"/>
      <c r="E3138" s="112"/>
      <c r="F3138" s="1178"/>
      <c r="G3138" s="112"/>
      <c r="H3138" s="1179"/>
      <c r="I3138" s="112"/>
      <c r="J3138" s="112"/>
      <c r="K3138" s="1181"/>
      <c r="L3138" s="112"/>
    </row>
    <row r="3139" spans="1:12" x14ac:dyDescent="0.2">
      <c r="A3139" s="112"/>
      <c r="B3139" s="1171"/>
      <c r="C3139" s="112"/>
      <c r="D3139" s="112"/>
      <c r="E3139" s="112"/>
      <c r="F3139" s="1178"/>
      <c r="G3139" s="112"/>
      <c r="H3139" s="1179"/>
      <c r="I3139" s="112"/>
      <c r="J3139" s="112"/>
      <c r="K3139" s="1181"/>
      <c r="L3139" s="112"/>
    </row>
    <row r="3140" spans="1:12" x14ac:dyDescent="0.2">
      <c r="A3140" s="112"/>
      <c r="B3140" s="1171"/>
      <c r="C3140" s="112"/>
      <c r="D3140" s="112"/>
      <c r="E3140" s="112"/>
      <c r="F3140" s="1178"/>
      <c r="G3140" s="112"/>
      <c r="H3140" s="1179"/>
      <c r="I3140" s="112"/>
      <c r="J3140" s="112"/>
      <c r="K3140" s="1181"/>
      <c r="L3140" s="112"/>
    </row>
    <row r="3141" spans="1:12" x14ac:dyDescent="0.2">
      <c r="A3141" s="112"/>
      <c r="B3141" s="1171"/>
      <c r="C3141" s="112"/>
      <c r="D3141" s="112"/>
      <c r="E3141" s="112"/>
      <c r="F3141" s="1178"/>
      <c r="G3141" s="112"/>
      <c r="H3141" s="1179"/>
      <c r="I3141" s="112"/>
      <c r="J3141" s="112"/>
      <c r="K3141" s="1181"/>
      <c r="L3141" s="112"/>
    </row>
    <row r="3142" spans="1:12" x14ac:dyDescent="0.2">
      <c r="A3142" s="112"/>
      <c r="B3142" s="1171"/>
      <c r="C3142" s="112"/>
      <c r="D3142" s="112"/>
      <c r="E3142" s="112"/>
      <c r="F3142" s="1178"/>
      <c r="G3142" s="112"/>
      <c r="H3142" s="1179"/>
      <c r="I3142" s="112"/>
      <c r="J3142" s="112"/>
      <c r="K3142" s="1181"/>
      <c r="L3142" s="112"/>
    </row>
    <row r="3143" spans="1:12" x14ac:dyDescent="0.2">
      <c r="A3143" s="112"/>
      <c r="B3143" s="1171"/>
      <c r="C3143" s="112"/>
      <c r="D3143" s="112"/>
      <c r="E3143" s="112"/>
      <c r="F3143" s="1178"/>
      <c r="G3143" s="112"/>
      <c r="H3143" s="1179"/>
      <c r="I3143" s="112"/>
      <c r="J3143" s="112"/>
      <c r="K3143" s="1181"/>
      <c r="L3143" s="112"/>
    </row>
    <row r="3144" spans="1:12" x14ac:dyDescent="0.2">
      <c r="A3144" s="112"/>
      <c r="B3144" s="1171"/>
      <c r="C3144" s="112"/>
      <c r="D3144" s="112"/>
      <c r="E3144" s="112"/>
      <c r="F3144" s="1178"/>
      <c r="G3144" s="112"/>
      <c r="H3144" s="1179"/>
      <c r="I3144" s="112"/>
      <c r="J3144" s="112"/>
      <c r="K3144" s="1181"/>
      <c r="L3144" s="112"/>
    </row>
    <row r="3145" spans="1:12" x14ac:dyDescent="0.2">
      <c r="A3145" s="112"/>
      <c r="B3145" s="1171"/>
      <c r="C3145" s="112"/>
      <c r="D3145" s="112"/>
      <c r="E3145" s="112"/>
      <c r="F3145" s="1178"/>
      <c r="G3145" s="112"/>
      <c r="H3145" s="1179"/>
      <c r="I3145" s="112"/>
      <c r="J3145" s="112"/>
      <c r="K3145" s="1181"/>
      <c r="L3145" s="112"/>
    </row>
    <row r="3146" spans="1:12" x14ac:dyDescent="0.2">
      <c r="A3146" s="112"/>
      <c r="B3146" s="1171"/>
      <c r="C3146" s="112"/>
      <c r="D3146" s="112"/>
      <c r="E3146" s="112"/>
      <c r="F3146" s="1178"/>
      <c r="G3146" s="112"/>
      <c r="H3146" s="1179"/>
      <c r="I3146" s="112"/>
      <c r="J3146" s="112"/>
      <c r="K3146" s="1181"/>
      <c r="L3146" s="112"/>
    </row>
    <row r="3147" spans="1:12" x14ac:dyDescent="0.2">
      <c r="A3147" s="112"/>
      <c r="B3147" s="1171"/>
      <c r="C3147" s="112"/>
      <c r="D3147" s="112"/>
      <c r="E3147" s="112"/>
      <c r="F3147" s="1178"/>
      <c r="G3147" s="112"/>
      <c r="H3147" s="1179"/>
      <c r="I3147" s="112"/>
      <c r="J3147" s="112"/>
      <c r="K3147" s="1181"/>
      <c r="L3147" s="112"/>
    </row>
    <row r="3148" spans="1:12" x14ac:dyDescent="0.2">
      <c r="A3148" s="112"/>
      <c r="B3148" s="1171"/>
      <c r="C3148" s="112"/>
      <c r="D3148" s="112"/>
      <c r="E3148" s="112"/>
      <c r="F3148" s="1178"/>
      <c r="G3148" s="112"/>
      <c r="H3148" s="1179"/>
      <c r="I3148" s="112"/>
      <c r="J3148" s="112"/>
      <c r="K3148" s="1181"/>
      <c r="L3148" s="112"/>
    </row>
    <row r="3149" spans="1:12" x14ac:dyDescent="0.2">
      <c r="A3149" s="112"/>
      <c r="B3149" s="1171"/>
      <c r="C3149" s="112"/>
      <c r="D3149" s="112"/>
      <c r="E3149" s="112"/>
      <c r="F3149" s="1178"/>
      <c r="G3149" s="112"/>
      <c r="H3149" s="1179"/>
      <c r="I3149" s="112"/>
      <c r="J3149" s="112"/>
      <c r="K3149" s="1181"/>
      <c r="L3149" s="112"/>
    </row>
    <row r="3150" spans="1:12" x14ac:dyDescent="0.2">
      <c r="A3150" s="112"/>
      <c r="B3150" s="1171"/>
      <c r="C3150" s="112"/>
      <c r="D3150" s="112"/>
      <c r="E3150" s="112"/>
      <c r="F3150" s="1178"/>
      <c r="G3150" s="112"/>
      <c r="H3150" s="1179"/>
      <c r="I3150" s="112"/>
      <c r="J3150" s="112"/>
      <c r="K3150" s="1181"/>
      <c r="L3150" s="112"/>
    </row>
    <row r="3151" spans="1:12" x14ac:dyDescent="0.2">
      <c r="A3151" s="112"/>
      <c r="B3151" s="1171"/>
      <c r="C3151" s="112"/>
      <c r="D3151" s="112"/>
      <c r="E3151" s="112"/>
      <c r="F3151" s="1178"/>
      <c r="G3151" s="112"/>
      <c r="H3151" s="1179"/>
      <c r="I3151" s="112"/>
      <c r="J3151" s="112"/>
      <c r="K3151" s="1181"/>
      <c r="L3151" s="112"/>
    </row>
    <row r="3152" spans="1:12" x14ac:dyDescent="0.2">
      <c r="A3152" s="112"/>
      <c r="B3152" s="1171"/>
      <c r="C3152" s="112"/>
      <c r="D3152" s="112"/>
      <c r="E3152" s="112"/>
      <c r="F3152" s="1178"/>
      <c r="G3152" s="112"/>
      <c r="H3152" s="1179"/>
      <c r="I3152" s="112"/>
      <c r="J3152" s="112"/>
      <c r="K3152" s="1181"/>
      <c r="L3152" s="112"/>
    </row>
    <row r="3153" spans="1:12" x14ac:dyDescent="0.2">
      <c r="A3153" s="112"/>
      <c r="B3153" s="1171"/>
      <c r="C3153" s="112"/>
      <c r="D3153" s="112"/>
      <c r="E3153" s="112"/>
      <c r="F3153" s="1178"/>
      <c r="G3153" s="112"/>
      <c r="H3153" s="1179"/>
      <c r="I3153" s="112"/>
      <c r="J3153" s="112"/>
      <c r="K3153" s="1181"/>
      <c r="L3153" s="112"/>
    </row>
    <row r="3154" spans="1:12" x14ac:dyDescent="0.2">
      <c r="A3154" s="112"/>
      <c r="B3154" s="1171"/>
      <c r="C3154" s="112"/>
      <c r="D3154" s="112"/>
      <c r="E3154" s="112"/>
      <c r="F3154" s="1178"/>
      <c r="G3154" s="112"/>
      <c r="H3154" s="1179"/>
      <c r="I3154" s="112"/>
      <c r="J3154" s="112"/>
      <c r="K3154" s="1181"/>
      <c r="L3154" s="112"/>
    </row>
    <row r="3155" spans="1:12" x14ac:dyDescent="0.2">
      <c r="A3155" s="112"/>
      <c r="B3155" s="1171"/>
      <c r="C3155" s="112"/>
      <c r="D3155" s="112"/>
      <c r="E3155" s="112"/>
      <c r="F3155" s="1178"/>
      <c r="G3155" s="112"/>
      <c r="H3155" s="1179"/>
      <c r="I3155" s="112"/>
      <c r="J3155" s="112"/>
      <c r="K3155" s="1181"/>
      <c r="L3155" s="112"/>
    </row>
    <row r="3156" spans="1:12" x14ac:dyDescent="0.2">
      <c r="A3156" s="112"/>
      <c r="B3156" s="1171"/>
      <c r="C3156" s="112"/>
      <c r="D3156" s="112"/>
      <c r="E3156" s="112"/>
      <c r="F3156" s="1178"/>
      <c r="G3156" s="112"/>
      <c r="H3156" s="1179"/>
      <c r="I3156" s="112"/>
      <c r="J3156" s="112"/>
      <c r="K3156" s="1181"/>
      <c r="L3156" s="112"/>
    </row>
    <row r="3157" spans="1:12" x14ac:dyDescent="0.2">
      <c r="A3157" s="112"/>
      <c r="B3157" s="1171"/>
      <c r="C3157" s="112"/>
      <c r="D3157" s="112"/>
      <c r="E3157" s="112"/>
      <c r="F3157" s="1178"/>
      <c r="G3157" s="112"/>
      <c r="H3157" s="1179"/>
      <c r="I3157" s="112"/>
      <c r="J3157" s="112"/>
      <c r="K3157" s="1181"/>
      <c r="L3157" s="112"/>
    </row>
    <row r="3158" spans="1:12" x14ac:dyDescent="0.2">
      <c r="A3158" s="112"/>
      <c r="B3158" s="1171"/>
      <c r="C3158" s="112"/>
      <c r="D3158" s="112"/>
      <c r="E3158" s="112"/>
      <c r="F3158" s="1178"/>
      <c r="G3158" s="112"/>
      <c r="H3158" s="1179"/>
      <c r="I3158" s="112"/>
      <c r="J3158" s="112"/>
      <c r="K3158" s="1181"/>
      <c r="L3158" s="112"/>
    </row>
    <row r="3159" spans="1:12" x14ac:dyDescent="0.2">
      <c r="A3159" s="112"/>
      <c r="B3159" s="1171"/>
      <c r="C3159" s="112"/>
      <c r="D3159" s="112"/>
      <c r="E3159" s="112"/>
      <c r="F3159" s="1178"/>
      <c r="G3159" s="112"/>
      <c r="H3159" s="1179"/>
      <c r="I3159" s="112"/>
      <c r="J3159" s="112"/>
      <c r="K3159" s="1181"/>
      <c r="L3159" s="112"/>
    </row>
    <row r="3160" spans="1:12" x14ac:dyDescent="0.2">
      <c r="A3160" s="112"/>
      <c r="B3160" s="1171"/>
      <c r="C3160" s="112"/>
      <c r="D3160" s="112"/>
      <c r="E3160" s="112"/>
      <c r="F3160" s="1178"/>
      <c r="G3160" s="112"/>
      <c r="H3160" s="1179"/>
      <c r="I3160" s="112"/>
      <c r="J3160" s="112"/>
      <c r="K3160" s="1181"/>
      <c r="L3160" s="112"/>
    </row>
    <row r="3161" spans="1:12" x14ac:dyDescent="0.2">
      <c r="A3161" s="112"/>
      <c r="B3161" s="1171"/>
      <c r="C3161" s="112"/>
      <c r="D3161" s="112"/>
      <c r="E3161" s="112"/>
      <c r="F3161" s="1178"/>
      <c r="G3161" s="112"/>
      <c r="H3161" s="1179"/>
      <c r="I3161" s="112"/>
      <c r="J3161" s="112"/>
      <c r="K3161" s="1181"/>
      <c r="L3161" s="112"/>
    </row>
    <row r="3162" spans="1:12" x14ac:dyDescent="0.2">
      <c r="A3162" s="112"/>
      <c r="B3162" s="1171"/>
      <c r="C3162" s="112"/>
      <c r="D3162" s="112"/>
      <c r="E3162" s="112"/>
      <c r="F3162" s="1178"/>
      <c r="G3162" s="112"/>
      <c r="H3162" s="1179"/>
      <c r="I3162" s="112"/>
      <c r="J3162" s="112"/>
      <c r="K3162" s="1181"/>
      <c r="L3162" s="112"/>
    </row>
    <row r="3163" spans="1:12" x14ac:dyDescent="0.2">
      <c r="A3163" s="112"/>
      <c r="B3163" s="1171"/>
      <c r="C3163" s="112"/>
      <c r="D3163" s="112"/>
      <c r="E3163" s="112"/>
      <c r="F3163" s="1178"/>
      <c r="G3163" s="112"/>
      <c r="H3163" s="1179"/>
      <c r="I3163" s="112"/>
      <c r="J3163" s="112"/>
      <c r="K3163" s="1181"/>
      <c r="L3163" s="112"/>
    </row>
    <row r="3164" spans="1:12" x14ac:dyDescent="0.2">
      <c r="A3164" s="112"/>
      <c r="B3164" s="1171"/>
      <c r="C3164" s="112"/>
      <c r="D3164" s="112"/>
      <c r="E3164" s="112"/>
      <c r="F3164" s="1178"/>
      <c r="G3164" s="112"/>
      <c r="H3164" s="1179"/>
      <c r="I3164" s="112"/>
      <c r="J3164" s="112"/>
      <c r="K3164" s="1181"/>
      <c r="L3164" s="112"/>
    </row>
    <row r="3165" spans="1:12" x14ac:dyDescent="0.2">
      <c r="A3165" s="112"/>
      <c r="B3165" s="1171"/>
      <c r="C3165" s="112"/>
      <c r="D3165" s="112"/>
      <c r="E3165" s="112"/>
      <c r="F3165" s="1178"/>
      <c r="G3165" s="112"/>
      <c r="H3165" s="1179"/>
      <c r="I3165" s="112"/>
      <c r="J3165" s="112"/>
      <c r="K3165" s="1181"/>
      <c r="L3165" s="112"/>
    </row>
    <row r="3166" spans="1:12" x14ac:dyDescent="0.2">
      <c r="A3166" s="112"/>
      <c r="B3166" s="1171"/>
      <c r="C3166" s="112"/>
      <c r="D3166" s="112"/>
      <c r="E3166" s="112"/>
      <c r="F3166" s="1178"/>
      <c r="G3166" s="112"/>
      <c r="H3166" s="1179"/>
      <c r="I3166" s="112"/>
      <c r="J3166" s="112"/>
      <c r="K3166" s="1181"/>
      <c r="L3166" s="112"/>
    </row>
    <row r="3167" spans="1:12" x14ac:dyDescent="0.2">
      <c r="A3167" s="112"/>
      <c r="B3167" s="1171"/>
      <c r="C3167" s="112"/>
      <c r="D3167" s="112"/>
      <c r="E3167" s="112"/>
      <c r="F3167" s="1178"/>
      <c r="G3167" s="112"/>
      <c r="H3167" s="1179"/>
      <c r="I3167" s="112"/>
      <c r="J3167" s="112"/>
      <c r="K3167" s="1181"/>
      <c r="L3167" s="112"/>
    </row>
    <row r="3168" spans="1:12" x14ac:dyDescent="0.2">
      <c r="A3168" s="112"/>
      <c r="B3168" s="1171"/>
      <c r="C3168" s="112"/>
      <c r="D3168" s="112"/>
      <c r="E3168" s="112"/>
      <c r="F3168" s="1178"/>
      <c r="G3168" s="112"/>
      <c r="H3168" s="1179"/>
      <c r="I3168" s="112"/>
      <c r="J3168" s="112"/>
      <c r="K3168" s="1181"/>
      <c r="L3168" s="112"/>
    </row>
    <row r="3169" spans="1:12" x14ac:dyDescent="0.2">
      <c r="A3169" s="112"/>
      <c r="B3169" s="1171"/>
      <c r="C3169" s="112"/>
      <c r="D3169" s="112"/>
      <c r="E3169" s="112"/>
      <c r="F3169" s="1178"/>
      <c r="G3169" s="112"/>
      <c r="H3169" s="1179"/>
      <c r="I3169" s="112"/>
      <c r="J3169" s="112"/>
      <c r="K3169" s="1181"/>
      <c r="L3169" s="112"/>
    </row>
    <row r="3170" spans="1:12" x14ac:dyDescent="0.2">
      <c r="A3170" s="112"/>
      <c r="B3170" s="1171"/>
      <c r="C3170" s="112"/>
      <c r="D3170" s="112"/>
      <c r="E3170" s="112"/>
      <c r="F3170" s="1178"/>
      <c r="G3170" s="112"/>
      <c r="H3170" s="1179"/>
      <c r="I3170" s="112"/>
      <c r="J3170" s="112"/>
      <c r="K3170" s="1181"/>
      <c r="L3170" s="112"/>
    </row>
    <row r="3171" spans="1:12" x14ac:dyDescent="0.2">
      <c r="A3171" s="112"/>
      <c r="B3171" s="1171"/>
      <c r="C3171" s="112"/>
      <c r="D3171" s="112"/>
      <c r="E3171" s="112"/>
      <c r="F3171" s="1178"/>
      <c r="G3171" s="112"/>
      <c r="H3171" s="1179"/>
      <c r="I3171" s="112"/>
      <c r="J3171" s="112"/>
      <c r="K3171" s="1181"/>
      <c r="L3171" s="112"/>
    </row>
    <row r="3172" spans="1:12" x14ac:dyDescent="0.2">
      <c r="A3172" s="112"/>
      <c r="B3172" s="1171"/>
      <c r="C3172" s="112"/>
      <c r="D3172" s="112"/>
      <c r="E3172" s="112"/>
      <c r="F3172" s="1178"/>
      <c r="G3172" s="112"/>
      <c r="H3172" s="1179"/>
      <c r="I3172" s="112"/>
      <c r="J3172" s="112"/>
      <c r="K3172" s="1181"/>
      <c r="L3172" s="112"/>
    </row>
    <row r="3173" spans="1:12" x14ac:dyDescent="0.2">
      <c r="A3173" s="112"/>
      <c r="B3173" s="1171"/>
      <c r="C3173" s="112"/>
      <c r="D3173" s="112"/>
      <c r="E3173" s="112"/>
      <c r="F3173" s="1178"/>
      <c r="G3173" s="112"/>
      <c r="H3173" s="1179"/>
      <c r="I3173" s="112"/>
      <c r="J3173" s="112"/>
      <c r="K3173" s="1181"/>
      <c r="L3173" s="112"/>
    </row>
    <row r="3174" spans="1:12" x14ac:dyDescent="0.2">
      <c r="A3174" s="112"/>
      <c r="B3174" s="1171"/>
      <c r="C3174" s="112"/>
      <c r="D3174" s="112"/>
      <c r="E3174" s="112"/>
      <c r="F3174" s="1178"/>
      <c r="G3174" s="112"/>
      <c r="H3174" s="1179"/>
      <c r="I3174" s="112"/>
      <c r="J3174" s="112"/>
      <c r="K3174" s="1181"/>
      <c r="L3174" s="112"/>
    </row>
    <row r="3175" spans="1:12" x14ac:dyDescent="0.2">
      <c r="A3175" s="112"/>
      <c r="B3175" s="1171"/>
      <c r="C3175" s="112"/>
      <c r="D3175" s="112"/>
      <c r="E3175" s="112"/>
      <c r="F3175" s="1178"/>
      <c r="G3175" s="112"/>
      <c r="H3175" s="1179"/>
      <c r="I3175" s="112"/>
      <c r="J3175" s="112"/>
      <c r="K3175" s="1181"/>
      <c r="L3175" s="112"/>
    </row>
    <row r="3176" spans="1:12" x14ac:dyDescent="0.2">
      <c r="A3176" s="112"/>
      <c r="B3176" s="1171"/>
      <c r="C3176" s="112"/>
      <c r="D3176" s="112"/>
      <c r="E3176" s="112"/>
      <c r="F3176" s="1178"/>
      <c r="G3176" s="112"/>
      <c r="H3176" s="1179"/>
      <c r="I3176" s="112"/>
      <c r="J3176" s="112"/>
      <c r="K3176" s="1181"/>
      <c r="L3176" s="112"/>
    </row>
    <row r="3177" spans="1:12" x14ac:dyDescent="0.2">
      <c r="A3177" s="112"/>
      <c r="B3177" s="1171"/>
      <c r="C3177" s="112"/>
      <c r="D3177" s="112"/>
      <c r="E3177" s="112"/>
      <c r="F3177" s="1178"/>
      <c r="G3177" s="112"/>
      <c r="H3177" s="1179"/>
      <c r="I3177" s="112"/>
      <c r="J3177" s="112"/>
      <c r="K3177" s="1181"/>
      <c r="L3177" s="112"/>
    </row>
    <row r="3178" spans="1:12" x14ac:dyDescent="0.2">
      <c r="A3178" s="112"/>
      <c r="B3178" s="1171"/>
      <c r="C3178" s="112"/>
      <c r="D3178" s="112"/>
      <c r="E3178" s="112"/>
      <c r="F3178" s="1178"/>
      <c r="G3178" s="112"/>
      <c r="H3178" s="1179"/>
      <c r="I3178" s="112"/>
      <c r="J3178" s="112"/>
      <c r="K3178" s="1181"/>
      <c r="L3178" s="112"/>
    </row>
    <row r="3179" spans="1:12" x14ac:dyDescent="0.2">
      <c r="A3179" s="112"/>
      <c r="B3179" s="1171"/>
      <c r="C3179" s="112"/>
      <c r="D3179" s="112"/>
      <c r="E3179" s="112"/>
      <c r="F3179" s="1178"/>
      <c r="G3179" s="112"/>
      <c r="H3179" s="1179"/>
      <c r="I3179" s="112"/>
      <c r="J3179" s="112"/>
      <c r="K3179" s="1181"/>
      <c r="L3179" s="112"/>
    </row>
    <row r="3180" spans="1:12" x14ac:dyDescent="0.2">
      <c r="A3180" s="112"/>
      <c r="B3180" s="1171"/>
      <c r="C3180" s="112"/>
      <c r="D3180" s="112"/>
      <c r="E3180" s="112"/>
      <c r="F3180" s="1178"/>
      <c r="G3180" s="112"/>
      <c r="H3180" s="1179"/>
      <c r="I3180" s="112"/>
      <c r="J3180" s="112"/>
      <c r="K3180" s="1181"/>
      <c r="L3180" s="112"/>
    </row>
    <row r="3181" spans="1:12" x14ac:dyDescent="0.2">
      <c r="A3181" s="112"/>
      <c r="B3181" s="1171"/>
      <c r="C3181" s="112"/>
      <c r="D3181" s="112"/>
      <c r="E3181" s="112"/>
      <c r="F3181" s="1178"/>
      <c r="G3181" s="112"/>
      <c r="H3181" s="1179"/>
      <c r="I3181" s="112"/>
      <c r="J3181" s="112"/>
      <c r="K3181" s="1181"/>
      <c r="L3181" s="112"/>
    </row>
    <row r="3182" spans="1:12" x14ac:dyDescent="0.2">
      <c r="A3182" s="112"/>
      <c r="B3182" s="1171"/>
      <c r="C3182" s="112"/>
      <c r="D3182" s="112"/>
      <c r="E3182" s="112"/>
      <c r="F3182" s="1178"/>
      <c r="G3182" s="112"/>
      <c r="H3182" s="1179"/>
      <c r="I3182" s="112"/>
      <c r="J3182" s="112"/>
      <c r="K3182" s="1181"/>
      <c r="L3182" s="112"/>
    </row>
    <row r="3183" spans="1:12" x14ac:dyDescent="0.2">
      <c r="A3183" s="112"/>
      <c r="B3183" s="1171"/>
      <c r="C3183" s="112"/>
      <c r="D3183" s="112"/>
      <c r="E3183" s="112"/>
      <c r="F3183" s="1178"/>
      <c r="G3183" s="112"/>
      <c r="H3183" s="1179"/>
      <c r="I3183" s="112"/>
      <c r="J3183" s="112"/>
      <c r="K3183" s="1181"/>
      <c r="L3183" s="112"/>
    </row>
    <row r="3184" spans="1:12" x14ac:dyDescent="0.2">
      <c r="A3184" s="112"/>
      <c r="B3184" s="1171"/>
      <c r="C3184" s="112"/>
      <c r="D3184" s="112"/>
      <c r="E3184" s="112"/>
      <c r="F3184" s="1178"/>
      <c r="G3184" s="112"/>
      <c r="H3184" s="1179"/>
      <c r="I3184" s="112"/>
      <c r="J3184" s="112"/>
      <c r="K3184" s="1181"/>
      <c r="L3184" s="112"/>
    </row>
    <row r="3185" spans="1:12" x14ac:dyDescent="0.2">
      <c r="A3185" s="112"/>
      <c r="B3185" s="1171"/>
      <c r="C3185" s="112"/>
      <c r="D3185" s="112"/>
      <c r="E3185" s="112"/>
      <c r="F3185" s="1178"/>
      <c r="G3185" s="112"/>
      <c r="H3185" s="1179"/>
      <c r="I3185" s="112"/>
      <c r="J3185" s="112"/>
      <c r="K3185" s="1181"/>
      <c r="L3185" s="112"/>
    </row>
    <row r="3186" spans="1:12" x14ac:dyDescent="0.2">
      <c r="A3186" s="112"/>
      <c r="B3186" s="1171"/>
      <c r="C3186" s="112"/>
      <c r="D3186" s="112"/>
      <c r="E3186" s="112"/>
      <c r="F3186" s="1178"/>
      <c r="G3186" s="112"/>
      <c r="H3186" s="1179"/>
      <c r="I3186" s="112"/>
      <c r="J3186" s="112"/>
      <c r="K3186" s="1181"/>
      <c r="L3186" s="112"/>
    </row>
    <row r="3187" spans="1:12" x14ac:dyDescent="0.2">
      <c r="A3187" s="112"/>
      <c r="B3187" s="1171"/>
      <c r="C3187" s="112"/>
      <c r="D3187" s="112"/>
      <c r="E3187" s="112"/>
      <c r="F3187" s="1178"/>
      <c r="G3187" s="112"/>
      <c r="H3187" s="1179"/>
      <c r="I3187" s="112"/>
      <c r="J3187" s="112"/>
      <c r="K3187" s="1181"/>
      <c r="L3187" s="112"/>
    </row>
    <row r="3188" spans="1:12" x14ac:dyDescent="0.2">
      <c r="A3188" s="112"/>
      <c r="B3188" s="1171"/>
      <c r="C3188" s="112"/>
      <c r="D3188" s="112"/>
      <c r="E3188" s="112"/>
      <c r="F3188" s="1178"/>
      <c r="G3188" s="112"/>
      <c r="H3188" s="1179"/>
      <c r="I3188" s="112"/>
      <c r="J3188" s="112"/>
      <c r="K3188" s="1181"/>
      <c r="L3188" s="112"/>
    </row>
    <row r="3189" spans="1:12" x14ac:dyDescent="0.2">
      <c r="A3189" s="112"/>
      <c r="B3189" s="1171"/>
      <c r="C3189" s="112"/>
      <c r="D3189" s="112"/>
      <c r="E3189" s="112"/>
      <c r="F3189" s="1178"/>
      <c r="G3189" s="112"/>
      <c r="H3189" s="1179"/>
      <c r="I3189" s="112"/>
      <c r="J3189" s="112"/>
      <c r="K3189" s="1181"/>
      <c r="L3189" s="112"/>
    </row>
    <row r="3190" spans="1:12" x14ac:dyDescent="0.2">
      <c r="A3190" s="112"/>
      <c r="B3190" s="1171"/>
      <c r="C3190" s="112"/>
      <c r="D3190" s="112"/>
      <c r="E3190" s="112"/>
      <c r="F3190" s="1178"/>
      <c r="G3190" s="112"/>
      <c r="H3190" s="1179"/>
      <c r="I3190" s="112"/>
      <c r="J3190" s="112"/>
      <c r="K3190" s="1181"/>
      <c r="L3190" s="112"/>
    </row>
    <row r="3191" spans="1:12" x14ac:dyDescent="0.2">
      <c r="A3191" s="112"/>
      <c r="B3191" s="1171"/>
      <c r="C3191" s="112"/>
      <c r="D3191" s="112"/>
      <c r="E3191" s="112"/>
      <c r="F3191" s="1178"/>
      <c r="G3191" s="112"/>
      <c r="H3191" s="1179"/>
      <c r="I3191" s="112"/>
      <c r="J3191" s="112"/>
      <c r="K3191" s="1181"/>
      <c r="L3191" s="112"/>
    </row>
    <row r="3192" spans="1:12" x14ac:dyDescent="0.2">
      <c r="A3192" s="112"/>
      <c r="B3192" s="1171"/>
      <c r="C3192" s="112"/>
      <c r="D3192" s="112"/>
      <c r="E3192" s="112"/>
      <c r="F3192" s="1178"/>
      <c r="G3192" s="112"/>
      <c r="H3192" s="1179"/>
      <c r="I3192" s="112"/>
      <c r="J3192" s="112"/>
      <c r="K3192" s="1181"/>
      <c r="L3192" s="112"/>
    </row>
    <row r="3193" spans="1:12" x14ac:dyDescent="0.2">
      <c r="A3193" s="112"/>
      <c r="B3193" s="1171"/>
      <c r="C3193" s="112"/>
      <c r="D3193" s="112"/>
      <c r="E3193" s="112"/>
      <c r="F3193" s="1178"/>
      <c r="G3193" s="112"/>
      <c r="H3193" s="1179"/>
      <c r="I3193" s="112"/>
      <c r="J3193" s="112"/>
      <c r="K3193" s="1181"/>
      <c r="L3193" s="112"/>
    </row>
    <row r="3194" spans="1:12" x14ac:dyDescent="0.2">
      <c r="A3194" s="112"/>
      <c r="B3194" s="1171"/>
      <c r="C3194" s="112"/>
      <c r="D3194" s="112"/>
      <c r="E3194" s="112"/>
      <c r="F3194" s="1178"/>
      <c r="G3194" s="112"/>
      <c r="H3194" s="1179"/>
      <c r="I3194" s="112"/>
      <c r="J3194" s="112"/>
      <c r="K3194" s="1181"/>
      <c r="L3194" s="112"/>
    </row>
    <row r="3195" spans="1:12" x14ac:dyDescent="0.2">
      <c r="A3195" s="112"/>
      <c r="B3195" s="1171"/>
      <c r="C3195" s="112"/>
      <c r="D3195" s="112"/>
      <c r="E3195" s="112"/>
      <c r="F3195" s="1178"/>
      <c r="G3195" s="112"/>
      <c r="H3195" s="1179"/>
      <c r="I3195" s="112"/>
      <c r="J3195" s="112"/>
      <c r="K3195" s="1181"/>
      <c r="L3195" s="112"/>
    </row>
    <row r="3196" spans="1:12" x14ac:dyDescent="0.2">
      <c r="A3196" s="112"/>
      <c r="B3196" s="1171"/>
      <c r="C3196" s="112"/>
      <c r="D3196" s="112"/>
      <c r="E3196" s="112"/>
      <c r="F3196" s="1178"/>
      <c r="G3196" s="112"/>
      <c r="H3196" s="1179"/>
      <c r="I3196" s="112"/>
      <c r="J3196" s="112"/>
      <c r="K3196" s="1181"/>
      <c r="L3196" s="112"/>
    </row>
    <row r="3197" spans="1:12" x14ac:dyDescent="0.2">
      <c r="A3197" s="112"/>
      <c r="B3197" s="1171"/>
      <c r="C3197" s="112"/>
      <c r="D3197" s="112"/>
      <c r="E3197" s="112"/>
      <c r="F3197" s="1178"/>
      <c r="G3197" s="112"/>
      <c r="H3197" s="1179"/>
      <c r="I3197" s="112"/>
      <c r="J3197" s="112"/>
      <c r="K3197" s="1181"/>
      <c r="L3197" s="112"/>
    </row>
    <row r="3198" spans="1:12" x14ac:dyDescent="0.2">
      <c r="A3198" s="112"/>
      <c r="B3198" s="1171"/>
      <c r="C3198" s="112"/>
      <c r="D3198" s="112"/>
      <c r="E3198" s="112"/>
      <c r="F3198" s="1178"/>
      <c r="G3198" s="112"/>
      <c r="H3198" s="1179"/>
      <c r="I3198" s="112"/>
      <c r="J3198" s="112"/>
      <c r="K3198" s="1181"/>
      <c r="L3198" s="112"/>
    </row>
    <row r="3199" spans="1:12" x14ac:dyDescent="0.2">
      <c r="A3199" s="112"/>
      <c r="B3199" s="1171"/>
      <c r="C3199" s="112"/>
      <c r="D3199" s="112"/>
      <c r="E3199" s="112"/>
      <c r="F3199" s="1178"/>
      <c r="G3199" s="112"/>
      <c r="H3199" s="1179"/>
      <c r="I3199" s="112"/>
      <c r="J3199" s="112"/>
      <c r="K3199" s="1181"/>
      <c r="L3199" s="112"/>
    </row>
    <row r="3200" spans="1:12" x14ac:dyDescent="0.2">
      <c r="A3200" s="112"/>
      <c r="B3200" s="1171"/>
      <c r="C3200" s="112"/>
      <c r="D3200" s="112"/>
      <c r="E3200" s="112"/>
      <c r="F3200" s="1178"/>
      <c r="G3200" s="112"/>
      <c r="H3200" s="1179"/>
      <c r="I3200" s="112"/>
      <c r="J3200" s="112"/>
      <c r="K3200" s="1181"/>
      <c r="L3200" s="112"/>
    </row>
    <row r="3201" spans="1:12" x14ac:dyDescent="0.2">
      <c r="A3201" s="112"/>
      <c r="B3201" s="1171"/>
      <c r="C3201" s="112"/>
      <c r="D3201" s="112"/>
      <c r="E3201" s="112"/>
      <c r="F3201" s="1178"/>
      <c r="G3201" s="112"/>
      <c r="H3201" s="1179"/>
      <c r="I3201" s="112"/>
      <c r="J3201" s="112"/>
      <c r="K3201" s="1181"/>
      <c r="L3201" s="112"/>
    </row>
    <row r="3202" spans="1:12" x14ac:dyDescent="0.2">
      <c r="A3202" s="112"/>
      <c r="B3202" s="1171"/>
      <c r="C3202" s="112"/>
      <c r="D3202" s="112"/>
      <c r="E3202" s="112"/>
      <c r="F3202" s="1178"/>
      <c r="G3202" s="112"/>
      <c r="H3202" s="1179"/>
      <c r="I3202" s="112"/>
      <c r="J3202" s="112"/>
      <c r="K3202" s="1181"/>
      <c r="L3202" s="112"/>
    </row>
    <row r="3203" spans="1:12" x14ac:dyDescent="0.2">
      <c r="A3203" s="112"/>
      <c r="B3203" s="1171"/>
      <c r="C3203" s="112"/>
      <c r="D3203" s="112"/>
      <c r="E3203" s="112"/>
      <c r="F3203" s="1178"/>
      <c r="G3203" s="112"/>
      <c r="H3203" s="1179"/>
      <c r="I3203" s="112"/>
      <c r="J3203" s="112"/>
      <c r="K3203" s="1181"/>
      <c r="L3203" s="112"/>
    </row>
    <row r="3204" spans="1:12" x14ac:dyDescent="0.2">
      <c r="A3204" s="112"/>
      <c r="B3204" s="1171"/>
      <c r="C3204" s="112"/>
      <c r="D3204" s="112"/>
      <c r="E3204" s="112"/>
      <c r="F3204" s="1178"/>
      <c r="G3204" s="112"/>
      <c r="H3204" s="1179"/>
      <c r="I3204" s="112"/>
      <c r="J3204" s="112"/>
      <c r="K3204" s="1181"/>
      <c r="L3204" s="112"/>
    </row>
    <row r="3205" spans="1:12" x14ac:dyDescent="0.2">
      <c r="A3205" s="112"/>
      <c r="B3205" s="1171"/>
      <c r="C3205" s="112"/>
      <c r="D3205" s="112"/>
      <c r="E3205" s="112"/>
      <c r="F3205" s="1178"/>
      <c r="G3205" s="112"/>
      <c r="H3205" s="1179"/>
      <c r="I3205" s="112"/>
      <c r="J3205" s="112"/>
      <c r="K3205" s="1181"/>
      <c r="L3205" s="112"/>
    </row>
    <row r="3206" spans="1:12" x14ac:dyDescent="0.2">
      <c r="A3206" s="112"/>
      <c r="B3206" s="1171"/>
      <c r="C3206" s="112"/>
      <c r="D3206" s="112"/>
      <c r="E3206" s="112"/>
      <c r="F3206" s="1178"/>
      <c r="G3206" s="112"/>
      <c r="H3206" s="1179"/>
      <c r="I3206" s="112"/>
      <c r="J3206" s="112"/>
      <c r="K3206" s="1181"/>
      <c r="L3206" s="112"/>
    </row>
    <row r="3207" spans="1:12" x14ac:dyDescent="0.2">
      <c r="A3207" s="112"/>
      <c r="B3207" s="1171"/>
      <c r="C3207" s="112"/>
      <c r="D3207" s="112"/>
      <c r="E3207" s="112"/>
      <c r="F3207" s="1178"/>
      <c r="G3207" s="112"/>
      <c r="H3207" s="1179"/>
      <c r="I3207" s="112"/>
      <c r="J3207" s="112"/>
      <c r="K3207" s="1181"/>
      <c r="L3207" s="112"/>
    </row>
    <row r="3208" spans="1:12" x14ac:dyDescent="0.2">
      <c r="A3208" s="112"/>
      <c r="B3208" s="1171"/>
      <c r="C3208" s="112"/>
      <c r="D3208" s="112"/>
      <c r="E3208" s="112"/>
      <c r="F3208" s="1178"/>
      <c r="G3208" s="112"/>
      <c r="H3208" s="1179"/>
      <c r="I3208" s="112"/>
      <c r="J3208" s="112"/>
      <c r="K3208" s="1181"/>
      <c r="L3208" s="112"/>
    </row>
    <row r="3209" spans="1:12" x14ac:dyDescent="0.2">
      <c r="A3209" s="112"/>
      <c r="B3209" s="1171"/>
      <c r="C3209" s="112"/>
      <c r="D3209" s="112"/>
      <c r="E3209" s="112"/>
      <c r="F3209" s="1178"/>
      <c r="G3209" s="112"/>
      <c r="H3209" s="1179"/>
      <c r="I3209" s="112"/>
      <c r="J3209" s="112"/>
      <c r="K3209" s="1181"/>
      <c r="L3209" s="112"/>
    </row>
    <row r="3210" spans="1:12" x14ac:dyDescent="0.2">
      <c r="A3210" s="112"/>
      <c r="B3210" s="1171"/>
      <c r="C3210" s="112"/>
      <c r="D3210" s="112"/>
      <c r="E3210" s="112"/>
      <c r="F3210" s="1178"/>
      <c r="G3210" s="112"/>
      <c r="H3210" s="1179"/>
      <c r="I3210" s="112"/>
      <c r="J3210" s="112"/>
      <c r="K3210" s="1181"/>
      <c r="L3210" s="112"/>
    </row>
    <row r="3211" spans="1:12" x14ac:dyDescent="0.2">
      <c r="A3211" s="112"/>
      <c r="B3211" s="1171"/>
      <c r="C3211" s="112"/>
      <c r="D3211" s="112"/>
      <c r="E3211" s="112"/>
      <c r="F3211" s="1178"/>
      <c r="G3211" s="112"/>
      <c r="H3211" s="1179"/>
      <c r="I3211" s="112"/>
      <c r="J3211" s="112"/>
      <c r="K3211" s="1181"/>
      <c r="L3211" s="112"/>
    </row>
    <row r="3212" spans="1:12" x14ac:dyDescent="0.2">
      <c r="A3212" s="112"/>
      <c r="B3212" s="1171"/>
      <c r="C3212" s="112"/>
      <c r="D3212" s="112"/>
      <c r="E3212" s="112"/>
      <c r="F3212" s="1178"/>
      <c r="G3212" s="112"/>
      <c r="H3212" s="1179"/>
      <c r="I3212" s="112"/>
      <c r="J3212" s="112"/>
      <c r="K3212" s="1181"/>
      <c r="L3212" s="112"/>
    </row>
    <row r="3213" spans="1:12" x14ac:dyDescent="0.2">
      <c r="A3213" s="112"/>
      <c r="B3213" s="1171"/>
      <c r="C3213" s="112"/>
      <c r="D3213" s="112"/>
      <c r="E3213" s="112"/>
      <c r="F3213" s="1178"/>
      <c r="G3213" s="112"/>
      <c r="H3213" s="1179"/>
      <c r="I3213" s="112"/>
      <c r="J3213" s="112"/>
      <c r="K3213" s="1181"/>
      <c r="L3213" s="112"/>
    </row>
    <row r="3214" spans="1:12" x14ac:dyDescent="0.2">
      <c r="A3214" s="112"/>
      <c r="B3214" s="1171"/>
      <c r="C3214" s="112"/>
      <c r="D3214" s="112"/>
      <c r="E3214" s="112"/>
      <c r="F3214" s="1178"/>
      <c r="G3214" s="112"/>
      <c r="H3214" s="1179"/>
      <c r="I3214" s="112"/>
      <c r="J3214" s="112"/>
      <c r="K3214" s="1181"/>
      <c r="L3214" s="112"/>
    </row>
    <row r="3215" spans="1:12" x14ac:dyDescent="0.2">
      <c r="A3215" s="112"/>
      <c r="B3215" s="1171"/>
      <c r="C3215" s="112"/>
      <c r="D3215" s="112"/>
      <c r="E3215" s="112"/>
      <c r="F3215" s="1178"/>
      <c r="G3215" s="112"/>
      <c r="H3215" s="1179"/>
      <c r="I3215" s="112"/>
      <c r="J3215" s="112"/>
      <c r="K3215" s="1181"/>
      <c r="L3215" s="112"/>
    </row>
    <row r="3216" spans="1:12" x14ac:dyDescent="0.2">
      <c r="A3216" s="112"/>
      <c r="B3216" s="1171"/>
      <c r="C3216" s="112"/>
      <c r="D3216" s="112"/>
      <c r="E3216" s="112"/>
      <c r="F3216" s="1178"/>
      <c r="G3216" s="112"/>
      <c r="H3216" s="1179"/>
      <c r="I3216" s="112"/>
      <c r="J3216" s="112"/>
      <c r="K3216" s="1181"/>
      <c r="L3216" s="112"/>
    </row>
    <row r="3217" spans="1:12" x14ac:dyDescent="0.2">
      <c r="A3217" s="112"/>
      <c r="B3217" s="1171"/>
      <c r="C3217" s="112"/>
      <c r="D3217" s="112"/>
      <c r="E3217" s="112"/>
      <c r="F3217" s="1178"/>
      <c r="G3217" s="112"/>
      <c r="H3217" s="1179"/>
      <c r="I3217" s="112"/>
      <c r="J3217" s="112"/>
      <c r="K3217" s="1181"/>
      <c r="L3217" s="112"/>
    </row>
    <row r="3218" spans="1:12" x14ac:dyDescent="0.2">
      <c r="A3218" s="112"/>
      <c r="B3218" s="1171"/>
      <c r="C3218" s="112"/>
      <c r="D3218" s="112"/>
      <c r="E3218" s="112"/>
      <c r="F3218" s="1178"/>
      <c r="G3218" s="112"/>
      <c r="H3218" s="1179"/>
      <c r="I3218" s="112"/>
      <c r="J3218" s="112"/>
      <c r="K3218" s="1181"/>
      <c r="L3218" s="112"/>
    </row>
    <row r="3219" spans="1:12" x14ac:dyDescent="0.2">
      <c r="A3219" s="112"/>
      <c r="B3219" s="1171"/>
      <c r="C3219" s="112"/>
      <c r="D3219" s="112"/>
      <c r="E3219" s="112"/>
      <c r="F3219" s="1178"/>
      <c r="G3219" s="112"/>
      <c r="H3219" s="1179"/>
      <c r="I3219" s="112"/>
      <c r="J3219" s="112"/>
      <c r="K3219" s="1181"/>
      <c r="L3219" s="112"/>
    </row>
    <row r="3220" spans="1:12" x14ac:dyDescent="0.2">
      <c r="A3220" s="112"/>
      <c r="B3220" s="1171"/>
      <c r="C3220" s="112"/>
      <c r="D3220" s="112"/>
      <c r="E3220" s="112"/>
      <c r="F3220" s="1178"/>
      <c r="G3220" s="112"/>
      <c r="H3220" s="1179"/>
      <c r="I3220" s="112"/>
      <c r="J3220" s="112"/>
      <c r="K3220" s="1181"/>
      <c r="L3220" s="112"/>
    </row>
    <row r="3221" spans="1:12" x14ac:dyDescent="0.2">
      <c r="A3221" s="112"/>
      <c r="B3221" s="1171"/>
      <c r="C3221" s="112"/>
      <c r="D3221" s="112"/>
      <c r="E3221" s="112"/>
      <c r="F3221" s="1178"/>
      <c r="G3221" s="112"/>
      <c r="H3221" s="1179"/>
      <c r="I3221" s="112"/>
      <c r="J3221" s="112"/>
      <c r="K3221" s="1181"/>
      <c r="L3221" s="112"/>
    </row>
    <row r="3222" spans="1:12" x14ac:dyDescent="0.2">
      <c r="A3222" s="112"/>
      <c r="B3222" s="1171"/>
      <c r="C3222" s="112"/>
      <c r="D3222" s="112"/>
      <c r="E3222" s="112"/>
      <c r="F3222" s="1178"/>
      <c r="G3222" s="112"/>
      <c r="H3222" s="1179"/>
      <c r="I3222" s="112"/>
      <c r="J3222" s="112"/>
      <c r="K3222" s="1181"/>
      <c r="L3222" s="112"/>
    </row>
    <row r="3223" spans="1:12" x14ac:dyDescent="0.2">
      <c r="A3223" s="112"/>
      <c r="B3223" s="1171"/>
      <c r="C3223" s="112"/>
      <c r="D3223" s="112"/>
      <c r="E3223" s="112"/>
      <c r="F3223" s="1178"/>
      <c r="G3223" s="112"/>
      <c r="H3223" s="1179"/>
      <c r="I3223" s="112"/>
      <c r="J3223" s="112"/>
      <c r="K3223" s="1181"/>
      <c r="L3223" s="112"/>
    </row>
    <row r="3224" spans="1:12" x14ac:dyDescent="0.2">
      <c r="A3224" s="112"/>
      <c r="B3224" s="1171"/>
      <c r="C3224" s="112"/>
      <c r="D3224" s="112"/>
      <c r="E3224" s="112"/>
      <c r="F3224" s="1178"/>
      <c r="G3224" s="112"/>
      <c r="H3224" s="1179"/>
      <c r="I3224" s="112"/>
      <c r="J3224" s="112"/>
      <c r="K3224" s="1181"/>
      <c r="L3224" s="112"/>
    </row>
    <row r="3225" spans="1:12" x14ac:dyDescent="0.2">
      <c r="A3225" s="112"/>
      <c r="B3225" s="1171"/>
      <c r="C3225" s="112"/>
      <c r="D3225" s="112"/>
      <c r="E3225" s="112"/>
      <c r="F3225" s="1178"/>
      <c r="G3225" s="112"/>
      <c r="H3225" s="1179"/>
      <c r="I3225" s="112"/>
      <c r="J3225" s="112"/>
      <c r="K3225" s="1181"/>
      <c r="L3225" s="112"/>
    </row>
    <row r="3226" spans="1:12" x14ac:dyDescent="0.2">
      <c r="A3226" s="112"/>
      <c r="B3226" s="1171"/>
      <c r="C3226" s="112"/>
      <c r="D3226" s="112"/>
      <c r="E3226" s="112"/>
      <c r="F3226" s="1178"/>
      <c r="G3226" s="112"/>
      <c r="H3226" s="1179"/>
      <c r="I3226" s="112"/>
      <c r="J3226" s="112"/>
      <c r="K3226" s="1181"/>
      <c r="L3226" s="112"/>
    </row>
    <row r="3227" spans="1:12" x14ac:dyDescent="0.2">
      <c r="A3227" s="112"/>
      <c r="B3227" s="1171"/>
      <c r="C3227" s="112"/>
      <c r="D3227" s="112"/>
      <c r="E3227" s="112"/>
      <c r="F3227" s="1178"/>
      <c r="G3227" s="112"/>
      <c r="H3227" s="1179"/>
      <c r="I3227" s="112"/>
      <c r="J3227" s="112"/>
      <c r="K3227" s="1181"/>
      <c r="L3227" s="112"/>
    </row>
    <row r="3228" spans="1:12" x14ac:dyDescent="0.2">
      <c r="A3228" s="112"/>
      <c r="B3228" s="1171"/>
      <c r="C3228" s="112"/>
      <c r="D3228" s="112"/>
      <c r="E3228" s="112"/>
      <c r="F3228" s="1178"/>
      <c r="G3228" s="112"/>
      <c r="H3228" s="1179"/>
      <c r="I3228" s="112"/>
      <c r="J3228" s="112"/>
      <c r="K3228" s="1181"/>
      <c r="L3228" s="112"/>
    </row>
    <row r="3229" spans="1:12" x14ac:dyDescent="0.2">
      <c r="A3229" s="112"/>
      <c r="B3229" s="1171"/>
      <c r="C3229" s="112"/>
      <c r="D3229" s="112"/>
      <c r="E3229" s="112"/>
      <c r="F3229" s="1178"/>
      <c r="G3229" s="112"/>
      <c r="H3229" s="1179"/>
      <c r="I3229" s="112"/>
      <c r="J3229" s="112"/>
      <c r="K3229" s="1181"/>
      <c r="L3229" s="112"/>
    </row>
    <row r="3230" spans="1:12" x14ac:dyDescent="0.2">
      <c r="A3230" s="112"/>
      <c r="B3230" s="1171"/>
      <c r="C3230" s="112"/>
      <c r="D3230" s="112"/>
      <c r="E3230" s="112"/>
      <c r="F3230" s="1178"/>
      <c r="G3230" s="112"/>
      <c r="H3230" s="1179"/>
      <c r="I3230" s="112"/>
      <c r="J3230" s="112"/>
      <c r="K3230" s="1181"/>
      <c r="L3230" s="112"/>
    </row>
    <row r="3231" spans="1:12" x14ac:dyDescent="0.2">
      <c r="A3231" s="112"/>
      <c r="B3231" s="1171"/>
      <c r="C3231" s="112"/>
      <c r="D3231" s="112"/>
      <c r="E3231" s="112"/>
      <c r="F3231" s="1178"/>
      <c r="G3231" s="112"/>
      <c r="H3231" s="1179"/>
      <c r="I3231" s="112"/>
      <c r="J3231" s="112"/>
      <c r="K3231" s="1181"/>
      <c r="L3231" s="112"/>
    </row>
    <row r="3232" spans="1:12" x14ac:dyDescent="0.2">
      <c r="A3232" s="112"/>
      <c r="B3232" s="1171"/>
      <c r="C3232" s="112"/>
      <c r="D3232" s="112"/>
      <c r="E3232" s="112"/>
      <c r="F3232" s="1178"/>
      <c r="G3232" s="112"/>
      <c r="H3232" s="1179"/>
      <c r="I3232" s="112"/>
      <c r="J3232" s="112"/>
      <c r="K3232" s="1181"/>
      <c r="L3232" s="112"/>
    </row>
    <row r="3233" spans="1:12" x14ac:dyDescent="0.2">
      <c r="A3233" s="112"/>
      <c r="B3233" s="1171"/>
      <c r="C3233" s="112"/>
      <c r="D3233" s="112"/>
      <c r="E3233" s="112"/>
      <c r="F3233" s="1178"/>
      <c r="G3233" s="112"/>
      <c r="H3233" s="1179"/>
      <c r="I3233" s="112"/>
      <c r="J3233" s="112"/>
      <c r="K3233" s="1181"/>
      <c r="L3233" s="112"/>
    </row>
    <row r="3234" spans="1:12" x14ac:dyDescent="0.2">
      <c r="A3234" s="112"/>
      <c r="B3234" s="1171"/>
      <c r="C3234" s="112"/>
      <c r="D3234" s="112"/>
      <c r="E3234" s="112"/>
      <c r="F3234" s="1178"/>
      <c r="G3234" s="112"/>
      <c r="H3234" s="1179"/>
      <c r="I3234" s="112"/>
      <c r="J3234" s="112"/>
      <c r="K3234" s="1181"/>
      <c r="L3234" s="112"/>
    </row>
    <row r="3235" spans="1:12" x14ac:dyDescent="0.2">
      <c r="A3235" s="112"/>
      <c r="B3235" s="1171"/>
      <c r="C3235" s="112"/>
      <c r="D3235" s="112"/>
      <c r="E3235" s="112"/>
      <c r="F3235" s="1178"/>
      <c r="G3235" s="112"/>
      <c r="H3235" s="1179"/>
      <c r="I3235" s="112"/>
      <c r="J3235" s="112"/>
      <c r="K3235" s="1181"/>
      <c r="L3235" s="112"/>
    </row>
    <row r="3236" spans="1:12" x14ac:dyDescent="0.2">
      <c r="A3236" s="112"/>
      <c r="B3236" s="1171"/>
      <c r="C3236" s="112"/>
      <c r="D3236" s="112"/>
      <c r="E3236" s="112"/>
      <c r="F3236" s="1178"/>
      <c r="G3236" s="112"/>
      <c r="H3236" s="1179"/>
      <c r="I3236" s="112"/>
      <c r="J3236" s="112"/>
      <c r="K3236" s="1181"/>
      <c r="L3236" s="112"/>
    </row>
    <row r="3237" spans="1:12" x14ac:dyDescent="0.2">
      <c r="A3237" s="112"/>
      <c r="B3237" s="1171"/>
      <c r="C3237" s="112"/>
      <c r="D3237" s="112"/>
      <c r="E3237" s="112"/>
      <c r="F3237" s="1178"/>
      <c r="G3237" s="112"/>
      <c r="H3237" s="1179"/>
      <c r="I3237" s="112"/>
      <c r="J3237" s="112"/>
      <c r="K3237" s="1181"/>
      <c r="L3237" s="112"/>
    </row>
    <row r="3238" spans="1:12" x14ac:dyDescent="0.2">
      <c r="A3238" s="112"/>
      <c r="B3238" s="1171"/>
      <c r="C3238" s="112"/>
      <c r="D3238" s="112"/>
      <c r="E3238" s="112"/>
      <c r="F3238" s="1178"/>
      <c r="G3238" s="112"/>
      <c r="H3238" s="1179"/>
      <c r="I3238" s="112"/>
      <c r="J3238" s="112"/>
      <c r="K3238" s="1181"/>
      <c r="L3238" s="112"/>
    </row>
    <row r="3239" spans="1:12" x14ac:dyDescent="0.2">
      <c r="A3239" s="112"/>
      <c r="B3239" s="1171"/>
      <c r="C3239" s="112"/>
      <c r="D3239" s="112"/>
      <c r="E3239" s="112"/>
      <c r="F3239" s="1178"/>
      <c r="G3239" s="112"/>
      <c r="H3239" s="1179"/>
      <c r="I3239" s="112"/>
      <c r="J3239" s="112"/>
      <c r="K3239" s="1181"/>
      <c r="L3239" s="112"/>
    </row>
    <row r="3240" spans="1:12" x14ac:dyDescent="0.2">
      <c r="A3240" s="112"/>
      <c r="B3240" s="1171"/>
      <c r="C3240" s="112"/>
      <c r="D3240" s="112"/>
      <c r="E3240" s="112"/>
      <c r="F3240" s="1178"/>
      <c r="G3240" s="112"/>
      <c r="H3240" s="1179"/>
      <c r="I3240" s="112"/>
      <c r="J3240" s="112"/>
      <c r="K3240" s="1181"/>
      <c r="L3240" s="112"/>
    </row>
    <row r="3241" spans="1:12" x14ac:dyDescent="0.2">
      <c r="A3241" s="112"/>
      <c r="B3241" s="1171"/>
      <c r="C3241" s="112"/>
      <c r="D3241" s="112"/>
      <c r="E3241" s="112"/>
      <c r="F3241" s="1178"/>
      <c r="G3241" s="112"/>
      <c r="H3241" s="1179"/>
      <c r="I3241" s="112"/>
      <c r="J3241" s="112"/>
      <c r="K3241" s="1181"/>
      <c r="L3241" s="112"/>
    </row>
    <row r="3242" spans="1:12" x14ac:dyDescent="0.2">
      <c r="A3242" s="112"/>
      <c r="B3242" s="1171"/>
      <c r="C3242" s="112"/>
      <c r="D3242" s="112"/>
      <c r="E3242" s="112"/>
      <c r="F3242" s="1178"/>
      <c r="G3242" s="112"/>
      <c r="H3242" s="1179"/>
      <c r="I3242" s="112"/>
      <c r="J3242" s="112"/>
      <c r="K3242" s="1181"/>
      <c r="L3242" s="112"/>
    </row>
    <row r="3243" spans="1:12" x14ac:dyDescent="0.2">
      <c r="A3243" s="112"/>
      <c r="B3243" s="1171"/>
      <c r="C3243" s="112"/>
      <c r="D3243" s="112"/>
      <c r="E3243" s="112"/>
      <c r="F3243" s="1178"/>
      <c r="G3243" s="112"/>
      <c r="H3243" s="1179"/>
      <c r="I3243" s="112"/>
      <c r="J3243" s="112"/>
      <c r="K3243" s="1181"/>
      <c r="L3243" s="112"/>
    </row>
    <row r="3244" spans="1:12" x14ac:dyDescent="0.2">
      <c r="A3244" s="112"/>
      <c r="B3244" s="1171"/>
      <c r="C3244" s="112"/>
      <c r="D3244" s="112"/>
      <c r="E3244" s="112"/>
      <c r="F3244" s="1178"/>
      <c r="G3244" s="112"/>
      <c r="H3244" s="1179"/>
      <c r="I3244" s="112"/>
      <c r="J3244" s="112"/>
      <c r="K3244" s="1181"/>
      <c r="L3244" s="112"/>
    </row>
    <row r="3245" spans="1:12" x14ac:dyDescent="0.2">
      <c r="A3245" s="112"/>
      <c r="B3245" s="1171"/>
      <c r="C3245" s="112"/>
      <c r="D3245" s="112"/>
      <c r="E3245" s="112"/>
      <c r="F3245" s="1178"/>
      <c r="G3245" s="112"/>
      <c r="H3245" s="1179"/>
      <c r="I3245" s="112"/>
      <c r="J3245" s="112"/>
      <c r="K3245" s="1181"/>
      <c r="L3245" s="112"/>
    </row>
    <row r="3246" spans="1:12" x14ac:dyDescent="0.2">
      <c r="A3246" s="112"/>
      <c r="B3246" s="1171"/>
      <c r="C3246" s="112"/>
      <c r="D3246" s="112"/>
      <c r="E3246" s="112"/>
      <c r="F3246" s="1178"/>
      <c r="G3246" s="112"/>
      <c r="H3246" s="1179"/>
      <c r="I3246" s="112"/>
      <c r="J3246" s="112"/>
      <c r="K3246" s="1181"/>
      <c r="L3246" s="112"/>
    </row>
    <row r="3247" spans="1:12" x14ac:dyDescent="0.2">
      <c r="A3247" s="112"/>
      <c r="B3247" s="1171"/>
      <c r="C3247" s="112"/>
      <c r="D3247" s="112"/>
      <c r="E3247" s="112"/>
      <c r="F3247" s="1178"/>
      <c r="G3247" s="112"/>
      <c r="H3247" s="1179"/>
      <c r="I3247" s="112"/>
      <c r="J3247" s="112"/>
      <c r="K3247" s="1181"/>
      <c r="L3247" s="112"/>
    </row>
    <row r="3248" spans="1:12" x14ac:dyDescent="0.2">
      <c r="A3248" s="112"/>
      <c r="B3248" s="1171"/>
      <c r="C3248" s="112"/>
      <c r="D3248" s="112"/>
      <c r="E3248" s="112"/>
      <c r="F3248" s="1178"/>
      <c r="G3248" s="112"/>
      <c r="H3248" s="1179"/>
      <c r="I3248" s="112"/>
      <c r="J3248" s="112"/>
      <c r="K3248" s="1181"/>
      <c r="L3248" s="112"/>
    </row>
    <row r="3249" spans="1:12" x14ac:dyDescent="0.2">
      <c r="A3249" s="112"/>
      <c r="B3249" s="1171"/>
      <c r="C3249" s="112"/>
      <c r="D3249" s="112"/>
      <c r="E3249" s="112"/>
      <c r="F3249" s="1178"/>
      <c r="G3249" s="112"/>
      <c r="H3249" s="1179"/>
      <c r="I3249" s="112"/>
      <c r="J3249" s="112"/>
      <c r="K3249" s="1181"/>
      <c r="L3249" s="112"/>
    </row>
    <row r="3250" spans="1:12" x14ac:dyDescent="0.2">
      <c r="A3250" s="112"/>
      <c r="B3250" s="1171"/>
      <c r="C3250" s="112"/>
      <c r="D3250" s="112"/>
      <c r="E3250" s="112"/>
      <c r="F3250" s="1178"/>
      <c r="G3250" s="112"/>
      <c r="H3250" s="1179"/>
      <c r="I3250" s="112"/>
      <c r="J3250" s="112"/>
      <c r="K3250" s="1181"/>
      <c r="L3250" s="112"/>
    </row>
    <row r="3251" spans="1:12" x14ac:dyDescent="0.2">
      <c r="A3251" s="112"/>
      <c r="B3251" s="1171"/>
      <c r="C3251" s="112"/>
      <c r="D3251" s="112"/>
      <c r="E3251" s="112"/>
      <c r="F3251" s="1178"/>
      <c r="G3251" s="112"/>
      <c r="H3251" s="1179"/>
      <c r="I3251" s="112"/>
      <c r="J3251" s="112"/>
      <c r="K3251" s="1181"/>
      <c r="L3251" s="112"/>
    </row>
    <row r="3252" spans="1:12" x14ac:dyDescent="0.2">
      <c r="A3252" s="112"/>
      <c r="B3252" s="1171"/>
      <c r="C3252" s="112"/>
      <c r="D3252" s="112"/>
      <c r="E3252" s="112"/>
      <c r="F3252" s="1178"/>
      <c r="G3252" s="112"/>
      <c r="H3252" s="1179"/>
      <c r="I3252" s="112"/>
      <c r="J3252" s="112"/>
      <c r="K3252" s="1181"/>
      <c r="L3252" s="112"/>
    </row>
    <row r="3253" spans="1:12" x14ac:dyDescent="0.2">
      <c r="A3253" s="112"/>
      <c r="B3253" s="1171"/>
      <c r="C3253" s="112"/>
      <c r="D3253" s="112"/>
      <c r="E3253" s="112"/>
      <c r="F3253" s="1178"/>
      <c r="G3253" s="112"/>
      <c r="H3253" s="1179"/>
      <c r="I3253" s="112"/>
      <c r="J3253" s="112"/>
      <c r="K3253" s="1181"/>
      <c r="L3253" s="112"/>
    </row>
    <row r="3254" spans="1:12" x14ac:dyDescent="0.2">
      <c r="A3254" s="112"/>
      <c r="B3254" s="1171"/>
      <c r="C3254" s="112"/>
      <c r="D3254" s="112"/>
      <c r="E3254" s="112"/>
      <c r="F3254" s="1178"/>
      <c r="G3254" s="112"/>
      <c r="H3254" s="1179"/>
      <c r="I3254" s="112"/>
      <c r="J3254" s="112"/>
      <c r="K3254" s="1181"/>
      <c r="L3254" s="112"/>
    </row>
    <row r="3255" spans="1:12" x14ac:dyDescent="0.2">
      <c r="A3255" s="112"/>
      <c r="B3255" s="1171"/>
      <c r="C3255" s="112"/>
      <c r="D3255" s="112"/>
      <c r="E3255" s="112"/>
      <c r="F3255" s="1178"/>
      <c r="G3255" s="112"/>
      <c r="H3255" s="1179"/>
      <c r="I3255" s="112"/>
      <c r="J3255" s="112"/>
      <c r="K3255" s="1181"/>
      <c r="L3255" s="112"/>
    </row>
    <row r="3256" spans="1:12" x14ac:dyDescent="0.2">
      <c r="A3256" s="112"/>
      <c r="B3256" s="1171"/>
      <c r="C3256" s="112"/>
      <c r="D3256" s="112"/>
      <c r="E3256" s="112"/>
      <c r="F3256" s="1178"/>
      <c r="G3256" s="112"/>
      <c r="H3256" s="1179"/>
      <c r="I3256" s="112"/>
      <c r="J3256" s="112"/>
      <c r="K3256" s="1181"/>
      <c r="L3256" s="112"/>
    </row>
    <row r="3257" spans="1:12" x14ac:dyDescent="0.2">
      <c r="A3257" s="112"/>
      <c r="B3257" s="1171"/>
      <c r="C3257" s="112"/>
      <c r="D3257" s="112"/>
      <c r="E3257" s="112"/>
      <c r="F3257" s="1178"/>
      <c r="G3257" s="112"/>
      <c r="H3257" s="1179"/>
      <c r="I3257" s="112"/>
      <c r="J3257" s="112"/>
      <c r="K3257" s="1181"/>
      <c r="L3257" s="112"/>
    </row>
    <row r="3258" spans="1:12" x14ac:dyDescent="0.2">
      <c r="A3258" s="112"/>
      <c r="B3258" s="1171"/>
      <c r="C3258" s="112"/>
      <c r="D3258" s="112"/>
      <c r="E3258" s="112"/>
      <c r="F3258" s="1178"/>
      <c r="G3258" s="112"/>
      <c r="H3258" s="1179"/>
      <c r="I3258" s="112"/>
      <c r="J3258" s="112"/>
      <c r="K3258" s="1181"/>
      <c r="L3258" s="112"/>
    </row>
    <row r="3259" spans="1:12" x14ac:dyDescent="0.2">
      <c r="A3259" s="112"/>
      <c r="B3259" s="1171"/>
      <c r="C3259" s="112"/>
      <c r="D3259" s="112"/>
      <c r="E3259" s="112"/>
      <c r="F3259" s="1178"/>
      <c r="G3259" s="112"/>
      <c r="H3259" s="1179"/>
      <c r="I3259" s="112"/>
      <c r="J3259" s="112"/>
      <c r="K3259" s="1181"/>
      <c r="L3259" s="112"/>
    </row>
    <row r="3260" spans="1:12" x14ac:dyDescent="0.2">
      <c r="A3260" s="112"/>
      <c r="B3260" s="1171"/>
      <c r="C3260" s="112"/>
      <c r="D3260" s="112"/>
      <c r="E3260" s="112"/>
      <c r="F3260" s="1178"/>
      <c r="G3260" s="112"/>
      <c r="H3260" s="1179"/>
      <c r="I3260" s="112"/>
      <c r="J3260" s="112"/>
      <c r="K3260" s="1181"/>
      <c r="L3260" s="112"/>
    </row>
    <row r="3261" spans="1:12" x14ac:dyDescent="0.2">
      <c r="A3261" s="112"/>
      <c r="B3261" s="1171"/>
      <c r="C3261" s="112"/>
      <c r="D3261" s="112"/>
      <c r="E3261" s="112"/>
      <c r="F3261" s="1178"/>
      <c r="G3261" s="112"/>
      <c r="H3261" s="1179"/>
      <c r="I3261" s="112"/>
      <c r="J3261" s="112"/>
      <c r="K3261" s="1181"/>
      <c r="L3261" s="112"/>
    </row>
    <row r="3262" spans="1:12" x14ac:dyDescent="0.2">
      <c r="A3262" s="112"/>
      <c r="B3262" s="1171"/>
      <c r="C3262" s="112"/>
      <c r="D3262" s="112"/>
      <c r="E3262" s="112"/>
      <c r="F3262" s="1178"/>
      <c r="G3262" s="112"/>
      <c r="H3262" s="1179"/>
      <c r="I3262" s="112"/>
      <c r="J3262" s="112"/>
      <c r="K3262" s="1181"/>
      <c r="L3262" s="112"/>
    </row>
    <row r="3263" spans="1:12" x14ac:dyDescent="0.2">
      <c r="A3263" s="112"/>
      <c r="B3263" s="1171"/>
      <c r="C3263" s="112"/>
      <c r="D3263" s="112"/>
      <c r="E3263" s="112"/>
      <c r="F3263" s="1178"/>
      <c r="G3263" s="112"/>
      <c r="H3263" s="1179"/>
      <c r="I3263" s="112"/>
      <c r="J3263" s="112"/>
      <c r="K3263" s="1181"/>
      <c r="L3263" s="112"/>
    </row>
    <row r="3264" spans="1:12" x14ac:dyDescent="0.2">
      <c r="A3264" s="112"/>
      <c r="B3264" s="1171"/>
      <c r="C3264" s="112"/>
      <c r="D3264" s="112"/>
      <c r="E3264" s="112"/>
      <c r="F3264" s="1178"/>
      <c r="G3264" s="112"/>
      <c r="H3264" s="1179"/>
      <c r="I3264" s="112"/>
      <c r="J3264" s="112"/>
      <c r="K3264" s="1181"/>
      <c r="L3264" s="112"/>
    </row>
    <row r="3265" spans="1:12" x14ac:dyDescent="0.2">
      <c r="A3265" s="112"/>
      <c r="B3265" s="1171"/>
      <c r="C3265" s="112"/>
      <c r="D3265" s="112"/>
      <c r="E3265" s="112"/>
      <c r="F3265" s="1178"/>
      <c r="G3265" s="112"/>
      <c r="H3265" s="1179"/>
      <c r="I3265" s="112"/>
      <c r="J3265" s="112"/>
      <c r="K3265" s="1181"/>
      <c r="L3265" s="112"/>
    </row>
    <row r="3266" spans="1:12" x14ac:dyDescent="0.2">
      <c r="A3266" s="112"/>
      <c r="B3266" s="1171"/>
      <c r="C3266" s="112"/>
      <c r="D3266" s="112"/>
      <c r="E3266" s="112"/>
      <c r="F3266" s="1178"/>
      <c r="G3266" s="112"/>
      <c r="H3266" s="1179"/>
      <c r="I3266" s="112"/>
      <c r="J3266" s="112"/>
      <c r="K3266" s="1181"/>
      <c r="L3266" s="112"/>
    </row>
    <row r="3267" spans="1:12" x14ac:dyDescent="0.2">
      <c r="A3267" s="112"/>
      <c r="B3267" s="1171"/>
      <c r="C3267" s="112"/>
      <c r="D3267" s="112"/>
      <c r="E3267" s="112"/>
      <c r="F3267" s="1178"/>
      <c r="G3267" s="112"/>
      <c r="H3267" s="1179"/>
      <c r="I3267" s="112"/>
      <c r="J3267" s="112"/>
      <c r="K3267" s="1181"/>
      <c r="L3267" s="112"/>
    </row>
    <row r="3268" spans="1:12" x14ac:dyDescent="0.2">
      <c r="A3268" s="112"/>
      <c r="B3268" s="1171"/>
      <c r="C3268" s="112"/>
      <c r="D3268" s="112"/>
      <c r="E3268" s="112"/>
      <c r="F3268" s="1178"/>
      <c r="G3268" s="112"/>
      <c r="H3268" s="1179"/>
      <c r="I3268" s="112"/>
      <c r="J3268" s="112"/>
      <c r="K3268" s="1181"/>
      <c r="L3268" s="112"/>
    </row>
    <row r="3269" spans="1:12" x14ac:dyDescent="0.2">
      <c r="A3269" s="112"/>
      <c r="B3269" s="1171"/>
      <c r="C3269" s="112"/>
      <c r="D3269" s="112"/>
      <c r="E3269" s="112"/>
      <c r="F3269" s="1178"/>
      <c r="G3269" s="112"/>
      <c r="H3269" s="1179"/>
      <c r="I3269" s="112"/>
      <c r="J3269" s="112"/>
      <c r="K3269" s="1181"/>
      <c r="L3269" s="112"/>
    </row>
    <row r="3270" spans="1:12" x14ac:dyDescent="0.2">
      <c r="A3270" s="112"/>
      <c r="B3270" s="1171"/>
      <c r="C3270" s="112"/>
      <c r="D3270" s="112"/>
      <c r="E3270" s="112"/>
      <c r="F3270" s="1178"/>
      <c r="G3270" s="112"/>
      <c r="H3270" s="1179"/>
      <c r="I3270" s="112"/>
      <c r="J3270" s="112"/>
      <c r="K3270" s="1181"/>
      <c r="L3270" s="112"/>
    </row>
    <row r="3271" spans="1:12" x14ac:dyDescent="0.2">
      <c r="A3271" s="112"/>
      <c r="B3271" s="1171"/>
      <c r="C3271" s="112"/>
      <c r="D3271" s="112"/>
      <c r="E3271" s="112"/>
      <c r="F3271" s="1178"/>
      <c r="G3271" s="112"/>
      <c r="H3271" s="1179"/>
      <c r="I3271" s="112"/>
      <c r="J3271" s="112"/>
      <c r="K3271" s="1181"/>
      <c r="L3271" s="112"/>
    </row>
    <row r="3272" spans="1:12" x14ac:dyDescent="0.2">
      <c r="A3272" s="112"/>
      <c r="B3272" s="1171"/>
      <c r="C3272" s="112"/>
      <c r="D3272" s="112"/>
      <c r="E3272" s="112"/>
      <c r="F3272" s="1178"/>
      <c r="G3272" s="112"/>
      <c r="H3272" s="1179"/>
      <c r="I3272" s="112"/>
      <c r="J3272" s="112"/>
      <c r="K3272" s="1181"/>
      <c r="L3272" s="112"/>
    </row>
    <row r="3273" spans="1:12" x14ac:dyDescent="0.2">
      <c r="A3273" s="112"/>
      <c r="B3273" s="1171"/>
      <c r="C3273" s="112"/>
      <c r="D3273" s="112"/>
      <c r="E3273" s="112"/>
      <c r="F3273" s="1178"/>
      <c r="G3273" s="112"/>
      <c r="H3273" s="1179"/>
      <c r="I3273" s="112"/>
      <c r="J3273" s="112"/>
      <c r="K3273" s="1181"/>
      <c r="L3273" s="112"/>
    </row>
    <row r="3274" spans="1:12" x14ac:dyDescent="0.2">
      <c r="A3274" s="112"/>
      <c r="B3274" s="1171"/>
      <c r="C3274" s="112"/>
      <c r="D3274" s="112"/>
      <c r="E3274" s="112"/>
      <c r="F3274" s="1178"/>
      <c r="G3274" s="112"/>
      <c r="H3274" s="1179"/>
      <c r="I3274" s="112"/>
      <c r="J3274" s="112"/>
      <c r="K3274" s="1181"/>
      <c r="L3274" s="112"/>
    </row>
    <row r="3275" spans="1:12" x14ac:dyDescent="0.2">
      <c r="A3275" s="112"/>
      <c r="B3275" s="1171"/>
      <c r="C3275" s="112"/>
      <c r="D3275" s="112"/>
      <c r="E3275" s="112"/>
      <c r="F3275" s="1178"/>
      <c r="G3275" s="112"/>
      <c r="H3275" s="1179"/>
      <c r="I3275" s="112"/>
      <c r="J3275" s="112"/>
      <c r="K3275" s="1181"/>
      <c r="L3275" s="112"/>
    </row>
    <row r="3276" spans="1:12" x14ac:dyDescent="0.2">
      <c r="A3276" s="112"/>
      <c r="B3276" s="1171"/>
      <c r="C3276" s="112"/>
      <c r="D3276" s="112"/>
      <c r="E3276" s="112"/>
      <c r="F3276" s="1178"/>
      <c r="G3276" s="112"/>
      <c r="H3276" s="1179"/>
      <c r="I3276" s="112"/>
      <c r="J3276" s="112"/>
      <c r="K3276" s="1181"/>
      <c r="L3276" s="112"/>
    </row>
    <row r="3277" spans="1:12" x14ac:dyDescent="0.2">
      <c r="A3277" s="112"/>
      <c r="B3277" s="1171"/>
      <c r="C3277" s="112"/>
      <c r="D3277" s="112"/>
      <c r="E3277" s="112"/>
      <c r="F3277" s="1178"/>
      <c r="G3277" s="112"/>
      <c r="H3277" s="1179"/>
      <c r="I3277" s="112"/>
      <c r="J3277" s="112"/>
      <c r="K3277" s="1181"/>
      <c r="L3277" s="112"/>
    </row>
    <row r="3278" spans="1:12" x14ac:dyDescent="0.2">
      <c r="A3278" s="112"/>
      <c r="B3278" s="1171"/>
      <c r="C3278" s="112"/>
      <c r="D3278" s="112"/>
      <c r="E3278" s="112"/>
      <c r="F3278" s="1178"/>
      <c r="G3278" s="112"/>
      <c r="H3278" s="1179"/>
      <c r="I3278" s="112"/>
      <c r="J3278" s="112"/>
      <c r="K3278" s="1181"/>
      <c r="L3278" s="112"/>
    </row>
    <row r="3279" spans="1:12" x14ac:dyDescent="0.2">
      <c r="A3279" s="112"/>
      <c r="B3279" s="1171"/>
      <c r="C3279" s="112"/>
      <c r="D3279" s="112"/>
      <c r="E3279" s="112"/>
      <c r="F3279" s="1178"/>
      <c r="G3279" s="112"/>
      <c r="H3279" s="1179"/>
      <c r="I3279" s="112"/>
      <c r="J3279" s="112"/>
      <c r="K3279" s="1181"/>
      <c r="L3279" s="112"/>
    </row>
    <row r="3280" spans="1:12" x14ac:dyDescent="0.2">
      <c r="A3280" s="112"/>
      <c r="B3280" s="1171"/>
      <c r="C3280" s="112"/>
      <c r="D3280" s="112"/>
      <c r="E3280" s="112"/>
      <c r="F3280" s="1178"/>
      <c r="G3280" s="112"/>
      <c r="H3280" s="1179"/>
      <c r="I3280" s="112"/>
      <c r="J3280" s="112"/>
      <c r="K3280" s="1181"/>
      <c r="L3280" s="112"/>
    </row>
    <row r="3281" spans="1:12" x14ac:dyDescent="0.2">
      <c r="A3281" s="112"/>
      <c r="B3281" s="1171"/>
      <c r="C3281" s="112"/>
      <c r="D3281" s="112"/>
      <c r="E3281" s="112"/>
      <c r="F3281" s="1178"/>
      <c r="G3281" s="112"/>
      <c r="H3281" s="1179"/>
      <c r="I3281" s="112"/>
      <c r="J3281" s="112"/>
      <c r="K3281" s="1181"/>
      <c r="L3281" s="112"/>
    </row>
    <row r="3282" spans="1:12" x14ac:dyDescent="0.2">
      <c r="A3282" s="112"/>
      <c r="B3282" s="1171"/>
      <c r="C3282" s="112"/>
      <c r="D3282" s="112"/>
      <c r="E3282" s="112"/>
      <c r="F3282" s="1178"/>
      <c r="G3282" s="112"/>
      <c r="H3282" s="1179"/>
      <c r="I3282" s="112"/>
      <c r="J3282" s="112"/>
      <c r="K3282" s="1181"/>
      <c r="L3282" s="112"/>
    </row>
    <row r="3283" spans="1:12" x14ac:dyDescent="0.2">
      <c r="A3283" s="112"/>
      <c r="B3283" s="1171"/>
      <c r="C3283" s="112"/>
      <c r="D3283" s="112"/>
      <c r="E3283" s="112"/>
      <c r="F3283" s="1178"/>
      <c r="G3283" s="112"/>
      <c r="H3283" s="1179"/>
      <c r="I3283" s="112"/>
      <c r="J3283" s="112"/>
      <c r="K3283" s="1181"/>
      <c r="L3283" s="112"/>
    </row>
    <row r="3284" spans="1:12" x14ac:dyDescent="0.2">
      <c r="A3284" s="112"/>
      <c r="B3284" s="1171"/>
      <c r="C3284" s="112"/>
      <c r="D3284" s="112"/>
      <c r="E3284" s="112"/>
      <c r="F3284" s="1178"/>
      <c r="G3284" s="112"/>
      <c r="H3284" s="1179"/>
      <c r="I3284" s="112"/>
      <c r="J3284" s="112"/>
      <c r="K3284" s="1181"/>
      <c r="L3284" s="112"/>
    </row>
    <row r="3285" spans="1:12" x14ac:dyDescent="0.2">
      <c r="A3285" s="112"/>
      <c r="B3285" s="1171"/>
      <c r="C3285" s="112"/>
      <c r="D3285" s="112"/>
      <c r="E3285" s="112"/>
      <c r="F3285" s="1178"/>
      <c r="G3285" s="112"/>
      <c r="H3285" s="1179"/>
      <c r="I3285" s="112"/>
      <c r="J3285" s="112"/>
      <c r="K3285" s="1181"/>
      <c r="L3285" s="112"/>
    </row>
    <row r="3286" spans="1:12" x14ac:dyDescent="0.2">
      <c r="A3286" s="112"/>
      <c r="B3286" s="1171"/>
      <c r="C3286" s="112"/>
      <c r="D3286" s="112"/>
      <c r="E3286" s="112"/>
      <c r="F3286" s="1178"/>
      <c r="G3286" s="112"/>
      <c r="H3286" s="1179"/>
      <c r="I3286" s="112"/>
      <c r="J3286" s="112"/>
      <c r="K3286" s="1181"/>
      <c r="L3286" s="112"/>
    </row>
    <row r="3287" spans="1:12" x14ac:dyDescent="0.2">
      <c r="A3287" s="112"/>
      <c r="B3287" s="1171"/>
      <c r="C3287" s="112"/>
      <c r="D3287" s="112"/>
      <c r="E3287" s="112"/>
      <c r="F3287" s="1178"/>
      <c r="G3287" s="112"/>
      <c r="H3287" s="1179"/>
      <c r="I3287" s="112"/>
      <c r="J3287" s="112"/>
      <c r="K3287" s="1181"/>
      <c r="L3287" s="112"/>
    </row>
    <row r="3288" spans="1:12" x14ac:dyDescent="0.2">
      <c r="A3288" s="112"/>
      <c r="B3288" s="1171"/>
      <c r="C3288" s="112"/>
      <c r="D3288" s="112"/>
      <c r="E3288" s="112"/>
      <c r="F3288" s="1178"/>
      <c r="G3288" s="112"/>
      <c r="H3288" s="1179"/>
      <c r="I3288" s="112"/>
      <c r="J3288" s="112"/>
      <c r="K3288" s="1181"/>
      <c r="L3288" s="112"/>
    </row>
    <row r="3289" spans="1:12" x14ac:dyDescent="0.2">
      <c r="A3289" s="112"/>
      <c r="B3289" s="1171"/>
      <c r="C3289" s="112"/>
      <c r="D3289" s="112"/>
      <c r="E3289" s="112"/>
      <c r="F3289" s="1178"/>
      <c r="G3289" s="112"/>
      <c r="H3289" s="1179"/>
      <c r="I3289" s="112"/>
      <c r="J3289" s="112"/>
      <c r="K3289" s="1181"/>
      <c r="L3289" s="112"/>
    </row>
    <row r="3290" spans="1:12" x14ac:dyDescent="0.2">
      <c r="A3290" s="112"/>
      <c r="B3290" s="1171"/>
      <c r="C3290" s="112"/>
      <c r="D3290" s="112"/>
      <c r="E3290" s="112"/>
      <c r="F3290" s="1178"/>
      <c r="G3290" s="112"/>
      <c r="H3290" s="1179"/>
      <c r="I3290" s="112"/>
      <c r="J3290" s="112"/>
      <c r="K3290" s="1181"/>
      <c r="L3290" s="112"/>
    </row>
    <row r="3291" spans="1:12" x14ac:dyDescent="0.2">
      <c r="A3291" s="112"/>
      <c r="B3291" s="1171"/>
      <c r="C3291" s="112"/>
      <c r="D3291" s="112"/>
      <c r="E3291" s="112"/>
      <c r="F3291" s="1178"/>
      <c r="G3291" s="112"/>
      <c r="H3291" s="1179"/>
      <c r="I3291" s="112"/>
      <c r="J3291" s="112"/>
      <c r="K3291" s="1181"/>
      <c r="L3291" s="112"/>
    </row>
    <row r="3292" spans="1:12" x14ac:dyDescent="0.2">
      <c r="A3292" s="112"/>
      <c r="B3292" s="1171"/>
      <c r="C3292" s="112"/>
      <c r="D3292" s="112"/>
      <c r="E3292" s="112"/>
      <c r="F3292" s="1178"/>
      <c r="G3292" s="112"/>
      <c r="H3292" s="1179"/>
      <c r="I3292" s="112"/>
      <c r="J3292" s="112"/>
      <c r="K3292" s="1181"/>
      <c r="L3292" s="112"/>
    </row>
    <row r="3293" spans="1:12" x14ac:dyDescent="0.2">
      <c r="A3293" s="112"/>
      <c r="B3293" s="1171"/>
      <c r="C3293" s="112"/>
      <c r="D3293" s="112"/>
      <c r="E3293" s="112"/>
      <c r="F3293" s="1178"/>
      <c r="G3293" s="112"/>
      <c r="H3293" s="1179"/>
      <c r="I3293" s="112"/>
      <c r="J3293" s="112"/>
      <c r="K3293" s="1181"/>
      <c r="L3293" s="112"/>
    </row>
    <row r="3294" spans="1:12" x14ac:dyDescent="0.2">
      <c r="A3294" s="112"/>
      <c r="B3294" s="1171"/>
      <c r="C3294" s="112"/>
      <c r="D3294" s="112"/>
      <c r="E3294" s="112"/>
      <c r="F3294" s="1178"/>
      <c r="G3294" s="112"/>
      <c r="H3294" s="1179"/>
      <c r="I3294" s="112"/>
      <c r="J3294" s="112"/>
      <c r="K3294" s="1181"/>
      <c r="L3294" s="112"/>
    </row>
    <row r="3295" spans="1:12" x14ac:dyDescent="0.2">
      <c r="A3295" s="112"/>
      <c r="B3295" s="1171"/>
      <c r="C3295" s="112"/>
      <c r="D3295" s="112"/>
      <c r="E3295" s="112"/>
      <c r="F3295" s="1178"/>
      <c r="G3295" s="112"/>
      <c r="H3295" s="1179"/>
      <c r="I3295" s="112"/>
      <c r="J3295" s="112"/>
      <c r="K3295" s="1181"/>
      <c r="L3295" s="112"/>
    </row>
    <row r="3296" spans="1:12" x14ac:dyDescent="0.2">
      <c r="A3296" s="112"/>
      <c r="B3296" s="1171"/>
      <c r="C3296" s="112"/>
      <c r="D3296" s="112"/>
      <c r="E3296" s="112"/>
      <c r="F3296" s="1178"/>
      <c r="G3296" s="112"/>
      <c r="H3296" s="1179"/>
      <c r="I3296" s="112"/>
      <c r="J3296" s="112"/>
      <c r="K3296" s="1181"/>
      <c r="L3296" s="112"/>
    </row>
    <row r="3297" spans="1:12" x14ac:dyDescent="0.2">
      <c r="A3297" s="112"/>
      <c r="B3297" s="1171"/>
      <c r="C3297" s="112"/>
      <c r="D3297" s="112"/>
      <c r="E3297" s="112"/>
      <c r="F3297" s="1178"/>
      <c r="G3297" s="112"/>
      <c r="H3297" s="1179"/>
      <c r="I3297" s="112"/>
      <c r="J3297" s="112"/>
      <c r="K3297" s="1181"/>
      <c r="L3297" s="112"/>
    </row>
    <row r="3298" spans="1:12" x14ac:dyDescent="0.2">
      <c r="A3298" s="112"/>
      <c r="B3298" s="1171"/>
      <c r="C3298" s="112"/>
      <c r="D3298" s="112"/>
      <c r="E3298" s="112"/>
      <c r="F3298" s="1178"/>
      <c r="G3298" s="112"/>
      <c r="H3298" s="1179"/>
      <c r="I3298" s="112"/>
      <c r="J3298" s="112"/>
      <c r="K3298" s="1181"/>
      <c r="L3298" s="112"/>
    </row>
    <row r="3299" spans="1:12" x14ac:dyDescent="0.2">
      <c r="A3299" s="112"/>
      <c r="B3299" s="1171"/>
      <c r="C3299" s="112"/>
      <c r="D3299" s="112"/>
      <c r="E3299" s="112"/>
      <c r="F3299" s="1178"/>
      <c r="G3299" s="112"/>
      <c r="H3299" s="1179"/>
      <c r="I3299" s="112"/>
      <c r="J3299" s="112"/>
      <c r="K3299" s="1181"/>
      <c r="L3299" s="112"/>
    </row>
    <row r="3300" spans="1:12" x14ac:dyDescent="0.2">
      <c r="A3300" s="112"/>
      <c r="B3300" s="1171"/>
      <c r="C3300" s="112"/>
      <c r="D3300" s="112"/>
      <c r="E3300" s="112"/>
      <c r="F3300" s="1178"/>
      <c r="G3300" s="112"/>
      <c r="H3300" s="1179"/>
      <c r="I3300" s="112"/>
      <c r="J3300" s="112"/>
      <c r="K3300" s="1181"/>
      <c r="L3300" s="112"/>
    </row>
    <row r="3301" spans="1:12" x14ac:dyDescent="0.2">
      <c r="A3301" s="112"/>
      <c r="B3301" s="1171"/>
      <c r="C3301" s="112"/>
      <c r="D3301" s="112"/>
      <c r="E3301" s="112"/>
      <c r="F3301" s="1178"/>
      <c r="G3301" s="112"/>
      <c r="H3301" s="1179"/>
      <c r="I3301" s="112"/>
      <c r="J3301" s="112"/>
      <c r="K3301" s="1181"/>
      <c r="L3301" s="112"/>
    </row>
    <row r="3302" spans="1:12" x14ac:dyDescent="0.2">
      <c r="A3302" s="112"/>
      <c r="B3302" s="1171"/>
      <c r="C3302" s="112"/>
      <c r="D3302" s="112"/>
      <c r="E3302" s="112"/>
      <c r="F3302" s="1178"/>
      <c r="G3302" s="112"/>
      <c r="H3302" s="1179"/>
      <c r="I3302" s="112"/>
      <c r="J3302" s="112"/>
      <c r="K3302" s="1181"/>
      <c r="L3302" s="112"/>
    </row>
    <row r="3303" spans="1:12" x14ac:dyDescent="0.2">
      <c r="A3303" s="112"/>
      <c r="B3303" s="1171"/>
      <c r="C3303" s="112"/>
      <c r="D3303" s="112"/>
      <c r="E3303" s="112"/>
      <c r="F3303" s="1178"/>
      <c r="G3303" s="112"/>
      <c r="H3303" s="1179"/>
      <c r="I3303" s="112"/>
      <c r="J3303" s="112"/>
      <c r="K3303" s="1181"/>
      <c r="L3303" s="112"/>
    </row>
    <row r="3304" spans="1:12" x14ac:dyDescent="0.2">
      <c r="A3304" s="112"/>
      <c r="B3304" s="1171"/>
      <c r="C3304" s="112"/>
      <c r="D3304" s="112"/>
      <c r="E3304" s="112"/>
      <c r="F3304" s="1178"/>
      <c r="G3304" s="112"/>
      <c r="H3304" s="1179"/>
      <c r="I3304" s="112"/>
      <c r="J3304" s="112"/>
      <c r="K3304" s="1181"/>
      <c r="L3304" s="112"/>
    </row>
    <row r="3305" spans="1:12" x14ac:dyDescent="0.2">
      <c r="A3305" s="112"/>
      <c r="B3305" s="1171"/>
      <c r="C3305" s="112"/>
      <c r="D3305" s="112"/>
      <c r="E3305" s="112"/>
      <c r="F3305" s="1178"/>
      <c r="G3305" s="112"/>
      <c r="H3305" s="1179"/>
      <c r="I3305" s="112"/>
      <c r="J3305" s="112"/>
      <c r="K3305" s="1181"/>
      <c r="L3305" s="112"/>
    </row>
    <row r="3306" spans="1:12" x14ac:dyDescent="0.2">
      <c r="A3306" s="112"/>
      <c r="B3306" s="1171"/>
      <c r="C3306" s="112"/>
      <c r="D3306" s="112"/>
      <c r="E3306" s="112"/>
      <c r="F3306" s="1178"/>
      <c r="G3306" s="112"/>
      <c r="H3306" s="1179"/>
      <c r="I3306" s="112"/>
      <c r="J3306" s="112"/>
      <c r="K3306" s="1181"/>
      <c r="L3306" s="112"/>
    </row>
    <row r="3307" spans="1:12" x14ac:dyDescent="0.2">
      <c r="A3307" s="112"/>
      <c r="B3307" s="1171"/>
      <c r="C3307" s="112"/>
      <c r="D3307" s="112"/>
      <c r="E3307" s="112"/>
      <c r="F3307" s="1178"/>
      <c r="G3307" s="112"/>
      <c r="H3307" s="1179"/>
      <c r="I3307" s="112"/>
      <c r="J3307" s="112"/>
      <c r="K3307" s="1181"/>
      <c r="L3307" s="112"/>
    </row>
    <row r="3308" spans="1:12" x14ac:dyDescent="0.2">
      <c r="A3308" s="112"/>
      <c r="B3308" s="1171"/>
      <c r="C3308" s="112"/>
      <c r="D3308" s="112"/>
      <c r="E3308" s="112"/>
      <c r="F3308" s="1178"/>
      <c r="G3308" s="112"/>
      <c r="H3308" s="1179"/>
      <c r="I3308" s="112"/>
      <c r="J3308" s="112"/>
      <c r="K3308" s="1181"/>
      <c r="L3308" s="112"/>
    </row>
    <row r="3309" spans="1:12" x14ac:dyDescent="0.2">
      <c r="A3309" s="112"/>
      <c r="B3309" s="1171"/>
      <c r="C3309" s="112"/>
      <c r="D3309" s="112"/>
      <c r="E3309" s="112"/>
      <c r="F3309" s="1178"/>
      <c r="G3309" s="112"/>
      <c r="H3309" s="1179"/>
      <c r="I3309" s="112"/>
      <c r="J3309" s="112"/>
      <c r="K3309" s="1181"/>
      <c r="L3309" s="112"/>
    </row>
    <row r="3310" spans="1:12" x14ac:dyDescent="0.2">
      <c r="A3310" s="112"/>
      <c r="B3310" s="1171"/>
      <c r="C3310" s="112"/>
      <c r="D3310" s="112"/>
      <c r="E3310" s="112"/>
      <c r="F3310" s="1178"/>
      <c r="G3310" s="112"/>
      <c r="H3310" s="1179"/>
      <c r="I3310" s="112"/>
      <c r="J3310" s="112"/>
      <c r="K3310" s="1181"/>
      <c r="L3310" s="112"/>
    </row>
    <row r="3311" spans="1:12" x14ac:dyDescent="0.2">
      <c r="A3311" s="112"/>
      <c r="B3311" s="1171"/>
      <c r="C3311" s="112"/>
      <c r="D3311" s="112"/>
      <c r="E3311" s="112"/>
      <c r="F3311" s="1178"/>
      <c r="G3311" s="112"/>
      <c r="H3311" s="1179"/>
      <c r="I3311" s="112"/>
      <c r="J3311" s="112"/>
      <c r="K3311" s="1181"/>
      <c r="L3311" s="112"/>
    </row>
    <row r="3312" spans="1:12" x14ac:dyDescent="0.2">
      <c r="A3312" s="112"/>
      <c r="B3312" s="1171"/>
      <c r="C3312" s="112"/>
      <c r="D3312" s="112"/>
      <c r="E3312" s="112"/>
      <c r="F3312" s="1178"/>
      <c r="G3312" s="112"/>
      <c r="H3312" s="1179"/>
      <c r="I3312" s="112"/>
      <c r="J3312" s="112"/>
      <c r="K3312" s="1181"/>
      <c r="L3312" s="112"/>
    </row>
    <row r="3313" spans="1:12" x14ac:dyDescent="0.2">
      <c r="A3313" s="112"/>
      <c r="B3313" s="1171"/>
      <c r="C3313" s="112"/>
      <c r="D3313" s="112"/>
      <c r="E3313" s="112"/>
      <c r="F3313" s="1178"/>
      <c r="G3313" s="112"/>
      <c r="H3313" s="1179"/>
      <c r="I3313" s="112"/>
      <c r="J3313" s="112"/>
      <c r="K3313" s="1181"/>
      <c r="L3313" s="112"/>
    </row>
    <row r="3314" spans="1:12" x14ac:dyDescent="0.2">
      <c r="A3314" s="112"/>
      <c r="B3314" s="1171"/>
      <c r="C3314" s="112"/>
      <c r="D3314" s="112"/>
      <c r="E3314" s="112"/>
      <c r="F3314" s="1178"/>
      <c r="G3314" s="112"/>
      <c r="H3314" s="1179"/>
      <c r="I3314" s="112"/>
      <c r="J3314" s="112"/>
      <c r="K3314" s="1181"/>
      <c r="L3314" s="112"/>
    </row>
    <row r="3315" spans="1:12" x14ac:dyDescent="0.2">
      <c r="A3315" s="112"/>
      <c r="B3315" s="1171"/>
      <c r="C3315" s="112"/>
      <c r="D3315" s="112"/>
      <c r="E3315" s="112"/>
      <c r="F3315" s="1178"/>
      <c r="G3315" s="112"/>
      <c r="H3315" s="1179"/>
      <c r="I3315" s="112"/>
      <c r="J3315" s="112"/>
      <c r="K3315" s="1181"/>
      <c r="L3315" s="112"/>
    </row>
    <row r="3316" spans="1:12" x14ac:dyDescent="0.2">
      <c r="A3316" s="112"/>
      <c r="B3316" s="1171"/>
      <c r="C3316" s="112"/>
      <c r="D3316" s="112"/>
      <c r="E3316" s="112"/>
      <c r="F3316" s="1178"/>
      <c r="G3316" s="112"/>
      <c r="H3316" s="1179"/>
      <c r="I3316" s="112"/>
      <c r="J3316" s="112"/>
      <c r="K3316" s="1181"/>
      <c r="L3316" s="112"/>
    </row>
    <row r="3317" spans="1:12" x14ac:dyDescent="0.2">
      <c r="A3317" s="112"/>
      <c r="B3317" s="1171"/>
      <c r="C3317" s="112"/>
      <c r="D3317" s="112"/>
      <c r="E3317" s="112"/>
      <c r="F3317" s="1178"/>
      <c r="G3317" s="112"/>
      <c r="H3317" s="1179"/>
      <c r="I3317" s="112"/>
      <c r="J3317" s="112"/>
      <c r="K3317" s="1181"/>
      <c r="L3317" s="112"/>
    </row>
    <row r="3318" spans="1:12" x14ac:dyDescent="0.2">
      <c r="A3318" s="112"/>
      <c r="B3318" s="1171"/>
      <c r="C3318" s="112"/>
      <c r="D3318" s="112"/>
      <c r="E3318" s="112"/>
      <c r="F3318" s="1178"/>
      <c r="G3318" s="112"/>
      <c r="H3318" s="1179"/>
      <c r="I3318" s="112"/>
      <c r="J3318" s="112"/>
      <c r="K3318" s="1181"/>
      <c r="L3318" s="112"/>
    </row>
    <row r="3319" spans="1:12" x14ac:dyDescent="0.2">
      <c r="A3319" s="112"/>
      <c r="B3319" s="1171"/>
      <c r="C3319" s="112"/>
      <c r="D3319" s="112"/>
      <c r="E3319" s="112"/>
      <c r="F3319" s="1178"/>
      <c r="G3319" s="112"/>
      <c r="H3319" s="1179"/>
      <c r="I3319" s="112"/>
      <c r="J3319" s="112"/>
      <c r="K3319" s="1181"/>
      <c r="L3319" s="112"/>
    </row>
    <row r="3320" spans="1:12" x14ac:dyDescent="0.2">
      <c r="A3320" s="112"/>
      <c r="B3320" s="1171"/>
      <c r="C3320" s="112"/>
      <c r="D3320" s="112"/>
      <c r="E3320" s="112"/>
      <c r="F3320" s="1178"/>
      <c r="G3320" s="112"/>
      <c r="H3320" s="1179"/>
      <c r="I3320" s="112"/>
      <c r="J3320" s="112"/>
      <c r="K3320" s="1181"/>
      <c r="L3320" s="112"/>
    </row>
    <row r="3321" spans="1:12" x14ac:dyDescent="0.2">
      <c r="A3321" s="112"/>
      <c r="B3321" s="1171"/>
      <c r="C3321" s="112"/>
      <c r="D3321" s="112"/>
      <c r="E3321" s="112"/>
      <c r="F3321" s="1178"/>
      <c r="G3321" s="112"/>
      <c r="H3321" s="1179"/>
      <c r="I3321" s="112"/>
      <c r="J3321" s="112"/>
      <c r="K3321" s="1181"/>
      <c r="L3321" s="112"/>
    </row>
    <row r="3322" spans="1:12" x14ac:dyDescent="0.2">
      <c r="A3322" s="112"/>
      <c r="B3322" s="1171"/>
      <c r="C3322" s="112"/>
      <c r="D3322" s="112"/>
      <c r="E3322" s="112"/>
      <c r="F3322" s="1178"/>
      <c r="G3322" s="112"/>
      <c r="H3322" s="1179"/>
      <c r="I3322" s="112"/>
      <c r="J3322" s="112"/>
      <c r="K3322" s="1181"/>
      <c r="L3322" s="112"/>
    </row>
    <row r="3323" spans="1:12" x14ac:dyDescent="0.2">
      <c r="A3323" s="112"/>
      <c r="B3323" s="1171"/>
      <c r="C3323" s="112"/>
      <c r="D3323" s="112"/>
      <c r="E3323" s="112"/>
      <c r="F3323" s="1178"/>
      <c r="G3323" s="112"/>
      <c r="H3323" s="1179"/>
      <c r="I3323" s="112"/>
      <c r="J3323" s="112"/>
      <c r="K3323" s="1181"/>
      <c r="L3323" s="112"/>
    </row>
    <row r="3324" spans="1:12" x14ac:dyDescent="0.2">
      <c r="A3324" s="112"/>
      <c r="B3324" s="1171"/>
      <c r="C3324" s="112"/>
      <c r="D3324" s="112"/>
      <c r="E3324" s="112"/>
      <c r="F3324" s="1178"/>
      <c r="G3324" s="112"/>
      <c r="H3324" s="1179"/>
      <c r="I3324" s="112"/>
      <c r="J3324" s="112"/>
      <c r="K3324" s="1181"/>
      <c r="L3324" s="112"/>
    </row>
    <row r="3325" spans="1:12" x14ac:dyDescent="0.2">
      <c r="A3325" s="112"/>
      <c r="B3325" s="1171"/>
      <c r="C3325" s="112"/>
      <c r="D3325" s="112"/>
      <c r="E3325" s="112"/>
      <c r="F3325" s="1178"/>
      <c r="G3325" s="112"/>
      <c r="H3325" s="1179"/>
      <c r="I3325" s="112"/>
      <c r="J3325" s="112"/>
      <c r="K3325" s="1181"/>
      <c r="L3325" s="112"/>
    </row>
    <row r="3326" spans="1:12" x14ac:dyDescent="0.2">
      <c r="A3326" s="112"/>
      <c r="B3326" s="1171"/>
      <c r="C3326" s="112"/>
      <c r="D3326" s="112"/>
      <c r="E3326" s="112"/>
      <c r="F3326" s="1178"/>
      <c r="G3326" s="112"/>
      <c r="H3326" s="1179"/>
      <c r="I3326" s="112"/>
      <c r="J3326" s="112"/>
      <c r="K3326" s="1181"/>
      <c r="L3326" s="112"/>
    </row>
    <row r="3327" spans="1:12" x14ac:dyDescent="0.2">
      <c r="A3327" s="112"/>
      <c r="B3327" s="1171"/>
      <c r="C3327" s="112"/>
      <c r="D3327" s="112"/>
      <c r="E3327" s="112"/>
      <c r="F3327" s="1178"/>
      <c r="G3327" s="112"/>
      <c r="H3327" s="1179"/>
      <c r="I3327" s="112"/>
      <c r="J3327" s="112"/>
      <c r="K3327" s="1181"/>
      <c r="L3327" s="112"/>
    </row>
    <row r="3328" spans="1:12" x14ac:dyDescent="0.2">
      <c r="A3328" s="112"/>
      <c r="B3328" s="1171"/>
      <c r="C3328" s="112"/>
      <c r="D3328" s="112"/>
      <c r="E3328" s="112"/>
      <c r="F3328" s="1178"/>
      <c r="G3328" s="112"/>
      <c r="H3328" s="1179"/>
      <c r="I3328" s="112"/>
      <c r="J3328" s="112"/>
      <c r="K3328" s="1181"/>
      <c r="L3328" s="112"/>
    </row>
    <row r="3329" spans="1:12" x14ac:dyDescent="0.2">
      <c r="A3329" s="112"/>
      <c r="B3329" s="1171"/>
      <c r="C3329" s="112"/>
      <c r="D3329" s="112"/>
      <c r="E3329" s="112"/>
      <c r="F3329" s="1178"/>
      <c r="G3329" s="112"/>
      <c r="H3329" s="1179"/>
      <c r="I3329" s="112"/>
      <c r="J3329" s="112"/>
      <c r="K3329" s="1181"/>
      <c r="L3329" s="112"/>
    </row>
    <row r="3330" spans="1:12" x14ac:dyDescent="0.2">
      <c r="A3330" s="112"/>
      <c r="B3330" s="1171"/>
      <c r="C3330" s="112"/>
      <c r="D3330" s="112"/>
      <c r="E3330" s="112"/>
      <c r="F3330" s="1178"/>
      <c r="G3330" s="112"/>
      <c r="H3330" s="1179"/>
      <c r="I3330" s="112"/>
      <c r="J3330" s="112"/>
      <c r="K3330" s="1181"/>
      <c r="L3330" s="112"/>
    </row>
    <row r="3331" spans="1:12" x14ac:dyDescent="0.2">
      <c r="A3331" s="112"/>
      <c r="B3331" s="1171"/>
      <c r="C3331" s="112"/>
      <c r="D3331" s="112"/>
      <c r="E3331" s="112"/>
      <c r="F3331" s="1178"/>
      <c r="G3331" s="112"/>
      <c r="H3331" s="1179"/>
      <c r="I3331" s="112"/>
      <c r="J3331" s="112"/>
      <c r="K3331" s="1181"/>
      <c r="L3331" s="112"/>
    </row>
    <row r="3332" spans="1:12" x14ac:dyDescent="0.2">
      <c r="A3332" s="112"/>
      <c r="B3332" s="1171"/>
      <c r="C3332" s="112"/>
      <c r="D3332" s="112"/>
      <c r="E3332" s="112"/>
      <c r="F3332" s="1178"/>
      <c r="G3332" s="112"/>
      <c r="H3332" s="1179"/>
      <c r="I3332" s="112"/>
      <c r="J3332" s="112"/>
      <c r="K3332" s="1181"/>
      <c r="L3332" s="112"/>
    </row>
    <row r="3333" spans="1:12" x14ac:dyDescent="0.2">
      <c r="A3333" s="112"/>
      <c r="B3333" s="1171"/>
      <c r="C3333" s="112"/>
      <c r="D3333" s="112"/>
      <c r="E3333" s="112"/>
      <c r="F3333" s="1178"/>
      <c r="G3333" s="112"/>
      <c r="H3333" s="1179"/>
      <c r="I3333" s="112"/>
      <c r="J3333" s="112"/>
      <c r="K3333" s="1181"/>
      <c r="L3333" s="112"/>
    </row>
    <row r="3334" spans="1:12" x14ac:dyDescent="0.2">
      <c r="A3334" s="112"/>
      <c r="B3334" s="1171"/>
      <c r="C3334" s="112"/>
      <c r="D3334" s="112"/>
      <c r="E3334" s="112"/>
      <c r="F3334" s="1178"/>
      <c r="G3334" s="112"/>
      <c r="H3334" s="1179"/>
      <c r="I3334" s="112"/>
      <c r="J3334" s="112"/>
      <c r="K3334" s="1181"/>
      <c r="L3334" s="112"/>
    </row>
    <row r="3335" spans="1:12" x14ac:dyDescent="0.2">
      <c r="A3335" s="112"/>
      <c r="B3335" s="1171"/>
      <c r="C3335" s="112"/>
      <c r="D3335" s="112"/>
      <c r="E3335" s="112"/>
      <c r="F3335" s="1178"/>
      <c r="G3335" s="112"/>
      <c r="H3335" s="1179"/>
      <c r="I3335" s="112"/>
      <c r="J3335" s="112"/>
      <c r="K3335" s="1181"/>
      <c r="L3335" s="112"/>
    </row>
    <row r="3336" spans="1:12" x14ac:dyDescent="0.2">
      <c r="A3336" s="112"/>
      <c r="B3336" s="1171"/>
      <c r="C3336" s="112"/>
      <c r="D3336" s="112"/>
      <c r="E3336" s="112"/>
      <c r="F3336" s="1178"/>
      <c r="G3336" s="112"/>
      <c r="H3336" s="1179"/>
      <c r="I3336" s="112"/>
      <c r="J3336" s="112"/>
      <c r="K3336" s="1181"/>
      <c r="L3336" s="112"/>
    </row>
    <row r="3337" spans="1:12" x14ac:dyDescent="0.2">
      <c r="A3337" s="112"/>
      <c r="B3337" s="1171"/>
      <c r="C3337" s="112"/>
      <c r="D3337" s="112"/>
      <c r="E3337" s="112"/>
      <c r="F3337" s="1178"/>
      <c r="G3337" s="112"/>
      <c r="H3337" s="1179"/>
      <c r="I3337" s="112"/>
      <c r="J3337" s="112"/>
      <c r="K3337" s="1181"/>
      <c r="L3337" s="112"/>
    </row>
    <row r="3338" spans="1:12" x14ac:dyDescent="0.2">
      <c r="A3338" s="112"/>
      <c r="B3338" s="1171"/>
      <c r="C3338" s="112"/>
      <c r="D3338" s="112"/>
      <c r="E3338" s="112"/>
      <c r="F3338" s="1178"/>
      <c r="G3338" s="112"/>
      <c r="H3338" s="1179"/>
      <c r="I3338" s="112"/>
      <c r="J3338" s="112"/>
      <c r="K3338" s="1181"/>
      <c r="L3338" s="112"/>
    </row>
    <row r="3339" spans="1:12" x14ac:dyDescent="0.2">
      <c r="A3339" s="112"/>
      <c r="B3339" s="1171"/>
      <c r="C3339" s="112"/>
      <c r="D3339" s="112"/>
      <c r="E3339" s="112"/>
      <c r="F3339" s="1178"/>
      <c r="G3339" s="112"/>
      <c r="H3339" s="1179"/>
      <c r="I3339" s="112"/>
      <c r="J3339" s="112"/>
      <c r="K3339" s="1181"/>
      <c r="L3339" s="112"/>
    </row>
    <row r="3340" spans="1:12" x14ac:dyDescent="0.2">
      <c r="A3340" s="112"/>
      <c r="B3340" s="1171"/>
      <c r="C3340" s="112"/>
      <c r="D3340" s="112"/>
      <c r="E3340" s="112"/>
      <c r="F3340" s="1178"/>
      <c r="G3340" s="112"/>
      <c r="H3340" s="1179"/>
      <c r="I3340" s="112"/>
      <c r="J3340" s="112"/>
      <c r="K3340" s="1181"/>
      <c r="L3340" s="112"/>
    </row>
    <row r="3341" spans="1:12" x14ac:dyDescent="0.2">
      <c r="A3341" s="112"/>
      <c r="B3341" s="1171"/>
      <c r="C3341" s="112"/>
      <c r="D3341" s="112"/>
      <c r="E3341" s="112"/>
      <c r="F3341" s="1178"/>
      <c r="G3341" s="112"/>
      <c r="H3341" s="1179"/>
      <c r="I3341" s="112"/>
      <c r="J3341" s="112"/>
      <c r="K3341" s="1181"/>
      <c r="L3341" s="112"/>
    </row>
    <row r="3342" spans="1:12" x14ac:dyDescent="0.2">
      <c r="A3342" s="112"/>
      <c r="B3342" s="1171"/>
      <c r="C3342" s="112"/>
      <c r="D3342" s="112"/>
      <c r="E3342" s="112"/>
      <c r="F3342" s="1178"/>
      <c r="G3342" s="112"/>
      <c r="H3342" s="1179"/>
      <c r="I3342" s="112"/>
      <c r="J3342" s="112"/>
      <c r="K3342" s="1181"/>
      <c r="L3342" s="112"/>
    </row>
    <row r="3343" spans="1:12" x14ac:dyDescent="0.2">
      <c r="A3343" s="112"/>
      <c r="B3343" s="1171"/>
      <c r="C3343" s="112"/>
      <c r="D3343" s="112"/>
      <c r="E3343" s="112"/>
      <c r="F3343" s="1178"/>
      <c r="G3343" s="112"/>
      <c r="H3343" s="1179"/>
      <c r="I3343" s="112"/>
      <c r="J3343" s="112"/>
      <c r="K3343" s="1181"/>
      <c r="L3343" s="112"/>
    </row>
    <row r="3344" spans="1:12" x14ac:dyDescent="0.2">
      <c r="A3344" s="112"/>
      <c r="B3344" s="1171"/>
      <c r="C3344" s="112"/>
      <c r="D3344" s="112"/>
      <c r="E3344" s="112"/>
      <c r="F3344" s="1178"/>
      <c r="G3344" s="112"/>
      <c r="H3344" s="1179"/>
      <c r="I3344" s="112"/>
      <c r="J3344" s="112"/>
      <c r="K3344" s="1181"/>
      <c r="L3344" s="112"/>
    </row>
    <row r="3345" spans="1:12" x14ac:dyDescent="0.2">
      <c r="A3345" s="112"/>
      <c r="B3345" s="1171"/>
      <c r="C3345" s="112"/>
      <c r="D3345" s="112"/>
      <c r="E3345" s="112"/>
      <c r="F3345" s="1178"/>
      <c r="G3345" s="112"/>
      <c r="H3345" s="1179"/>
      <c r="I3345" s="112"/>
      <c r="J3345" s="112"/>
      <c r="K3345" s="1181"/>
      <c r="L3345" s="112"/>
    </row>
    <row r="3346" spans="1:12" x14ac:dyDescent="0.2">
      <c r="A3346" s="112"/>
      <c r="B3346" s="1171"/>
      <c r="C3346" s="112"/>
      <c r="D3346" s="112"/>
      <c r="E3346" s="112"/>
      <c r="F3346" s="1178"/>
      <c r="G3346" s="112"/>
      <c r="H3346" s="1179"/>
      <c r="I3346" s="112"/>
      <c r="J3346" s="112"/>
      <c r="K3346" s="1181"/>
      <c r="L3346" s="112"/>
    </row>
    <row r="3347" spans="1:12" x14ac:dyDescent="0.2">
      <c r="A3347" s="112"/>
      <c r="B3347" s="1171"/>
      <c r="C3347" s="112"/>
      <c r="D3347" s="112"/>
      <c r="E3347" s="112"/>
      <c r="F3347" s="1178"/>
      <c r="G3347" s="112"/>
      <c r="H3347" s="1179"/>
      <c r="I3347" s="112"/>
      <c r="J3347" s="112"/>
      <c r="K3347" s="1181"/>
      <c r="L3347" s="112"/>
    </row>
    <row r="3348" spans="1:12" x14ac:dyDescent="0.2">
      <c r="A3348" s="112"/>
      <c r="B3348" s="1171"/>
      <c r="C3348" s="112"/>
      <c r="D3348" s="112"/>
      <c r="E3348" s="112"/>
      <c r="F3348" s="1178"/>
      <c r="G3348" s="112"/>
      <c r="H3348" s="1179"/>
      <c r="I3348" s="112"/>
      <c r="J3348" s="112"/>
      <c r="K3348" s="1181"/>
      <c r="L3348" s="112"/>
    </row>
    <row r="3349" spans="1:12" x14ac:dyDescent="0.2">
      <c r="A3349" s="112"/>
      <c r="B3349" s="1171"/>
      <c r="C3349" s="112"/>
      <c r="D3349" s="112"/>
      <c r="E3349" s="112"/>
      <c r="F3349" s="1178"/>
      <c r="G3349" s="112"/>
      <c r="H3349" s="1179"/>
      <c r="I3349" s="112"/>
      <c r="J3349" s="112"/>
      <c r="K3349" s="1181"/>
      <c r="L3349" s="112"/>
    </row>
    <row r="3350" spans="1:12" x14ac:dyDescent="0.2">
      <c r="A3350" s="112"/>
      <c r="B3350" s="1171"/>
      <c r="C3350" s="112"/>
      <c r="D3350" s="112"/>
      <c r="E3350" s="112"/>
      <c r="F3350" s="1178"/>
      <c r="G3350" s="112"/>
      <c r="H3350" s="1179"/>
      <c r="I3350" s="112"/>
      <c r="J3350" s="112"/>
      <c r="K3350" s="1181"/>
      <c r="L3350" s="112"/>
    </row>
    <row r="3351" spans="1:12" x14ac:dyDescent="0.2">
      <c r="A3351" s="112"/>
      <c r="B3351" s="1171"/>
      <c r="C3351" s="112"/>
      <c r="D3351" s="112"/>
      <c r="E3351" s="112"/>
      <c r="F3351" s="1178"/>
      <c r="G3351" s="112"/>
      <c r="H3351" s="1179"/>
      <c r="I3351" s="112"/>
      <c r="J3351" s="112"/>
      <c r="K3351" s="1181"/>
      <c r="L3351" s="112"/>
    </row>
    <row r="3352" spans="1:12" x14ac:dyDescent="0.2">
      <c r="A3352" s="112"/>
      <c r="B3352" s="1171"/>
      <c r="C3352" s="112"/>
      <c r="D3352" s="112"/>
      <c r="E3352" s="112"/>
      <c r="F3352" s="1178"/>
      <c r="G3352" s="112"/>
      <c r="H3352" s="1179"/>
      <c r="I3352" s="112"/>
      <c r="J3352" s="112"/>
      <c r="K3352" s="1181"/>
      <c r="L3352" s="112"/>
    </row>
    <row r="3353" spans="1:12" x14ac:dyDescent="0.2">
      <c r="A3353" s="112"/>
      <c r="B3353" s="1171"/>
      <c r="C3353" s="112"/>
      <c r="D3353" s="112"/>
      <c r="E3353" s="112"/>
      <c r="F3353" s="1178"/>
      <c r="G3353" s="112"/>
      <c r="H3353" s="1179"/>
      <c r="I3353" s="112"/>
      <c r="J3353" s="112"/>
      <c r="K3353" s="1181"/>
      <c r="L3353" s="112"/>
    </row>
    <row r="3354" spans="1:12" x14ac:dyDescent="0.2">
      <c r="A3354" s="112"/>
      <c r="B3354" s="1171"/>
      <c r="C3354" s="112"/>
      <c r="D3354" s="112"/>
      <c r="E3354" s="112"/>
      <c r="F3354" s="1178"/>
      <c r="G3354" s="112"/>
      <c r="H3354" s="1179"/>
      <c r="I3354" s="112"/>
      <c r="J3354" s="112"/>
      <c r="K3354" s="1181"/>
      <c r="L3354" s="112"/>
    </row>
    <row r="3355" spans="1:12" x14ac:dyDescent="0.2">
      <c r="A3355" s="112"/>
      <c r="B3355" s="1171"/>
      <c r="C3355" s="112"/>
      <c r="D3355" s="112"/>
      <c r="E3355" s="112"/>
      <c r="F3355" s="1178"/>
      <c r="G3355" s="112"/>
      <c r="H3355" s="1179"/>
      <c r="I3355" s="112"/>
      <c r="J3355" s="112"/>
      <c r="K3355" s="1181"/>
      <c r="L3355" s="112"/>
    </row>
    <row r="3356" spans="1:12" x14ac:dyDescent="0.2">
      <c r="A3356" s="112"/>
      <c r="B3356" s="1171"/>
      <c r="C3356" s="112"/>
      <c r="D3356" s="112"/>
      <c r="E3356" s="112"/>
      <c r="F3356" s="1178"/>
      <c r="G3356" s="112"/>
      <c r="H3356" s="1179"/>
      <c r="I3356" s="112"/>
      <c r="J3356" s="112"/>
      <c r="K3356" s="1181"/>
      <c r="L3356" s="112"/>
    </row>
    <row r="3357" spans="1:12" x14ac:dyDescent="0.2">
      <c r="A3357" s="112"/>
      <c r="B3357" s="1171"/>
      <c r="C3357" s="112"/>
      <c r="D3357" s="112"/>
      <c r="E3357" s="112"/>
      <c r="F3357" s="1178"/>
      <c r="G3357" s="112"/>
      <c r="H3357" s="1179"/>
      <c r="I3357" s="112"/>
      <c r="J3357" s="112"/>
      <c r="K3357" s="1181"/>
      <c r="L3357" s="112"/>
    </row>
    <row r="3358" spans="1:12" x14ac:dyDescent="0.2">
      <c r="A3358" s="112"/>
      <c r="B3358" s="1171"/>
      <c r="C3358" s="112"/>
      <c r="D3358" s="112"/>
      <c r="E3358" s="112"/>
      <c r="F3358" s="1178"/>
      <c r="G3358" s="112"/>
      <c r="H3358" s="1179"/>
      <c r="I3358" s="112"/>
      <c r="J3358" s="112"/>
      <c r="K3358" s="1181"/>
      <c r="L3358" s="112"/>
    </row>
    <row r="3359" spans="1:12" x14ac:dyDescent="0.2">
      <c r="A3359" s="112"/>
      <c r="B3359" s="1171"/>
      <c r="C3359" s="112"/>
      <c r="D3359" s="112"/>
      <c r="E3359" s="112"/>
      <c r="F3359" s="1178"/>
      <c r="G3359" s="112"/>
      <c r="H3359" s="1179"/>
      <c r="I3359" s="112"/>
      <c r="J3359" s="112"/>
      <c r="K3359" s="1181"/>
      <c r="L3359" s="112"/>
    </row>
    <row r="3360" spans="1:12" x14ac:dyDescent="0.2">
      <c r="A3360" s="112"/>
      <c r="B3360" s="1171"/>
      <c r="C3360" s="112"/>
      <c r="D3360" s="112"/>
      <c r="E3360" s="112"/>
      <c r="F3360" s="1178"/>
      <c r="G3360" s="112"/>
      <c r="H3360" s="1179"/>
      <c r="I3360" s="112"/>
      <c r="J3360" s="112"/>
      <c r="K3360" s="1181"/>
      <c r="L3360" s="112"/>
    </row>
    <row r="3361" spans="1:12" x14ac:dyDescent="0.2">
      <c r="A3361" s="112"/>
      <c r="B3361" s="1171"/>
      <c r="C3361" s="112"/>
      <c r="D3361" s="112"/>
      <c r="E3361" s="112"/>
      <c r="F3361" s="1178"/>
      <c r="G3361" s="112"/>
      <c r="H3361" s="1179"/>
      <c r="I3361" s="112"/>
      <c r="J3361" s="112"/>
      <c r="K3361" s="1181"/>
      <c r="L3361" s="112"/>
    </row>
    <row r="3362" spans="1:12" x14ac:dyDescent="0.2">
      <c r="A3362" s="112"/>
      <c r="B3362" s="1171"/>
      <c r="C3362" s="112"/>
      <c r="D3362" s="112"/>
      <c r="E3362" s="112"/>
      <c r="F3362" s="1178"/>
      <c r="G3362" s="112"/>
      <c r="H3362" s="1179"/>
      <c r="I3362" s="112"/>
      <c r="J3362" s="112"/>
      <c r="K3362" s="1181"/>
      <c r="L3362" s="112"/>
    </row>
    <row r="3363" spans="1:12" x14ac:dyDescent="0.2">
      <c r="A3363" s="112"/>
      <c r="B3363" s="1171"/>
      <c r="C3363" s="112"/>
      <c r="D3363" s="112"/>
      <c r="E3363" s="112"/>
      <c r="F3363" s="1178"/>
      <c r="G3363" s="112"/>
      <c r="H3363" s="1179"/>
      <c r="I3363" s="112"/>
      <c r="J3363" s="112"/>
      <c r="K3363" s="1181"/>
      <c r="L3363" s="112"/>
    </row>
    <row r="3364" spans="1:12" x14ac:dyDescent="0.2">
      <c r="A3364" s="112"/>
      <c r="B3364" s="1171"/>
      <c r="C3364" s="112"/>
      <c r="D3364" s="112"/>
      <c r="E3364" s="112"/>
      <c r="F3364" s="1178"/>
      <c r="G3364" s="112"/>
      <c r="H3364" s="1179"/>
      <c r="I3364" s="112"/>
      <c r="J3364" s="112"/>
      <c r="K3364" s="1181"/>
      <c r="L3364" s="112"/>
    </row>
    <row r="3365" spans="1:12" x14ac:dyDescent="0.2">
      <c r="A3365" s="112"/>
      <c r="B3365" s="1171"/>
      <c r="C3365" s="112"/>
      <c r="D3365" s="112"/>
      <c r="E3365" s="112"/>
      <c r="F3365" s="1178"/>
      <c r="G3365" s="112"/>
      <c r="H3365" s="1179"/>
      <c r="I3365" s="112"/>
      <c r="J3365" s="112"/>
      <c r="K3365" s="1181"/>
      <c r="L3365" s="112"/>
    </row>
    <row r="3366" spans="1:12" x14ac:dyDescent="0.2">
      <c r="A3366" s="112"/>
      <c r="B3366" s="1171"/>
      <c r="C3366" s="112"/>
      <c r="D3366" s="112"/>
      <c r="E3366" s="112"/>
      <c r="F3366" s="1178"/>
      <c r="G3366" s="112"/>
      <c r="H3366" s="1179"/>
      <c r="I3366" s="112"/>
      <c r="J3366" s="112"/>
      <c r="K3366" s="1181"/>
      <c r="L3366" s="112"/>
    </row>
    <row r="3367" spans="1:12" x14ac:dyDescent="0.2">
      <c r="A3367" s="112"/>
      <c r="B3367" s="1171"/>
      <c r="C3367" s="112"/>
      <c r="D3367" s="112"/>
      <c r="E3367" s="112"/>
      <c r="F3367" s="1178"/>
      <c r="G3367" s="112"/>
      <c r="H3367" s="1179"/>
      <c r="I3367" s="112"/>
      <c r="J3367" s="112"/>
      <c r="K3367" s="1181"/>
      <c r="L3367" s="112"/>
    </row>
    <row r="3368" spans="1:12" x14ac:dyDescent="0.2">
      <c r="A3368" s="112"/>
      <c r="B3368" s="1171"/>
      <c r="C3368" s="112"/>
      <c r="D3368" s="112"/>
      <c r="E3368" s="112"/>
      <c r="F3368" s="1178"/>
      <c r="G3368" s="112"/>
      <c r="H3368" s="1179"/>
      <c r="I3368" s="112"/>
      <c r="J3368" s="112"/>
      <c r="K3368" s="1181"/>
      <c r="L3368" s="112"/>
    </row>
    <row r="3369" spans="1:12" x14ac:dyDescent="0.2">
      <c r="A3369" s="112"/>
      <c r="B3369" s="1171"/>
      <c r="C3369" s="112"/>
      <c r="D3369" s="112"/>
      <c r="E3369" s="112"/>
      <c r="F3369" s="1178"/>
      <c r="G3369" s="112"/>
      <c r="H3369" s="1179"/>
      <c r="I3369" s="112"/>
      <c r="J3369" s="112"/>
      <c r="K3369" s="1181"/>
      <c r="L3369" s="112"/>
    </row>
    <row r="3370" spans="1:12" x14ac:dyDescent="0.2">
      <c r="A3370" s="112"/>
      <c r="B3370" s="1171"/>
      <c r="C3370" s="112"/>
      <c r="D3370" s="112"/>
      <c r="E3370" s="112"/>
      <c r="F3370" s="1178"/>
      <c r="G3370" s="112"/>
      <c r="H3370" s="1179"/>
      <c r="I3370" s="112"/>
      <c r="J3370" s="112"/>
      <c r="K3370" s="1181"/>
      <c r="L3370" s="112"/>
    </row>
    <row r="3371" spans="1:12" x14ac:dyDescent="0.2">
      <c r="A3371" s="112"/>
      <c r="B3371" s="1171"/>
      <c r="C3371" s="112"/>
      <c r="D3371" s="112"/>
      <c r="E3371" s="112"/>
      <c r="F3371" s="1178"/>
      <c r="G3371" s="112"/>
      <c r="H3371" s="1179"/>
      <c r="I3371" s="112"/>
      <c r="J3371" s="112"/>
      <c r="K3371" s="1181"/>
      <c r="L3371" s="112"/>
    </row>
    <row r="3372" spans="1:12" x14ac:dyDescent="0.2">
      <c r="A3372" s="112"/>
      <c r="B3372" s="1171"/>
      <c r="C3372" s="112"/>
      <c r="D3372" s="112"/>
      <c r="E3372" s="112"/>
      <c r="F3372" s="1178"/>
      <c r="G3372" s="112"/>
      <c r="H3372" s="1179"/>
      <c r="I3372" s="112"/>
      <c r="J3372" s="112"/>
      <c r="K3372" s="1181"/>
      <c r="L3372" s="112"/>
    </row>
    <row r="3373" spans="1:12" x14ac:dyDescent="0.2">
      <c r="A3373" s="112"/>
      <c r="B3373" s="1171"/>
      <c r="C3373" s="112"/>
      <c r="D3373" s="112"/>
      <c r="E3373" s="112"/>
      <c r="F3373" s="1178"/>
      <c r="G3373" s="112"/>
      <c r="H3373" s="1179"/>
      <c r="I3373" s="112"/>
      <c r="J3373" s="112"/>
      <c r="K3373" s="1181"/>
      <c r="L3373" s="112"/>
    </row>
    <row r="3374" spans="1:12" x14ac:dyDescent="0.2">
      <c r="A3374" s="112"/>
      <c r="B3374" s="1171"/>
      <c r="C3374" s="112"/>
      <c r="D3374" s="112"/>
      <c r="E3374" s="112"/>
      <c r="F3374" s="1178"/>
      <c r="G3374" s="112"/>
      <c r="H3374" s="1179"/>
      <c r="I3374" s="112"/>
      <c r="J3374" s="112"/>
      <c r="K3374" s="1181"/>
      <c r="L3374" s="112"/>
    </row>
    <row r="3375" spans="1:12" x14ac:dyDescent="0.2">
      <c r="A3375" s="112"/>
      <c r="B3375" s="1171"/>
      <c r="C3375" s="112"/>
      <c r="D3375" s="112"/>
      <c r="E3375" s="112"/>
      <c r="F3375" s="1178"/>
      <c r="G3375" s="112"/>
      <c r="H3375" s="1179"/>
      <c r="I3375" s="112"/>
      <c r="J3375" s="112"/>
      <c r="K3375" s="1181"/>
      <c r="L3375" s="112"/>
    </row>
    <row r="3376" spans="1:12" x14ac:dyDescent="0.2">
      <c r="A3376" s="112"/>
      <c r="B3376" s="1171"/>
      <c r="C3376" s="112"/>
      <c r="D3376" s="112"/>
      <c r="E3376" s="112"/>
      <c r="F3376" s="1178"/>
      <c r="G3376" s="112"/>
      <c r="H3376" s="1179"/>
      <c r="I3376" s="112"/>
      <c r="J3376" s="112"/>
      <c r="K3376" s="1181"/>
      <c r="L3376" s="112"/>
    </row>
    <row r="3377" spans="1:12" x14ac:dyDescent="0.2">
      <c r="A3377" s="112"/>
      <c r="B3377" s="1171"/>
      <c r="C3377" s="112"/>
      <c r="D3377" s="112"/>
      <c r="E3377" s="112"/>
      <c r="F3377" s="1178"/>
      <c r="G3377" s="112"/>
      <c r="H3377" s="1179"/>
      <c r="I3377" s="112"/>
      <c r="J3377" s="112"/>
      <c r="K3377" s="1181"/>
      <c r="L3377" s="112"/>
    </row>
    <row r="3378" spans="1:12" x14ac:dyDescent="0.2">
      <c r="A3378" s="112"/>
      <c r="B3378" s="1171"/>
      <c r="C3378" s="112"/>
      <c r="D3378" s="112"/>
      <c r="E3378" s="112"/>
      <c r="F3378" s="1178"/>
      <c r="G3378" s="112"/>
      <c r="H3378" s="1179"/>
      <c r="I3378" s="112"/>
      <c r="J3378" s="112"/>
      <c r="K3378" s="1181"/>
      <c r="L3378" s="112"/>
    </row>
    <row r="3379" spans="1:12" x14ac:dyDescent="0.2">
      <c r="A3379" s="112"/>
      <c r="B3379" s="1171"/>
      <c r="C3379" s="112"/>
      <c r="D3379" s="112"/>
      <c r="E3379" s="112"/>
      <c r="F3379" s="1178"/>
      <c r="G3379" s="112"/>
      <c r="H3379" s="1179"/>
      <c r="I3379" s="112"/>
      <c r="J3379" s="112"/>
      <c r="K3379" s="1181"/>
      <c r="L3379" s="112"/>
    </row>
    <row r="3380" spans="1:12" x14ac:dyDescent="0.2">
      <c r="A3380" s="112"/>
      <c r="B3380" s="1171"/>
      <c r="C3380" s="112"/>
      <c r="D3380" s="112"/>
      <c r="E3380" s="112"/>
      <c r="F3380" s="1178"/>
      <c r="G3380" s="112"/>
      <c r="H3380" s="1179"/>
      <c r="I3380" s="112"/>
      <c r="J3380" s="112"/>
      <c r="K3380" s="1181"/>
      <c r="L3380" s="112"/>
    </row>
    <row r="3381" spans="1:12" x14ac:dyDescent="0.2">
      <c r="A3381" s="112"/>
      <c r="B3381" s="1171"/>
      <c r="C3381" s="112"/>
      <c r="D3381" s="112"/>
      <c r="E3381" s="112"/>
      <c r="F3381" s="1178"/>
      <c r="G3381" s="112"/>
      <c r="H3381" s="1179"/>
      <c r="I3381" s="112"/>
      <c r="J3381" s="112"/>
      <c r="K3381" s="1181"/>
      <c r="L3381" s="112"/>
    </row>
    <row r="3382" spans="1:12" x14ac:dyDescent="0.2">
      <c r="A3382" s="112"/>
      <c r="B3382" s="1171"/>
      <c r="C3382" s="112"/>
      <c r="D3382" s="112"/>
      <c r="E3382" s="112"/>
      <c r="F3382" s="1178"/>
      <c r="G3382" s="112"/>
      <c r="H3382" s="1179"/>
      <c r="I3382" s="112"/>
      <c r="J3382" s="112"/>
      <c r="K3382" s="1181"/>
      <c r="L3382" s="112"/>
    </row>
    <row r="3383" spans="1:12" x14ac:dyDescent="0.2">
      <c r="A3383" s="112"/>
      <c r="B3383" s="1171"/>
      <c r="C3383" s="112"/>
      <c r="D3383" s="112"/>
      <c r="E3383" s="112"/>
      <c r="F3383" s="1178"/>
      <c r="G3383" s="112"/>
      <c r="H3383" s="1179"/>
      <c r="I3383" s="112"/>
      <c r="J3383" s="112"/>
      <c r="K3383" s="1181"/>
      <c r="L3383" s="112"/>
    </row>
    <row r="3384" spans="1:12" x14ac:dyDescent="0.2">
      <c r="A3384" s="112"/>
      <c r="B3384" s="1171"/>
      <c r="C3384" s="112"/>
      <c r="D3384" s="112"/>
      <c r="E3384" s="112"/>
      <c r="F3384" s="1178"/>
      <c r="G3384" s="112"/>
      <c r="H3384" s="1179"/>
      <c r="I3384" s="112"/>
      <c r="J3384" s="112"/>
      <c r="K3384" s="1181"/>
      <c r="L3384" s="112"/>
    </row>
    <row r="3385" spans="1:12" x14ac:dyDescent="0.2">
      <c r="A3385" s="112"/>
      <c r="B3385" s="1171"/>
      <c r="C3385" s="112"/>
      <c r="D3385" s="112"/>
      <c r="E3385" s="112"/>
      <c r="F3385" s="1178"/>
      <c r="G3385" s="112"/>
      <c r="H3385" s="1179"/>
      <c r="I3385" s="112"/>
      <c r="J3385" s="112"/>
      <c r="K3385" s="1181"/>
      <c r="L3385" s="112"/>
    </row>
    <row r="3386" spans="1:12" x14ac:dyDescent="0.2">
      <c r="A3386" s="112"/>
      <c r="B3386" s="1171"/>
      <c r="C3386" s="112"/>
      <c r="D3386" s="112"/>
      <c r="E3386" s="112"/>
      <c r="F3386" s="1178"/>
      <c r="G3386" s="112"/>
      <c r="H3386" s="1179"/>
      <c r="I3386" s="112"/>
      <c r="J3386" s="112"/>
      <c r="K3386" s="1181"/>
      <c r="L3386" s="112"/>
    </row>
    <row r="3387" spans="1:12" x14ac:dyDescent="0.2">
      <c r="A3387" s="112"/>
      <c r="B3387" s="1171"/>
      <c r="C3387" s="112"/>
      <c r="D3387" s="112"/>
      <c r="E3387" s="112"/>
      <c r="F3387" s="1178"/>
      <c r="G3387" s="112"/>
      <c r="H3387" s="1179"/>
      <c r="I3387" s="112"/>
      <c r="J3387" s="112"/>
      <c r="K3387" s="1181"/>
      <c r="L3387" s="112"/>
    </row>
    <row r="3388" spans="1:12" x14ac:dyDescent="0.2">
      <c r="A3388" s="112"/>
      <c r="B3388" s="1171"/>
      <c r="C3388" s="112"/>
      <c r="D3388" s="112"/>
      <c r="E3388" s="112"/>
      <c r="F3388" s="1178"/>
      <c r="G3388" s="112"/>
      <c r="H3388" s="1179"/>
      <c r="I3388" s="112"/>
      <c r="J3388" s="112"/>
      <c r="K3388" s="1181"/>
      <c r="L3388" s="112"/>
    </row>
    <row r="3389" spans="1:12" x14ac:dyDescent="0.2">
      <c r="A3389" s="112"/>
      <c r="B3389" s="1171"/>
      <c r="C3389" s="112"/>
      <c r="D3389" s="112"/>
      <c r="E3389" s="112"/>
      <c r="F3389" s="1178"/>
      <c r="G3389" s="112"/>
      <c r="H3389" s="1179"/>
      <c r="I3389" s="112"/>
      <c r="J3389" s="112"/>
      <c r="K3389" s="1181"/>
      <c r="L3389" s="112"/>
    </row>
    <row r="3390" spans="1:12" x14ac:dyDescent="0.2">
      <c r="A3390" s="112"/>
      <c r="B3390" s="1171"/>
      <c r="C3390" s="112"/>
      <c r="D3390" s="112"/>
      <c r="E3390" s="112"/>
      <c r="F3390" s="1178"/>
      <c r="G3390" s="112"/>
      <c r="H3390" s="1179"/>
      <c r="I3390" s="112"/>
      <c r="J3390" s="112"/>
      <c r="K3390" s="1181"/>
      <c r="L3390" s="112"/>
    </row>
    <row r="3391" spans="1:12" x14ac:dyDescent="0.2">
      <c r="A3391" s="112"/>
      <c r="B3391" s="1171"/>
      <c r="C3391" s="112"/>
      <c r="D3391" s="112"/>
      <c r="E3391" s="112"/>
      <c r="F3391" s="1178"/>
      <c r="G3391" s="112"/>
      <c r="H3391" s="1179"/>
      <c r="I3391" s="112"/>
      <c r="J3391" s="112"/>
      <c r="K3391" s="1181"/>
      <c r="L3391" s="112"/>
    </row>
    <row r="3392" spans="1:12" x14ac:dyDescent="0.2">
      <c r="A3392" s="112"/>
      <c r="B3392" s="1171"/>
      <c r="C3392" s="112"/>
      <c r="D3392" s="112"/>
      <c r="E3392" s="112"/>
      <c r="F3392" s="1178"/>
      <c r="G3392" s="112"/>
      <c r="H3392" s="1179"/>
      <c r="I3392" s="112"/>
      <c r="J3392" s="112"/>
      <c r="K3392" s="1181"/>
      <c r="L3392" s="112"/>
    </row>
    <row r="3393" spans="1:12" x14ac:dyDescent="0.2">
      <c r="A3393" s="112"/>
      <c r="B3393" s="1171"/>
      <c r="C3393" s="112"/>
      <c r="D3393" s="112"/>
      <c r="E3393" s="112"/>
      <c r="F3393" s="1178"/>
      <c r="G3393" s="112"/>
      <c r="H3393" s="1179"/>
      <c r="I3393" s="112"/>
      <c r="J3393" s="112"/>
      <c r="K3393" s="1181"/>
      <c r="L3393" s="112"/>
    </row>
    <row r="3394" spans="1:12" x14ac:dyDescent="0.2">
      <c r="A3394" s="112"/>
      <c r="B3394" s="1171"/>
      <c r="C3394" s="112"/>
      <c r="D3394" s="112"/>
      <c r="E3394" s="112"/>
      <c r="F3394" s="1178"/>
      <c r="G3394" s="112"/>
      <c r="H3394" s="1179"/>
      <c r="I3394" s="112"/>
      <c r="J3394" s="112"/>
      <c r="K3394" s="1181"/>
      <c r="L3394" s="112"/>
    </row>
    <row r="3395" spans="1:12" x14ac:dyDescent="0.2">
      <c r="A3395" s="112"/>
      <c r="B3395" s="1171"/>
      <c r="C3395" s="112"/>
      <c r="D3395" s="112"/>
      <c r="E3395" s="112"/>
      <c r="F3395" s="1178"/>
      <c r="G3395" s="112"/>
      <c r="H3395" s="1179"/>
      <c r="I3395" s="112"/>
      <c r="J3395" s="112"/>
      <c r="K3395" s="1181"/>
      <c r="L3395" s="112"/>
    </row>
    <row r="3396" spans="1:12" x14ac:dyDescent="0.2">
      <c r="A3396" s="112"/>
      <c r="B3396" s="1171"/>
      <c r="C3396" s="112"/>
      <c r="D3396" s="112"/>
      <c r="E3396" s="112"/>
      <c r="F3396" s="1178"/>
      <c r="G3396" s="112"/>
      <c r="H3396" s="1179"/>
      <c r="I3396" s="112"/>
      <c r="J3396" s="112"/>
      <c r="K3396" s="1181"/>
      <c r="L3396" s="112"/>
    </row>
    <row r="3397" spans="1:12" x14ac:dyDescent="0.2">
      <c r="A3397" s="112"/>
      <c r="B3397" s="1171"/>
      <c r="C3397" s="112"/>
      <c r="D3397" s="112"/>
      <c r="E3397" s="112"/>
      <c r="F3397" s="1178"/>
      <c r="G3397" s="112"/>
      <c r="H3397" s="1179"/>
      <c r="I3397" s="112"/>
      <c r="J3397" s="112"/>
      <c r="K3397" s="1181"/>
      <c r="L3397" s="112"/>
    </row>
    <row r="3398" spans="1:12" x14ac:dyDescent="0.2">
      <c r="A3398" s="112"/>
      <c r="B3398" s="1171"/>
      <c r="C3398" s="112"/>
      <c r="D3398" s="112"/>
      <c r="E3398" s="112"/>
      <c r="F3398" s="1178"/>
      <c r="G3398" s="112"/>
      <c r="H3398" s="1179"/>
      <c r="I3398" s="112"/>
      <c r="J3398" s="112"/>
      <c r="K3398" s="1181"/>
      <c r="L3398" s="112"/>
    </row>
    <row r="3399" spans="1:12" x14ac:dyDescent="0.2">
      <c r="A3399" s="112"/>
      <c r="B3399" s="1171"/>
      <c r="C3399" s="112"/>
      <c r="D3399" s="112"/>
      <c r="E3399" s="112"/>
      <c r="F3399" s="1178"/>
      <c r="G3399" s="112"/>
      <c r="H3399" s="1179"/>
      <c r="I3399" s="112"/>
      <c r="J3399" s="112"/>
      <c r="K3399" s="1181"/>
      <c r="L3399" s="112"/>
    </row>
    <row r="3400" spans="1:12" x14ac:dyDescent="0.2">
      <c r="A3400" s="112"/>
      <c r="B3400" s="1171"/>
      <c r="C3400" s="112"/>
      <c r="D3400" s="112"/>
      <c r="E3400" s="112"/>
      <c r="F3400" s="1178"/>
      <c r="G3400" s="112"/>
      <c r="H3400" s="1179"/>
      <c r="I3400" s="112"/>
      <c r="J3400" s="112"/>
      <c r="K3400" s="1181"/>
      <c r="L3400" s="112"/>
    </row>
    <row r="3401" spans="1:12" x14ac:dyDescent="0.2">
      <c r="A3401" s="112"/>
      <c r="B3401" s="1171"/>
      <c r="C3401" s="112"/>
      <c r="D3401" s="112"/>
      <c r="E3401" s="112"/>
      <c r="F3401" s="1178"/>
      <c r="G3401" s="112"/>
      <c r="H3401" s="1179"/>
      <c r="I3401" s="112"/>
      <c r="J3401" s="112"/>
      <c r="K3401" s="1181"/>
      <c r="L3401" s="112"/>
    </row>
    <row r="3402" spans="1:12" x14ac:dyDescent="0.2">
      <c r="A3402" s="112"/>
      <c r="B3402" s="1171"/>
      <c r="C3402" s="112"/>
      <c r="D3402" s="112"/>
      <c r="E3402" s="112"/>
      <c r="F3402" s="1178"/>
      <c r="G3402" s="112"/>
      <c r="H3402" s="1179"/>
      <c r="I3402" s="112"/>
      <c r="J3402" s="112"/>
      <c r="K3402" s="1181"/>
      <c r="L3402" s="112"/>
    </row>
    <row r="3403" spans="1:12" x14ac:dyDescent="0.2">
      <c r="A3403" s="112"/>
      <c r="B3403" s="1171"/>
      <c r="C3403" s="112"/>
      <c r="D3403" s="112"/>
      <c r="E3403" s="112"/>
      <c r="F3403" s="1178"/>
      <c r="G3403" s="112"/>
      <c r="H3403" s="1179"/>
      <c r="I3403" s="112"/>
      <c r="J3403" s="112"/>
      <c r="K3403" s="1181"/>
      <c r="L3403" s="112"/>
    </row>
    <row r="3404" spans="1:12" x14ac:dyDescent="0.2">
      <c r="A3404" s="112"/>
      <c r="B3404" s="1171"/>
      <c r="C3404" s="112"/>
      <c r="D3404" s="112"/>
      <c r="E3404" s="112"/>
      <c r="F3404" s="1178"/>
      <c r="G3404" s="112"/>
      <c r="H3404" s="1179"/>
      <c r="I3404" s="112"/>
      <c r="J3404" s="112"/>
      <c r="K3404" s="1181"/>
      <c r="L3404" s="112"/>
    </row>
    <row r="3405" spans="1:12" x14ac:dyDescent="0.2">
      <c r="A3405" s="112"/>
      <c r="B3405" s="1171"/>
      <c r="C3405" s="112"/>
      <c r="D3405" s="112"/>
      <c r="E3405" s="112"/>
      <c r="F3405" s="1178"/>
      <c r="G3405" s="112"/>
      <c r="H3405" s="1179"/>
      <c r="I3405" s="112"/>
      <c r="J3405" s="112"/>
      <c r="K3405" s="1181"/>
      <c r="L3405" s="112"/>
    </row>
    <row r="3406" spans="1:12" x14ac:dyDescent="0.2">
      <c r="A3406" s="112"/>
      <c r="B3406" s="1171"/>
      <c r="C3406" s="112"/>
      <c r="D3406" s="112"/>
      <c r="E3406" s="112"/>
      <c r="F3406" s="1178"/>
      <c r="G3406" s="112"/>
      <c r="H3406" s="1179"/>
      <c r="I3406" s="112"/>
      <c r="J3406" s="112"/>
      <c r="K3406" s="1181"/>
      <c r="L3406" s="112"/>
    </row>
    <row r="3407" spans="1:12" x14ac:dyDescent="0.2">
      <c r="A3407" s="112"/>
      <c r="B3407" s="1171"/>
      <c r="C3407" s="112"/>
      <c r="D3407" s="112"/>
      <c r="E3407" s="112"/>
      <c r="F3407" s="1178"/>
      <c r="G3407" s="112"/>
      <c r="H3407" s="1179"/>
      <c r="I3407" s="112"/>
      <c r="J3407" s="112"/>
      <c r="K3407" s="1181"/>
      <c r="L3407" s="112"/>
    </row>
    <row r="3408" spans="1:12" x14ac:dyDescent="0.2">
      <c r="A3408" s="112"/>
      <c r="B3408" s="1171"/>
      <c r="C3408" s="112"/>
      <c r="D3408" s="112"/>
      <c r="E3408" s="112"/>
      <c r="F3408" s="1178"/>
      <c r="G3408" s="112"/>
      <c r="H3408" s="1179"/>
      <c r="I3408" s="112"/>
      <c r="J3408" s="112"/>
      <c r="K3408" s="1181"/>
      <c r="L3408" s="112"/>
    </row>
    <row r="3409" spans="1:12" x14ac:dyDescent="0.2">
      <c r="A3409" s="112"/>
      <c r="B3409" s="1171"/>
      <c r="C3409" s="112"/>
      <c r="D3409" s="112"/>
      <c r="E3409" s="112"/>
      <c r="F3409" s="1178"/>
      <c r="G3409" s="112"/>
      <c r="H3409" s="1179"/>
      <c r="I3409" s="112"/>
      <c r="J3409" s="112"/>
      <c r="K3409" s="1181"/>
      <c r="L3409" s="112"/>
    </row>
    <row r="3410" spans="1:12" x14ac:dyDescent="0.2">
      <c r="A3410" s="112"/>
      <c r="B3410" s="1171"/>
      <c r="C3410" s="112"/>
      <c r="D3410" s="112"/>
      <c r="E3410" s="112"/>
      <c r="F3410" s="1178"/>
      <c r="G3410" s="112"/>
      <c r="H3410" s="1179"/>
      <c r="I3410" s="112"/>
      <c r="J3410" s="112"/>
      <c r="K3410" s="1181"/>
      <c r="L3410" s="112"/>
    </row>
    <row r="3411" spans="1:12" x14ac:dyDescent="0.2">
      <c r="A3411" s="112"/>
      <c r="B3411" s="1171"/>
      <c r="C3411" s="112"/>
      <c r="D3411" s="112"/>
      <c r="E3411" s="112"/>
      <c r="F3411" s="1178"/>
      <c r="G3411" s="112"/>
      <c r="H3411" s="1179"/>
      <c r="I3411" s="112"/>
      <c r="J3411" s="112"/>
      <c r="K3411" s="1181"/>
      <c r="L3411" s="112"/>
    </row>
    <row r="3412" spans="1:12" x14ac:dyDescent="0.2">
      <c r="A3412" s="112"/>
      <c r="B3412" s="1171"/>
      <c r="C3412" s="112"/>
      <c r="D3412" s="112"/>
      <c r="E3412" s="112"/>
      <c r="F3412" s="1178"/>
      <c r="G3412" s="112"/>
      <c r="H3412" s="1179"/>
      <c r="I3412" s="112"/>
      <c r="J3412" s="112"/>
      <c r="K3412" s="1181"/>
      <c r="L3412" s="112"/>
    </row>
    <row r="3413" spans="1:12" x14ac:dyDescent="0.2">
      <c r="A3413" s="112"/>
      <c r="B3413" s="1171"/>
      <c r="C3413" s="112"/>
      <c r="D3413" s="112"/>
      <c r="E3413" s="112"/>
      <c r="F3413" s="1178"/>
      <c r="G3413" s="112"/>
      <c r="H3413" s="1179"/>
      <c r="I3413" s="112"/>
      <c r="J3413" s="112"/>
      <c r="K3413" s="1181"/>
      <c r="L3413" s="112"/>
    </row>
    <row r="3414" spans="1:12" x14ac:dyDescent="0.2">
      <c r="A3414" s="112"/>
      <c r="B3414" s="1171"/>
      <c r="C3414" s="112"/>
      <c r="D3414" s="112"/>
      <c r="E3414" s="112"/>
      <c r="F3414" s="1178"/>
      <c r="G3414" s="112"/>
      <c r="H3414" s="1179"/>
      <c r="I3414" s="112"/>
      <c r="J3414" s="112"/>
      <c r="K3414" s="1181"/>
      <c r="L3414" s="112"/>
    </row>
    <row r="3415" spans="1:12" x14ac:dyDescent="0.2">
      <c r="A3415" s="112"/>
      <c r="B3415" s="1171"/>
      <c r="C3415" s="112"/>
      <c r="D3415" s="112"/>
      <c r="E3415" s="112"/>
      <c r="F3415" s="1178"/>
      <c r="G3415" s="112"/>
      <c r="H3415" s="1179"/>
      <c r="I3415" s="112"/>
      <c r="J3415" s="112"/>
      <c r="K3415" s="1181"/>
      <c r="L3415" s="112"/>
    </row>
    <row r="3416" spans="1:12" x14ac:dyDescent="0.2">
      <c r="A3416" s="112"/>
      <c r="B3416" s="1171"/>
      <c r="C3416" s="112"/>
      <c r="D3416" s="112"/>
      <c r="E3416" s="112"/>
      <c r="F3416" s="1178"/>
      <c r="G3416" s="112"/>
      <c r="H3416" s="1179"/>
      <c r="I3416" s="112"/>
      <c r="J3416" s="112"/>
      <c r="K3416" s="1181"/>
      <c r="L3416" s="112"/>
    </row>
    <row r="3417" spans="1:12" x14ac:dyDescent="0.2">
      <c r="A3417" s="112"/>
      <c r="B3417" s="1171"/>
      <c r="C3417" s="112"/>
      <c r="D3417" s="112"/>
      <c r="E3417" s="112"/>
      <c r="F3417" s="1178"/>
      <c r="G3417" s="112"/>
      <c r="H3417" s="1179"/>
      <c r="I3417" s="112"/>
      <c r="J3417" s="112"/>
      <c r="K3417" s="1181"/>
      <c r="L3417" s="112"/>
    </row>
    <row r="3418" spans="1:12" x14ac:dyDescent="0.2">
      <c r="A3418" s="112"/>
      <c r="B3418" s="1171"/>
      <c r="C3418" s="112"/>
      <c r="D3418" s="112"/>
      <c r="E3418" s="112"/>
      <c r="F3418" s="1178"/>
      <c r="G3418" s="112"/>
      <c r="H3418" s="1179"/>
      <c r="I3418" s="112"/>
      <c r="J3418" s="112"/>
      <c r="K3418" s="1181"/>
      <c r="L3418" s="112"/>
    </row>
    <row r="3419" spans="1:12" x14ac:dyDescent="0.2">
      <c r="A3419" s="112"/>
      <c r="B3419" s="1171"/>
      <c r="C3419" s="112"/>
      <c r="D3419" s="112"/>
      <c r="E3419" s="112"/>
      <c r="F3419" s="1178"/>
      <c r="G3419" s="112"/>
      <c r="H3419" s="1179"/>
      <c r="I3419" s="112"/>
      <c r="J3419" s="112"/>
      <c r="K3419" s="1181"/>
      <c r="L3419" s="112"/>
    </row>
    <row r="3420" spans="1:12" x14ac:dyDescent="0.2">
      <c r="A3420" s="112"/>
      <c r="B3420" s="1171"/>
      <c r="C3420" s="112"/>
      <c r="D3420" s="112"/>
      <c r="E3420" s="112"/>
      <c r="F3420" s="1178"/>
      <c r="G3420" s="112"/>
      <c r="H3420" s="1179"/>
      <c r="I3420" s="112"/>
      <c r="J3420" s="112"/>
      <c r="K3420" s="1181"/>
      <c r="L3420" s="112"/>
    </row>
    <row r="3421" spans="1:12" x14ac:dyDescent="0.2">
      <c r="A3421" s="112"/>
      <c r="B3421" s="1171"/>
      <c r="C3421" s="112"/>
      <c r="D3421" s="112"/>
      <c r="E3421" s="112"/>
      <c r="F3421" s="1178"/>
      <c r="G3421" s="112"/>
      <c r="H3421" s="1179"/>
      <c r="I3421" s="112"/>
      <c r="J3421" s="112"/>
      <c r="K3421" s="1181"/>
      <c r="L3421" s="112"/>
    </row>
    <row r="3422" spans="1:12" x14ac:dyDescent="0.2">
      <c r="A3422" s="112"/>
      <c r="B3422" s="1171"/>
      <c r="C3422" s="112"/>
      <c r="D3422" s="112"/>
      <c r="E3422" s="112"/>
      <c r="F3422" s="1178"/>
      <c r="G3422" s="112"/>
      <c r="H3422" s="1179"/>
      <c r="I3422" s="112"/>
      <c r="J3422" s="112"/>
      <c r="K3422" s="1181"/>
      <c r="L3422" s="112"/>
    </row>
    <row r="3423" spans="1:12" x14ac:dyDescent="0.2">
      <c r="A3423" s="112"/>
      <c r="B3423" s="1171"/>
      <c r="C3423" s="112"/>
      <c r="D3423" s="112"/>
      <c r="E3423" s="112"/>
      <c r="F3423" s="1178"/>
      <c r="G3423" s="112"/>
      <c r="H3423" s="1179"/>
      <c r="I3423" s="112"/>
      <c r="J3423" s="112"/>
      <c r="K3423" s="1181"/>
      <c r="L3423" s="112"/>
    </row>
    <row r="3424" spans="1:12" x14ac:dyDescent="0.2">
      <c r="A3424" s="112"/>
      <c r="B3424" s="1171"/>
      <c r="C3424" s="112"/>
      <c r="D3424" s="112"/>
      <c r="E3424" s="112"/>
      <c r="F3424" s="1178"/>
      <c r="G3424" s="112"/>
      <c r="H3424" s="1179"/>
      <c r="I3424" s="112"/>
      <c r="J3424" s="112"/>
      <c r="K3424" s="1181"/>
      <c r="L3424" s="112"/>
    </row>
    <row r="3425" spans="1:12" x14ac:dyDescent="0.2">
      <c r="A3425" s="112"/>
      <c r="B3425" s="1171"/>
      <c r="C3425" s="112"/>
      <c r="D3425" s="112"/>
      <c r="E3425" s="112"/>
      <c r="F3425" s="1178"/>
      <c r="G3425" s="112"/>
      <c r="H3425" s="1179"/>
      <c r="I3425" s="112"/>
      <c r="J3425" s="112"/>
      <c r="K3425" s="1181"/>
      <c r="L3425" s="112"/>
    </row>
    <row r="3426" spans="1:12" x14ac:dyDescent="0.2">
      <c r="A3426" s="112"/>
      <c r="B3426" s="1171"/>
      <c r="C3426" s="112"/>
      <c r="D3426" s="112"/>
      <c r="E3426" s="112"/>
      <c r="F3426" s="1178"/>
      <c r="G3426" s="112"/>
      <c r="H3426" s="1179"/>
      <c r="I3426" s="112"/>
      <c r="J3426" s="112"/>
      <c r="K3426" s="1181"/>
      <c r="L3426" s="112"/>
    </row>
    <row r="3427" spans="1:12" x14ac:dyDescent="0.2">
      <c r="A3427" s="112"/>
      <c r="B3427" s="1171"/>
      <c r="C3427" s="112"/>
      <c r="D3427" s="112"/>
      <c r="E3427" s="112"/>
      <c r="F3427" s="1178"/>
      <c r="G3427" s="112"/>
      <c r="H3427" s="1179"/>
      <c r="I3427" s="112"/>
      <c r="J3427" s="112"/>
      <c r="K3427" s="1181"/>
      <c r="L3427" s="112"/>
    </row>
    <row r="3428" spans="1:12" x14ac:dyDescent="0.2">
      <c r="A3428" s="112"/>
      <c r="B3428" s="1171"/>
      <c r="C3428" s="112"/>
      <c r="D3428" s="112"/>
      <c r="E3428" s="112"/>
      <c r="F3428" s="1178"/>
      <c r="G3428" s="112"/>
      <c r="H3428" s="1179"/>
      <c r="I3428" s="112"/>
      <c r="J3428" s="112"/>
      <c r="K3428" s="1181"/>
      <c r="L3428" s="112"/>
    </row>
    <row r="3429" spans="1:12" x14ac:dyDescent="0.2">
      <c r="A3429" s="112"/>
      <c r="B3429" s="1171"/>
      <c r="C3429" s="112"/>
      <c r="D3429" s="112"/>
      <c r="E3429" s="112"/>
      <c r="F3429" s="1178"/>
      <c r="G3429" s="112"/>
      <c r="H3429" s="1179"/>
      <c r="I3429" s="112"/>
      <c r="J3429" s="112"/>
      <c r="K3429" s="1181"/>
      <c r="L3429" s="112"/>
    </row>
    <row r="3430" spans="1:12" x14ac:dyDescent="0.2">
      <c r="A3430" s="112"/>
      <c r="B3430" s="1171"/>
      <c r="C3430" s="112"/>
      <c r="D3430" s="112"/>
      <c r="E3430" s="112"/>
      <c r="F3430" s="1178"/>
      <c r="G3430" s="112"/>
      <c r="H3430" s="1179"/>
      <c r="I3430" s="112"/>
      <c r="J3430" s="112"/>
      <c r="K3430" s="1181"/>
      <c r="L3430" s="112"/>
    </row>
    <row r="3431" spans="1:12" x14ac:dyDescent="0.2">
      <c r="A3431" s="112"/>
      <c r="B3431" s="1171"/>
      <c r="C3431" s="112"/>
      <c r="D3431" s="112"/>
      <c r="E3431" s="112"/>
      <c r="F3431" s="1178"/>
      <c r="G3431" s="112"/>
      <c r="H3431" s="1179"/>
      <c r="I3431" s="112"/>
      <c r="J3431" s="112"/>
      <c r="K3431" s="1181"/>
      <c r="L3431" s="112"/>
    </row>
    <row r="3432" spans="1:12" x14ac:dyDescent="0.2">
      <c r="A3432" s="112"/>
      <c r="B3432" s="1171"/>
      <c r="C3432" s="112"/>
      <c r="D3432" s="112"/>
      <c r="E3432" s="112"/>
      <c r="F3432" s="1178"/>
      <c r="G3432" s="112"/>
      <c r="H3432" s="1179"/>
      <c r="I3432" s="112"/>
      <c r="J3432" s="112"/>
      <c r="K3432" s="1181"/>
      <c r="L3432" s="112"/>
    </row>
    <row r="3433" spans="1:12" x14ac:dyDescent="0.2">
      <c r="A3433" s="112"/>
      <c r="B3433" s="1171"/>
      <c r="C3433" s="112"/>
      <c r="D3433" s="112"/>
      <c r="E3433" s="112"/>
      <c r="F3433" s="1178"/>
      <c r="G3433" s="112"/>
      <c r="H3433" s="1179"/>
      <c r="I3433" s="112"/>
      <c r="J3433" s="112"/>
      <c r="K3433" s="1181"/>
      <c r="L3433" s="112"/>
    </row>
    <row r="3434" spans="1:12" x14ac:dyDescent="0.2">
      <c r="A3434" s="112"/>
      <c r="B3434" s="1171"/>
      <c r="C3434" s="112"/>
      <c r="D3434" s="112"/>
      <c r="E3434" s="112"/>
      <c r="F3434" s="1178"/>
      <c r="G3434" s="112"/>
      <c r="H3434" s="1179"/>
      <c r="I3434" s="112"/>
      <c r="J3434" s="112"/>
      <c r="K3434" s="1181"/>
      <c r="L3434" s="112"/>
    </row>
    <row r="3435" spans="1:12" x14ac:dyDescent="0.2">
      <c r="A3435" s="112"/>
      <c r="B3435" s="1171"/>
      <c r="C3435" s="112"/>
      <c r="D3435" s="112"/>
      <c r="E3435" s="112"/>
      <c r="F3435" s="1178"/>
      <c r="G3435" s="112"/>
      <c r="H3435" s="1179"/>
      <c r="I3435" s="112"/>
      <c r="J3435" s="112"/>
      <c r="K3435" s="1181"/>
      <c r="L3435" s="112"/>
    </row>
    <row r="3436" spans="1:12" x14ac:dyDescent="0.2">
      <c r="A3436" s="112"/>
      <c r="B3436" s="1171"/>
      <c r="C3436" s="112"/>
      <c r="D3436" s="112"/>
      <c r="E3436" s="112"/>
      <c r="F3436" s="1178"/>
      <c r="G3436" s="112"/>
      <c r="H3436" s="1179"/>
      <c r="I3436" s="112"/>
      <c r="J3436" s="112"/>
      <c r="K3436" s="1181"/>
      <c r="L3436" s="112"/>
    </row>
    <row r="3437" spans="1:12" x14ac:dyDescent="0.2">
      <c r="A3437" s="112"/>
      <c r="B3437" s="1171"/>
      <c r="C3437" s="112"/>
      <c r="D3437" s="112"/>
      <c r="E3437" s="112"/>
      <c r="F3437" s="1178"/>
      <c r="G3437" s="112"/>
      <c r="H3437" s="1179"/>
      <c r="I3437" s="112"/>
      <c r="J3437" s="112"/>
      <c r="K3437" s="1181"/>
      <c r="L3437" s="112"/>
    </row>
    <row r="3438" spans="1:12" x14ac:dyDescent="0.2">
      <c r="A3438" s="112"/>
      <c r="B3438" s="1171"/>
      <c r="C3438" s="112"/>
      <c r="D3438" s="112"/>
      <c r="E3438" s="112"/>
      <c r="F3438" s="1178"/>
      <c r="G3438" s="112"/>
      <c r="H3438" s="1179"/>
      <c r="I3438" s="112"/>
      <c r="J3438" s="112"/>
      <c r="K3438" s="1181"/>
      <c r="L3438" s="112"/>
    </row>
    <row r="3439" spans="1:12" x14ac:dyDescent="0.2">
      <c r="A3439" s="112"/>
      <c r="B3439" s="1171"/>
      <c r="C3439" s="112"/>
      <c r="D3439" s="112"/>
      <c r="E3439" s="112"/>
      <c r="F3439" s="1178"/>
      <c r="G3439" s="112"/>
      <c r="H3439" s="1179"/>
      <c r="I3439" s="112"/>
      <c r="J3439" s="112"/>
      <c r="K3439" s="1181"/>
      <c r="L3439" s="112"/>
    </row>
    <row r="3440" spans="1:12" x14ac:dyDescent="0.2">
      <c r="A3440" s="112"/>
      <c r="B3440" s="1171"/>
      <c r="C3440" s="112"/>
      <c r="D3440" s="112"/>
      <c r="E3440" s="112"/>
      <c r="F3440" s="1178"/>
      <c r="G3440" s="112"/>
      <c r="H3440" s="1179"/>
      <c r="I3440" s="112"/>
      <c r="J3440" s="112"/>
      <c r="K3440" s="1181"/>
      <c r="L3440" s="112"/>
    </row>
    <row r="3441" spans="1:12" x14ac:dyDescent="0.2">
      <c r="A3441" s="112"/>
      <c r="B3441" s="1171"/>
      <c r="C3441" s="112"/>
      <c r="D3441" s="112"/>
      <c r="E3441" s="112"/>
      <c r="F3441" s="1178"/>
      <c r="G3441" s="112"/>
      <c r="H3441" s="1179"/>
      <c r="I3441" s="112"/>
      <c r="J3441" s="112"/>
      <c r="K3441" s="1181"/>
      <c r="L3441" s="112"/>
    </row>
    <row r="3442" spans="1:12" x14ac:dyDescent="0.2">
      <c r="A3442" s="112"/>
      <c r="B3442" s="1171"/>
      <c r="C3442" s="112"/>
      <c r="D3442" s="112"/>
      <c r="E3442" s="112"/>
      <c r="F3442" s="1178"/>
      <c r="G3442" s="112"/>
      <c r="H3442" s="1179"/>
      <c r="I3442" s="112"/>
      <c r="J3442" s="112"/>
      <c r="K3442" s="1181"/>
      <c r="L3442" s="112"/>
    </row>
    <row r="3443" spans="1:12" x14ac:dyDescent="0.2">
      <c r="A3443" s="112"/>
      <c r="B3443" s="1171"/>
      <c r="C3443" s="112"/>
      <c r="D3443" s="112"/>
      <c r="E3443" s="112"/>
      <c r="F3443" s="1178"/>
      <c r="G3443" s="112"/>
      <c r="H3443" s="1179"/>
      <c r="I3443" s="112"/>
      <c r="J3443" s="112"/>
      <c r="K3443" s="1181"/>
      <c r="L3443" s="112"/>
    </row>
    <row r="3444" spans="1:12" x14ac:dyDescent="0.2">
      <c r="A3444" s="112"/>
      <c r="B3444" s="1171"/>
      <c r="C3444" s="112"/>
      <c r="D3444" s="112"/>
      <c r="E3444" s="112"/>
      <c r="F3444" s="1178"/>
      <c r="G3444" s="112"/>
      <c r="H3444" s="1179"/>
      <c r="I3444" s="112"/>
      <c r="J3444" s="112"/>
      <c r="K3444" s="1181"/>
      <c r="L3444" s="112"/>
    </row>
    <row r="3445" spans="1:12" x14ac:dyDescent="0.2">
      <c r="A3445" s="112"/>
      <c r="B3445" s="1171"/>
      <c r="C3445" s="112"/>
      <c r="D3445" s="112"/>
      <c r="E3445" s="112"/>
      <c r="F3445" s="1178"/>
      <c r="G3445" s="112"/>
      <c r="H3445" s="1179"/>
      <c r="I3445" s="112"/>
      <c r="J3445" s="112"/>
      <c r="K3445" s="1181"/>
      <c r="L3445" s="112"/>
    </row>
    <row r="3446" spans="1:12" x14ac:dyDescent="0.2">
      <c r="A3446" s="112"/>
      <c r="B3446" s="1171"/>
      <c r="C3446" s="112"/>
      <c r="D3446" s="112"/>
      <c r="E3446" s="112"/>
      <c r="F3446" s="1178"/>
      <c r="G3446" s="112"/>
      <c r="H3446" s="1179"/>
      <c r="I3446" s="112"/>
      <c r="J3446" s="112"/>
      <c r="K3446" s="1181"/>
      <c r="L3446" s="112"/>
    </row>
    <row r="3447" spans="1:12" x14ac:dyDescent="0.2">
      <c r="A3447" s="112"/>
      <c r="B3447" s="1171"/>
      <c r="C3447" s="112"/>
      <c r="D3447" s="112"/>
      <c r="E3447" s="112"/>
      <c r="F3447" s="1178"/>
      <c r="G3447" s="112"/>
      <c r="H3447" s="1179"/>
      <c r="I3447" s="112"/>
      <c r="J3447" s="112"/>
      <c r="K3447" s="1181"/>
      <c r="L3447" s="112"/>
    </row>
    <row r="3448" spans="1:12" x14ac:dyDescent="0.2">
      <c r="A3448" s="112"/>
      <c r="B3448" s="1171"/>
      <c r="C3448" s="112"/>
      <c r="D3448" s="112"/>
      <c r="E3448" s="112"/>
      <c r="F3448" s="1178"/>
      <c r="G3448" s="112"/>
      <c r="H3448" s="1179"/>
      <c r="I3448" s="112"/>
      <c r="J3448" s="112"/>
      <c r="K3448" s="1181"/>
      <c r="L3448" s="112"/>
    </row>
    <row r="3449" spans="1:12" x14ac:dyDescent="0.2">
      <c r="A3449" s="112"/>
      <c r="B3449" s="1171"/>
      <c r="C3449" s="112"/>
      <c r="D3449" s="112"/>
      <c r="E3449" s="112"/>
      <c r="F3449" s="1178"/>
      <c r="G3449" s="112"/>
      <c r="H3449" s="1179"/>
      <c r="I3449" s="112"/>
      <c r="J3449" s="112"/>
      <c r="K3449" s="1181"/>
      <c r="L3449" s="112"/>
    </row>
    <row r="3450" spans="1:12" x14ac:dyDescent="0.2">
      <c r="A3450" s="112"/>
      <c r="B3450" s="1171"/>
      <c r="C3450" s="112"/>
      <c r="D3450" s="112"/>
      <c r="E3450" s="112"/>
      <c r="F3450" s="1178"/>
      <c r="G3450" s="112"/>
      <c r="H3450" s="1179"/>
      <c r="I3450" s="112"/>
      <c r="J3450" s="112"/>
      <c r="K3450" s="1181"/>
      <c r="L3450" s="112"/>
    </row>
    <row r="3451" spans="1:12" x14ac:dyDescent="0.2">
      <c r="A3451" s="112"/>
      <c r="B3451" s="1171"/>
      <c r="C3451" s="112"/>
      <c r="D3451" s="112"/>
      <c r="E3451" s="112"/>
      <c r="F3451" s="1178"/>
      <c r="G3451" s="112"/>
      <c r="H3451" s="1179"/>
      <c r="I3451" s="112"/>
      <c r="J3451" s="112"/>
      <c r="K3451" s="1181"/>
      <c r="L3451" s="112"/>
    </row>
    <row r="3452" spans="1:12" x14ac:dyDescent="0.2">
      <c r="A3452" s="112"/>
      <c r="B3452" s="1171"/>
      <c r="C3452" s="112"/>
      <c r="D3452" s="112"/>
      <c r="E3452" s="112"/>
      <c r="F3452" s="1178"/>
      <c r="G3452" s="112"/>
      <c r="H3452" s="1179"/>
      <c r="I3452" s="112"/>
      <c r="J3452" s="112"/>
      <c r="K3452" s="1181"/>
      <c r="L3452" s="112"/>
    </row>
    <row r="3453" spans="1:12" x14ac:dyDescent="0.2">
      <c r="A3453" s="112"/>
      <c r="B3453" s="1171"/>
      <c r="C3453" s="112"/>
      <c r="D3453" s="112"/>
      <c r="E3453" s="112"/>
      <c r="F3453" s="1178"/>
      <c r="G3453" s="112"/>
      <c r="H3453" s="1179"/>
      <c r="I3453" s="112"/>
      <c r="J3453" s="112"/>
      <c r="K3453" s="1181"/>
      <c r="L3453" s="112"/>
    </row>
    <row r="3454" spans="1:12" x14ac:dyDescent="0.2">
      <c r="A3454" s="112"/>
      <c r="B3454" s="1171"/>
      <c r="C3454" s="112"/>
      <c r="D3454" s="112"/>
      <c r="E3454" s="112"/>
      <c r="F3454" s="1178"/>
      <c r="G3454" s="112"/>
      <c r="H3454" s="1179"/>
      <c r="I3454" s="112"/>
      <c r="J3454" s="112"/>
      <c r="K3454" s="1181"/>
      <c r="L3454" s="112"/>
    </row>
    <row r="3455" spans="1:12" x14ac:dyDescent="0.2">
      <c r="A3455" s="112"/>
      <c r="B3455" s="1171"/>
      <c r="C3455" s="112"/>
      <c r="D3455" s="112"/>
      <c r="E3455" s="112"/>
      <c r="F3455" s="1178"/>
      <c r="G3455" s="112"/>
      <c r="H3455" s="1179"/>
      <c r="I3455" s="112"/>
      <c r="J3455" s="112"/>
      <c r="K3455" s="1181"/>
      <c r="L3455" s="112"/>
    </row>
    <row r="3456" spans="1:12" x14ac:dyDescent="0.2">
      <c r="A3456" s="112"/>
      <c r="B3456" s="1171"/>
      <c r="C3456" s="112"/>
      <c r="D3456" s="112"/>
      <c r="E3456" s="112"/>
      <c r="F3456" s="1178"/>
      <c r="G3456" s="112"/>
      <c r="H3456" s="1179"/>
      <c r="I3456" s="112"/>
      <c r="J3456" s="112"/>
      <c r="K3456" s="1181"/>
      <c r="L3456" s="112"/>
    </row>
    <row r="3457" spans="1:12" x14ac:dyDescent="0.2">
      <c r="A3457" s="112"/>
      <c r="B3457" s="1171"/>
      <c r="C3457" s="112"/>
      <c r="D3457" s="112"/>
      <c r="E3457" s="112"/>
      <c r="F3457" s="1178"/>
      <c r="G3457" s="112"/>
      <c r="H3457" s="1179"/>
      <c r="I3457" s="112"/>
      <c r="J3457" s="112"/>
      <c r="K3457" s="1181"/>
      <c r="L3457" s="112"/>
    </row>
    <row r="3458" spans="1:12" x14ac:dyDescent="0.2">
      <c r="A3458" s="112"/>
      <c r="B3458" s="1171"/>
      <c r="C3458" s="112"/>
      <c r="D3458" s="112"/>
      <c r="E3458" s="112"/>
      <c r="F3458" s="1178"/>
      <c r="G3458" s="112"/>
      <c r="H3458" s="1179"/>
      <c r="I3458" s="112"/>
      <c r="J3458" s="112"/>
      <c r="K3458" s="1181"/>
      <c r="L3458" s="112"/>
    </row>
    <row r="3459" spans="1:12" x14ac:dyDescent="0.2">
      <c r="A3459" s="112"/>
      <c r="B3459" s="1171"/>
      <c r="C3459" s="112"/>
      <c r="D3459" s="112"/>
      <c r="E3459" s="112"/>
      <c r="F3459" s="1178"/>
      <c r="G3459" s="112"/>
      <c r="H3459" s="1179"/>
      <c r="I3459" s="112"/>
      <c r="J3459" s="112"/>
      <c r="K3459" s="1181"/>
      <c r="L3459" s="112"/>
    </row>
    <row r="3460" spans="1:12" x14ac:dyDescent="0.2">
      <c r="A3460" s="112"/>
      <c r="B3460" s="1171"/>
      <c r="C3460" s="112"/>
      <c r="D3460" s="112"/>
      <c r="E3460" s="112"/>
      <c r="F3460" s="1178"/>
      <c r="G3460" s="112"/>
      <c r="H3460" s="1179"/>
      <c r="I3460" s="112"/>
      <c r="J3460" s="112"/>
      <c r="K3460" s="1181"/>
      <c r="L3460" s="112"/>
    </row>
    <row r="3461" spans="1:12" x14ac:dyDescent="0.2">
      <c r="A3461" s="112"/>
      <c r="B3461" s="1171"/>
      <c r="C3461" s="112"/>
      <c r="D3461" s="112"/>
      <c r="E3461" s="112"/>
      <c r="F3461" s="1178"/>
      <c r="G3461" s="112"/>
      <c r="H3461" s="1179"/>
      <c r="I3461" s="112"/>
      <c r="J3461" s="112"/>
      <c r="K3461" s="1181"/>
      <c r="L3461" s="112"/>
    </row>
    <row r="3462" spans="1:12" x14ac:dyDescent="0.2">
      <c r="A3462" s="112"/>
      <c r="B3462" s="1171"/>
      <c r="C3462" s="112"/>
      <c r="D3462" s="112"/>
      <c r="E3462" s="112"/>
      <c r="F3462" s="1178"/>
      <c r="G3462" s="112"/>
      <c r="H3462" s="1179"/>
      <c r="I3462" s="112"/>
      <c r="J3462" s="112"/>
      <c r="K3462" s="1181"/>
      <c r="L3462" s="112"/>
    </row>
    <row r="3463" spans="1:12" x14ac:dyDescent="0.2">
      <c r="A3463" s="112"/>
      <c r="B3463" s="1171"/>
      <c r="C3463" s="112"/>
      <c r="D3463" s="112"/>
      <c r="E3463" s="112"/>
      <c r="F3463" s="1178"/>
      <c r="G3463" s="112"/>
      <c r="H3463" s="1179"/>
      <c r="I3463" s="112"/>
      <c r="J3463" s="112"/>
      <c r="K3463" s="1181"/>
      <c r="L3463" s="112"/>
    </row>
    <row r="3464" spans="1:12" x14ac:dyDescent="0.2">
      <c r="A3464" s="112"/>
      <c r="B3464" s="1171"/>
      <c r="C3464" s="112"/>
      <c r="D3464" s="112"/>
      <c r="E3464" s="112"/>
      <c r="F3464" s="1178"/>
      <c r="G3464" s="112"/>
      <c r="H3464" s="1179"/>
      <c r="I3464" s="112"/>
      <c r="J3464" s="112"/>
      <c r="K3464" s="1181"/>
      <c r="L3464" s="112"/>
    </row>
    <row r="3465" spans="1:12" x14ac:dyDescent="0.2">
      <c r="A3465" s="112"/>
      <c r="B3465" s="1171"/>
      <c r="C3465" s="112"/>
      <c r="D3465" s="112"/>
      <c r="E3465" s="112"/>
      <c r="F3465" s="1178"/>
      <c r="G3465" s="112"/>
      <c r="H3465" s="1179"/>
      <c r="I3465" s="112"/>
      <c r="J3465" s="112"/>
      <c r="K3465" s="1181"/>
      <c r="L3465" s="112"/>
    </row>
    <row r="3466" spans="1:12" x14ac:dyDescent="0.2">
      <c r="A3466" s="112"/>
      <c r="B3466" s="1171"/>
      <c r="C3466" s="112"/>
      <c r="D3466" s="112"/>
      <c r="E3466" s="112"/>
      <c r="F3466" s="1178"/>
      <c r="G3466" s="112"/>
      <c r="H3466" s="1179"/>
      <c r="I3466" s="112"/>
      <c r="J3466" s="112"/>
      <c r="K3466" s="1181"/>
      <c r="L3466" s="112"/>
    </row>
    <row r="3467" spans="1:12" x14ac:dyDescent="0.2">
      <c r="A3467" s="112"/>
      <c r="B3467" s="1171"/>
      <c r="C3467" s="112"/>
      <c r="D3467" s="112"/>
      <c r="E3467" s="112"/>
      <c r="F3467" s="1178"/>
      <c r="G3467" s="112"/>
      <c r="H3467" s="1179"/>
      <c r="I3467" s="112"/>
      <c r="J3467" s="112"/>
      <c r="K3467" s="1181"/>
      <c r="L3467" s="112"/>
    </row>
    <row r="3468" spans="1:12" x14ac:dyDescent="0.2">
      <c r="A3468" s="112"/>
      <c r="B3468" s="1171"/>
      <c r="C3468" s="112"/>
      <c r="D3468" s="112"/>
      <c r="E3468" s="112"/>
      <c r="F3468" s="1178"/>
      <c r="G3468" s="112"/>
      <c r="H3468" s="1179"/>
      <c r="I3468" s="112"/>
      <c r="J3468" s="112"/>
      <c r="K3468" s="1181"/>
      <c r="L3468" s="112"/>
    </row>
    <row r="3469" spans="1:12" x14ac:dyDescent="0.2">
      <c r="A3469" s="112"/>
      <c r="B3469" s="1171"/>
      <c r="C3469" s="112"/>
      <c r="D3469" s="112"/>
      <c r="E3469" s="112"/>
      <c r="F3469" s="1178"/>
      <c r="G3469" s="112"/>
      <c r="H3469" s="1179"/>
      <c r="I3469" s="112"/>
      <c r="J3469" s="112"/>
      <c r="K3469" s="1181"/>
      <c r="L3469" s="112"/>
    </row>
    <row r="3470" spans="1:12" x14ac:dyDescent="0.2">
      <c r="A3470" s="112"/>
      <c r="B3470" s="1171"/>
      <c r="C3470" s="112"/>
      <c r="D3470" s="112"/>
      <c r="E3470" s="112"/>
      <c r="F3470" s="1178"/>
      <c r="G3470" s="112"/>
      <c r="H3470" s="1179"/>
      <c r="I3470" s="112"/>
      <c r="J3470" s="112"/>
      <c r="K3470" s="1181"/>
      <c r="L3470" s="112"/>
    </row>
    <row r="3471" spans="1:12" x14ac:dyDescent="0.2">
      <c r="A3471" s="112"/>
      <c r="B3471" s="1171"/>
      <c r="C3471" s="112"/>
      <c r="D3471" s="112"/>
      <c r="E3471" s="112"/>
      <c r="F3471" s="1178"/>
      <c r="G3471" s="112"/>
      <c r="H3471" s="1179"/>
      <c r="I3471" s="112"/>
      <c r="J3471" s="112"/>
      <c r="K3471" s="1181"/>
      <c r="L3471" s="112"/>
    </row>
    <row r="3472" spans="1:12" x14ac:dyDescent="0.2">
      <c r="A3472" s="112"/>
      <c r="B3472" s="1171"/>
      <c r="C3472" s="112"/>
      <c r="D3472" s="112"/>
      <c r="E3472" s="112"/>
      <c r="F3472" s="1178"/>
      <c r="G3472" s="112"/>
      <c r="H3472" s="1179"/>
      <c r="I3472" s="112"/>
      <c r="J3472" s="112"/>
      <c r="K3472" s="1181"/>
      <c r="L3472" s="112"/>
    </row>
    <row r="3473" spans="1:12" x14ac:dyDescent="0.2">
      <c r="A3473" s="112"/>
      <c r="B3473" s="1171"/>
      <c r="C3473" s="112"/>
      <c r="D3473" s="112"/>
      <c r="E3473" s="112"/>
      <c r="F3473" s="1178"/>
      <c r="G3473" s="112"/>
      <c r="H3473" s="1179"/>
      <c r="I3473" s="112"/>
      <c r="J3473" s="112"/>
      <c r="K3473" s="1181"/>
      <c r="L3473" s="112"/>
    </row>
    <row r="3474" spans="1:12" x14ac:dyDescent="0.2">
      <c r="A3474" s="112"/>
      <c r="B3474" s="1171"/>
      <c r="C3474" s="112"/>
      <c r="D3474" s="112"/>
      <c r="E3474" s="112"/>
      <c r="F3474" s="1178"/>
      <c r="G3474" s="112"/>
      <c r="H3474" s="1179"/>
      <c r="I3474" s="112"/>
      <c r="J3474" s="112"/>
      <c r="K3474" s="1181"/>
      <c r="L3474" s="112"/>
    </row>
    <row r="3475" spans="1:12" x14ac:dyDescent="0.2">
      <c r="A3475" s="112"/>
      <c r="B3475" s="1171"/>
      <c r="C3475" s="112"/>
      <c r="D3475" s="112"/>
      <c r="E3475" s="112"/>
      <c r="F3475" s="1178"/>
      <c r="G3475" s="112"/>
      <c r="H3475" s="1179"/>
      <c r="I3475" s="112"/>
      <c r="J3475" s="112"/>
      <c r="K3475" s="1181"/>
      <c r="L3475" s="112"/>
    </row>
    <row r="3476" spans="1:12" x14ac:dyDescent="0.2">
      <c r="A3476" s="112"/>
      <c r="B3476" s="1171"/>
      <c r="C3476" s="112"/>
      <c r="D3476" s="112"/>
      <c r="E3476" s="112"/>
      <c r="F3476" s="1178"/>
      <c r="G3476" s="112"/>
      <c r="H3476" s="1179"/>
      <c r="I3476" s="112"/>
      <c r="J3476" s="112"/>
      <c r="K3476" s="1181"/>
      <c r="L3476" s="112"/>
    </row>
    <row r="3477" spans="1:12" x14ac:dyDescent="0.2">
      <c r="A3477" s="112"/>
      <c r="B3477" s="1171"/>
      <c r="C3477" s="112"/>
      <c r="D3477" s="112"/>
      <c r="E3477" s="112"/>
      <c r="F3477" s="1178"/>
      <c r="G3477" s="112"/>
      <c r="H3477" s="1179"/>
      <c r="I3477" s="112"/>
      <c r="J3477" s="112"/>
      <c r="K3477" s="1181"/>
      <c r="L3477" s="112"/>
    </row>
    <row r="3478" spans="1:12" x14ac:dyDescent="0.2">
      <c r="A3478" s="112"/>
      <c r="B3478" s="1171"/>
      <c r="C3478" s="112"/>
      <c r="D3478" s="112"/>
      <c r="E3478" s="112"/>
      <c r="F3478" s="1178"/>
      <c r="G3478" s="112"/>
      <c r="H3478" s="1179"/>
      <c r="I3478" s="112"/>
      <c r="J3478" s="112"/>
      <c r="K3478" s="1181"/>
      <c r="L3478" s="112"/>
    </row>
    <row r="3479" spans="1:12" x14ac:dyDescent="0.2">
      <c r="A3479" s="112"/>
      <c r="B3479" s="1171"/>
      <c r="C3479" s="112"/>
      <c r="D3479" s="112"/>
      <c r="E3479" s="112"/>
      <c r="F3479" s="1178"/>
      <c r="G3479" s="112"/>
      <c r="H3479" s="1179"/>
      <c r="I3479" s="112"/>
      <c r="J3479" s="112"/>
      <c r="K3479" s="1181"/>
      <c r="L3479" s="112"/>
    </row>
    <row r="3480" spans="1:12" x14ac:dyDescent="0.2">
      <c r="A3480" s="112"/>
      <c r="B3480" s="1171"/>
      <c r="C3480" s="112"/>
      <c r="D3480" s="112"/>
      <c r="E3480" s="112"/>
      <c r="F3480" s="1178"/>
      <c r="G3480" s="112"/>
      <c r="H3480" s="1179"/>
      <c r="I3480" s="112"/>
      <c r="J3480" s="112"/>
      <c r="K3480" s="1181"/>
      <c r="L3480" s="112"/>
    </row>
    <row r="3481" spans="1:12" x14ac:dyDescent="0.2">
      <c r="A3481" s="112"/>
      <c r="B3481" s="1171"/>
      <c r="C3481" s="112"/>
      <c r="D3481" s="112"/>
      <c r="E3481" s="112"/>
      <c r="F3481" s="1178"/>
      <c r="G3481" s="112"/>
      <c r="H3481" s="1179"/>
      <c r="I3481" s="112"/>
      <c r="J3481" s="112"/>
      <c r="K3481" s="1181"/>
      <c r="L3481" s="112"/>
    </row>
    <row r="3482" spans="1:12" x14ac:dyDescent="0.2">
      <c r="A3482" s="112"/>
      <c r="B3482" s="1171"/>
      <c r="C3482" s="112"/>
      <c r="D3482" s="112"/>
      <c r="E3482" s="112"/>
      <c r="F3482" s="1178"/>
      <c r="G3482" s="112"/>
      <c r="H3482" s="1179"/>
      <c r="I3482" s="112"/>
      <c r="J3482" s="112"/>
      <c r="K3482" s="1181"/>
      <c r="L3482" s="112"/>
    </row>
    <row r="3483" spans="1:12" x14ac:dyDescent="0.2">
      <c r="A3483" s="112"/>
      <c r="B3483" s="1171"/>
      <c r="C3483" s="112"/>
      <c r="D3483" s="112"/>
      <c r="E3483" s="112"/>
      <c r="F3483" s="1178"/>
      <c r="G3483" s="112"/>
      <c r="H3483" s="1179"/>
      <c r="I3483" s="112"/>
      <c r="J3483" s="112"/>
      <c r="K3483" s="1181"/>
      <c r="L3483" s="112"/>
    </row>
    <row r="3484" spans="1:12" x14ac:dyDescent="0.2">
      <c r="A3484" s="112"/>
      <c r="B3484" s="1171"/>
      <c r="C3484" s="112"/>
      <c r="D3484" s="112"/>
      <c r="E3484" s="112"/>
      <c r="F3484" s="1178"/>
      <c r="G3484" s="112"/>
      <c r="H3484" s="1179"/>
      <c r="I3484" s="112"/>
      <c r="J3484" s="112"/>
      <c r="K3484" s="1181"/>
      <c r="L3484" s="112"/>
    </row>
    <row r="3485" spans="1:12" x14ac:dyDescent="0.2">
      <c r="A3485" s="112"/>
      <c r="B3485" s="1171"/>
      <c r="C3485" s="112"/>
      <c r="D3485" s="112"/>
      <c r="E3485" s="112"/>
      <c r="F3485" s="1178"/>
      <c r="G3485" s="112"/>
      <c r="H3485" s="1179"/>
      <c r="I3485" s="112"/>
      <c r="J3485" s="112"/>
      <c r="K3485" s="1181"/>
      <c r="L3485" s="112"/>
    </row>
    <row r="3486" spans="1:12" x14ac:dyDescent="0.2">
      <c r="A3486" s="112"/>
      <c r="B3486" s="1171"/>
      <c r="C3486" s="112"/>
      <c r="D3486" s="112"/>
      <c r="E3486" s="112"/>
      <c r="F3486" s="1178"/>
      <c r="G3486" s="112"/>
      <c r="H3486" s="1179"/>
      <c r="I3486" s="112"/>
      <c r="J3486" s="112"/>
      <c r="K3486" s="1181"/>
      <c r="L3486" s="112"/>
    </row>
    <row r="3487" spans="1:12" x14ac:dyDescent="0.2">
      <c r="A3487" s="112"/>
      <c r="B3487" s="1171"/>
      <c r="C3487" s="112"/>
      <c r="D3487" s="112"/>
      <c r="E3487" s="112"/>
      <c r="F3487" s="1178"/>
      <c r="G3487" s="112"/>
      <c r="H3487" s="1179"/>
      <c r="I3487" s="112"/>
      <c r="J3487" s="112"/>
      <c r="K3487" s="1181"/>
      <c r="L3487" s="112"/>
    </row>
    <row r="3488" spans="1:12" x14ac:dyDescent="0.2">
      <c r="A3488" s="112"/>
      <c r="B3488" s="1171"/>
      <c r="C3488" s="112"/>
      <c r="D3488" s="112"/>
      <c r="E3488" s="112"/>
      <c r="F3488" s="1178"/>
      <c r="G3488" s="112"/>
      <c r="H3488" s="1179"/>
      <c r="I3488" s="112"/>
      <c r="J3488" s="112"/>
      <c r="K3488" s="1181"/>
      <c r="L3488" s="112"/>
    </row>
    <row r="3489" spans="1:12" x14ac:dyDescent="0.2">
      <c r="A3489" s="112"/>
      <c r="B3489" s="1171"/>
      <c r="C3489" s="112"/>
      <c r="D3489" s="112"/>
      <c r="E3489" s="112"/>
      <c r="F3489" s="1178"/>
      <c r="G3489" s="112"/>
      <c r="H3489" s="1179"/>
      <c r="I3489" s="112"/>
      <c r="J3489" s="112"/>
      <c r="K3489" s="1181"/>
      <c r="L3489" s="112"/>
    </row>
    <row r="3490" spans="1:12" x14ac:dyDescent="0.2">
      <c r="A3490" s="112"/>
      <c r="B3490" s="1171"/>
      <c r="C3490" s="112"/>
      <c r="D3490" s="112"/>
      <c r="E3490" s="112"/>
      <c r="F3490" s="1178"/>
      <c r="G3490" s="112"/>
      <c r="H3490" s="1179"/>
      <c r="I3490" s="112"/>
      <c r="J3490" s="112"/>
      <c r="K3490" s="1181"/>
      <c r="L3490" s="112"/>
    </row>
    <row r="3491" spans="1:12" x14ac:dyDescent="0.2">
      <c r="A3491" s="112"/>
      <c r="B3491" s="1171"/>
      <c r="C3491" s="112"/>
      <c r="D3491" s="112"/>
      <c r="E3491" s="112"/>
      <c r="F3491" s="1178"/>
      <c r="G3491" s="112"/>
      <c r="H3491" s="1179"/>
      <c r="I3491" s="112"/>
      <c r="J3491" s="112"/>
      <c r="K3491" s="1181"/>
      <c r="L3491" s="112"/>
    </row>
    <row r="3492" spans="1:12" x14ac:dyDescent="0.2">
      <c r="A3492" s="112"/>
      <c r="B3492" s="1171"/>
      <c r="C3492" s="112"/>
      <c r="D3492" s="112"/>
      <c r="E3492" s="112"/>
      <c r="F3492" s="1178"/>
      <c r="G3492" s="112"/>
      <c r="H3492" s="1179"/>
      <c r="I3492" s="112"/>
      <c r="J3492" s="112"/>
      <c r="K3492" s="1181"/>
      <c r="L3492" s="112"/>
    </row>
    <row r="3493" spans="1:12" x14ac:dyDescent="0.2">
      <c r="A3493" s="112"/>
      <c r="B3493" s="1171"/>
      <c r="C3493" s="112"/>
      <c r="D3493" s="112"/>
      <c r="E3493" s="112"/>
      <c r="F3493" s="1178"/>
      <c r="G3493" s="112"/>
      <c r="H3493" s="1179"/>
      <c r="I3493" s="112"/>
      <c r="J3493" s="112"/>
      <c r="K3493" s="1181"/>
      <c r="L3493" s="112"/>
    </row>
    <row r="3494" spans="1:12" x14ac:dyDescent="0.2">
      <c r="A3494" s="112"/>
      <c r="B3494" s="1171"/>
      <c r="C3494" s="112"/>
      <c r="D3494" s="112"/>
      <c r="E3494" s="112"/>
      <c r="F3494" s="1178"/>
      <c r="G3494" s="112"/>
      <c r="H3494" s="1179"/>
      <c r="I3494" s="112"/>
      <c r="J3494" s="112"/>
      <c r="K3494" s="1181"/>
      <c r="L3494" s="112"/>
    </row>
    <row r="3495" spans="1:12" x14ac:dyDescent="0.2">
      <c r="A3495" s="112"/>
      <c r="B3495" s="1171"/>
      <c r="C3495" s="112"/>
      <c r="D3495" s="112"/>
      <c r="E3495" s="112"/>
      <c r="F3495" s="1178"/>
      <c r="G3495" s="112"/>
      <c r="H3495" s="1179"/>
      <c r="I3495" s="112"/>
      <c r="J3495" s="112"/>
      <c r="K3495" s="1181"/>
      <c r="L3495" s="112"/>
    </row>
    <row r="3496" spans="1:12" x14ac:dyDescent="0.2">
      <c r="A3496" s="112"/>
      <c r="B3496" s="1171"/>
      <c r="C3496" s="112"/>
      <c r="D3496" s="112"/>
      <c r="E3496" s="112"/>
      <c r="F3496" s="1178"/>
      <c r="G3496" s="112"/>
      <c r="H3496" s="1179"/>
      <c r="I3496" s="112"/>
      <c r="J3496" s="112"/>
      <c r="K3496" s="1181"/>
      <c r="L3496" s="112"/>
    </row>
    <row r="3497" spans="1:12" x14ac:dyDescent="0.2">
      <c r="A3497" s="112"/>
      <c r="B3497" s="1171"/>
      <c r="C3497" s="112"/>
      <c r="D3497" s="112"/>
      <c r="E3497" s="112"/>
      <c r="F3497" s="1178"/>
      <c r="G3497" s="112"/>
      <c r="H3497" s="1179"/>
      <c r="I3497" s="112"/>
      <c r="J3497" s="112"/>
      <c r="K3497" s="1181"/>
      <c r="L3497" s="112"/>
    </row>
    <row r="3498" spans="1:12" x14ac:dyDescent="0.2">
      <c r="A3498" s="112"/>
      <c r="B3498" s="1171"/>
      <c r="C3498" s="112"/>
      <c r="D3498" s="112"/>
      <c r="E3498" s="112"/>
      <c r="F3498" s="1178"/>
      <c r="G3498" s="112"/>
      <c r="H3498" s="1179"/>
      <c r="I3498" s="112"/>
      <c r="J3498" s="112"/>
      <c r="K3498" s="1181"/>
      <c r="L3498" s="112"/>
    </row>
    <row r="3499" spans="1:12" x14ac:dyDescent="0.2">
      <c r="A3499" s="112"/>
      <c r="B3499" s="1171"/>
      <c r="C3499" s="112"/>
      <c r="D3499" s="112"/>
      <c r="E3499" s="112"/>
      <c r="F3499" s="1178"/>
      <c r="G3499" s="112"/>
      <c r="H3499" s="1179"/>
      <c r="I3499" s="112"/>
      <c r="J3499" s="112"/>
      <c r="K3499" s="1181"/>
      <c r="L3499" s="112"/>
    </row>
    <row r="3500" spans="1:12" x14ac:dyDescent="0.2">
      <c r="A3500" s="112"/>
      <c r="B3500" s="1171"/>
      <c r="C3500" s="112"/>
      <c r="D3500" s="112"/>
      <c r="E3500" s="112"/>
      <c r="F3500" s="1178"/>
      <c r="G3500" s="112"/>
      <c r="H3500" s="1179"/>
      <c r="I3500" s="112"/>
      <c r="J3500" s="112"/>
      <c r="K3500" s="1181"/>
      <c r="L3500" s="112"/>
    </row>
    <row r="3501" spans="1:12" x14ac:dyDescent="0.2">
      <c r="A3501" s="112"/>
      <c r="B3501" s="1171"/>
      <c r="C3501" s="112"/>
      <c r="D3501" s="112"/>
      <c r="E3501" s="112"/>
      <c r="F3501" s="1178"/>
      <c r="G3501" s="112"/>
      <c r="H3501" s="1179"/>
      <c r="I3501" s="112"/>
      <c r="J3501" s="112"/>
      <c r="K3501" s="1181"/>
      <c r="L3501" s="112"/>
    </row>
    <row r="3502" spans="1:12" x14ac:dyDescent="0.2">
      <c r="A3502" s="112"/>
      <c r="B3502" s="1171"/>
      <c r="C3502" s="112"/>
      <c r="D3502" s="112"/>
      <c r="E3502" s="112"/>
      <c r="F3502" s="1178"/>
      <c r="G3502" s="112"/>
      <c r="H3502" s="1179"/>
      <c r="I3502" s="112"/>
      <c r="J3502" s="112"/>
      <c r="K3502" s="1181"/>
      <c r="L3502" s="112"/>
    </row>
    <row r="3503" spans="1:12" x14ac:dyDescent="0.2">
      <c r="A3503" s="112"/>
      <c r="B3503" s="1171"/>
      <c r="C3503" s="112"/>
      <c r="D3503" s="112"/>
      <c r="E3503" s="112"/>
      <c r="F3503" s="1178"/>
      <c r="G3503" s="112"/>
      <c r="H3503" s="1179"/>
      <c r="I3503" s="112"/>
      <c r="J3503" s="112"/>
      <c r="K3503" s="1181"/>
      <c r="L3503" s="112"/>
    </row>
    <row r="3504" spans="1:12" x14ac:dyDescent="0.2">
      <c r="A3504" s="112"/>
      <c r="B3504" s="1171"/>
      <c r="C3504" s="112"/>
      <c r="D3504" s="112"/>
      <c r="E3504" s="112"/>
      <c r="F3504" s="1178"/>
      <c r="G3504" s="112"/>
      <c r="H3504" s="1179"/>
      <c r="I3504" s="112"/>
      <c r="J3504" s="112"/>
      <c r="K3504" s="1181"/>
      <c r="L3504" s="112"/>
    </row>
    <row r="3505" spans="1:12" x14ac:dyDescent="0.2">
      <c r="A3505" s="112"/>
      <c r="B3505" s="1171"/>
      <c r="C3505" s="112"/>
      <c r="D3505" s="112"/>
      <c r="E3505" s="112"/>
      <c r="F3505" s="1178"/>
      <c r="G3505" s="112"/>
      <c r="H3505" s="1179"/>
      <c r="I3505" s="112"/>
      <c r="J3505" s="112"/>
      <c r="K3505" s="1181"/>
      <c r="L3505" s="112"/>
    </row>
    <row r="3506" spans="1:12" x14ac:dyDescent="0.2">
      <c r="A3506" s="112"/>
      <c r="B3506" s="1171"/>
      <c r="C3506" s="112"/>
      <c r="D3506" s="112"/>
      <c r="E3506" s="112"/>
      <c r="F3506" s="1178"/>
      <c r="G3506" s="112"/>
      <c r="H3506" s="1179"/>
      <c r="I3506" s="112"/>
      <c r="J3506" s="112"/>
      <c r="K3506" s="1181"/>
      <c r="L3506" s="112"/>
    </row>
    <row r="3507" spans="1:12" x14ac:dyDescent="0.2">
      <c r="A3507" s="112"/>
      <c r="B3507" s="1171"/>
      <c r="C3507" s="112"/>
      <c r="D3507" s="112"/>
      <c r="E3507" s="112"/>
      <c r="F3507" s="1178"/>
      <c r="G3507" s="112"/>
      <c r="H3507" s="1179"/>
      <c r="I3507" s="112"/>
      <c r="J3507" s="112"/>
      <c r="K3507" s="1181"/>
      <c r="L3507" s="112"/>
    </row>
    <row r="3508" spans="1:12" x14ac:dyDescent="0.2">
      <c r="A3508" s="112"/>
      <c r="B3508" s="1171"/>
      <c r="C3508" s="112"/>
      <c r="D3508" s="112"/>
      <c r="E3508" s="112"/>
      <c r="F3508" s="1178"/>
      <c r="G3508" s="112"/>
      <c r="H3508" s="1179"/>
      <c r="I3508" s="112"/>
      <c r="J3508" s="112"/>
      <c r="K3508" s="1181"/>
      <c r="L3508" s="112"/>
    </row>
    <row r="3509" spans="1:12" x14ac:dyDescent="0.2">
      <c r="A3509" s="112"/>
      <c r="B3509" s="1171"/>
      <c r="C3509" s="112"/>
      <c r="D3509" s="112"/>
      <c r="E3509" s="112"/>
      <c r="F3509" s="1178"/>
      <c r="G3509" s="112"/>
      <c r="H3509" s="1179"/>
      <c r="I3509" s="112"/>
      <c r="J3509" s="112"/>
      <c r="K3509" s="1181"/>
      <c r="L3509" s="112"/>
    </row>
    <row r="3510" spans="1:12" x14ac:dyDescent="0.2">
      <c r="A3510" s="112"/>
      <c r="B3510" s="1171"/>
      <c r="C3510" s="112"/>
      <c r="D3510" s="112"/>
      <c r="E3510" s="112"/>
      <c r="F3510" s="1178"/>
      <c r="G3510" s="112"/>
      <c r="H3510" s="1179"/>
      <c r="I3510" s="112"/>
      <c r="J3510" s="112"/>
      <c r="K3510" s="1181"/>
      <c r="L3510" s="112"/>
    </row>
    <row r="3511" spans="1:12" x14ac:dyDescent="0.2">
      <c r="A3511" s="112"/>
      <c r="B3511" s="1171"/>
      <c r="C3511" s="112"/>
      <c r="D3511" s="112"/>
      <c r="E3511" s="112"/>
      <c r="F3511" s="1178"/>
      <c r="G3511" s="112"/>
      <c r="H3511" s="1179"/>
      <c r="I3511" s="112"/>
      <c r="J3511" s="112"/>
      <c r="K3511" s="1181"/>
      <c r="L3511" s="112"/>
    </row>
    <row r="3512" spans="1:12" x14ac:dyDescent="0.2">
      <c r="A3512" s="112"/>
      <c r="B3512" s="1171"/>
      <c r="C3512" s="112"/>
      <c r="D3512" s="112"/>
      <c r="E3512" s="112"/>
      <c r="F3512" s="1178"/>
      <c r="G3512" s="112"/>
      <c r="H3512" s="1179"/>
      <c r="I3512" s="112"/>
      <c r="J3512" s="112"/>
      <c r="K3512" s="1181"/>
      <c r="L3512" s="112"/>
    </row>
    <row r="3513" spans="1:12" x14ac:dyDescent="0.2">
      <c r="A3513" s="112"/>
      <c r="B3513" s="1171"/>
      <c r="C3513" s="112"/>
      <c r="D3513" s="112"/>
      <c r="E3513" s="112"/>
      <c r="F3513" s="1178"/>
      <c r="G3513" s="112"/>
      <c r="H3513" s="1179"/>
      <c r="I3513" s="112"/>
      <c r="J3513" s="112"/>
      <c r="K3513" s="1181"/>
      <c r="L3513" s="112"/>
    </row>
    <row r="3514" spans="1:12" x14ac:dyDescent="0.2">
      <c r="A3514" s="112"/>
      <c r="B3514" s="1171"/>
      <c r="C3514" s="112"/>
      <c r="D3514" s="112"/>
      <c r="E3514" s="112"/>
      <c r="F3514" s="1178"/>
      <c r="G3514" s="112"/>
      <c r="H3514" s="1179"/>
      <c r="I3514" s="112"/>
      <c r="J3514" s="112"/>
      <c r="K3514" s="1181"/>
      <c r="L3514" s="112"/>
    </row>
    <row r="3515" spans="1:12" x14ac:dyDescent="0.2">
      <c r="A3515" s="112"/>
      <c r="B3515" s="1171"/>
      <c r="C3515" s="112"/>
      <c r="D3515" s="112"/>
      <c r="E3515" s="112"/>
      <c r="F3515" s="1178"/>
      <c r="G3515" s="112"/>
      <c r="H3515" s="1179"/>
      <c r="I3515" s="112"/>
      <c r="J3515" s="112"/>
      <c r="K3515" s="1181"/>
      <c r="L3515" s="112"/>
    </row>
    <row r="3516" spans="1:12" x14ac:dyDescent="0.2">
      <c r="A3516" s="112"/>
      <c r="B3516" s="1171"/>
      <c r="C3516" s="112"/>
      <c r="D3516" s="112"/>
      <c r="E3516" s="112"/>
      <c r="F3516" s="1178"/>
      <c r="G3516" s="112"/>
      <c r="H3516" s="1179"/>
      <c r="I3516" s="112"/>
      <c r="J3516" s="112"/>
      <c r="K3516" s="1181"/>
      <c r="L3516" s="112"/>
    </row>
    <row r="3517" spans="1:12" x14ac:dyDescent="0.2">
      <c r="A3517" s="112"/>
      <c r="B3517" s="1171"/>
      <c r="C3517" s="112"/>
      <c r="D3517" s="112"/>
      <c r="E3517" s="112"/>
      <c r="F3517" s="1178"/>
      <c r="G3517" s="112"/>
      <c r="H3517" s="1179"/>
      <c r="I3517" s="112"/>
      <c r="J3517" s="112"/>
      <c r="K3517" s="1181"/>
      <c r="L3517" s="112"/>
    </row>
    <row r="3518" spans="1:12" x14ac:dyDescent="0.2">
      <c r="A3518" s="112"/>
      <c r="B3518" s="1171"/>
      <c r="C3518" s="112"/>
      <c r="D3518" s="112"/>
      <c r="E3518" s="112"/>
      <c r="F3518" s="1178"/>
      <c r="G3518" s="112"/>
      <c r="H3518" s="1179"/>
      <c r="I3518" s="112"/>
      <c r="J3518" s="112"/>
      <c r="K3518" s="1181"/>
      <c r="L3518" s="112"/>
    </row>
    <row r="3519" spans="1:12" x14ac:dyDescent="0.2">
      <c r="A3519" s="112"/>
      <c r="B3519" s="1171"/>
      <c r="C3519" s="112"/>
      <c r="D3519" s="112"/>
      <c r="E3519" s="112"/>
      <c r="F3519" s="1178"/>
      <c r="G3519" s="112"/>
      <c r="H3519" s="1179"/>
      <c r="I3519" s="112"/>
      <c r="J3519" s="112"/>
      <c r="K3519" s="1181"/>
      <c r="L3519" s="112"/>
    </row>
    <row r="3520" spans="1:12" x14ac:dyDescent="0.2">
      <c r="A3520" s="112"/>
      <c r="B3520" s="1171"/>
      <c r="C3520" s="112"/>
      <c r="D3520" s="112"/>
      <c r="E3520" s="112"/>
      <c r="F3520" s="1178"/>
      <c r="G3520" s="112"/>
      <c r="H3520" s="1179"/>
      <c r="I3520" s="112"/>
      <c r="J3520" s="112"/>
      <c r="K3520" s="1181"/>
      <c r="L3520" s="112"/>
    </row>
    <row r="3521" spans="1:12" x14ac:dyDescent="0.2">
      <c r="A3521" s="112"/>
      <c r="B3521" s="1171"/>
      <c r="C3521" s="112"/>
      <c r="D3521" s="112"/>
      <c r="E3521" s="112"/>
      <c r="F3521" s="1178"/>
      <c r="G3521" s="112"/>
      <c r="H3521" s="1179"/>
      <c r="I3521" s="112"/>
      <c r="J3521" s="112"/>
      <c r="K3521" s="1181"/>
      <c r="L3521" s="112"/>
    </row>
    <row r="3522" spans="1:12" x14ac:dyDescent="0.2">
      <c r="A3522" s="112"/>
      <c r="B3522" s="1171"/>
      <c r="C3522" s="112"/>
      <c r="D3522" s="112"/>
      <c r="E3522" s="112"/>
      <c r="F3522" s="1178"/>
      <c r="G3522" s="112"/>
      <c r="H3522" s="1179"/>
      <c r="I3522" s="112"/>
      <c r="J3522" s="112"/>
      <c r="K3522" s="1181"/>
      <c r="L3522" s="112"/>
    </row>
    <row r="3523" spans="1:12" x14ac:dyDescent="0.2">
      <c r="A3523" s="112"/>
      <c r="B3523" s="1171"/>
      <c r="C3523" s="112"/>
      <c r="D3523" s="112"/>
      <c r="E3523" s="112"/>
      <c r="F3523" s="1178"/>
      <c r="G3523" s="112"/>
      <c r="H3523" s="1179"/>
      <c r="I3523" s="112"/>
      <c r="J3523" s="112"/>
      <c r="K3523" s="1181"/>
      <c r="L3523" s="112"/>
    </row>
    <row r="3524" spans="1:12" x14ac:dyDescent="0.2">
      <c r="A3524" s="112"/>
      <c r="B3524" s="1171"/>
      <c r="C3524" s="112"/>
      <c r="D3524" s="112"/>
      <c r="E3524" s="112"/>
      <c r="F3524" s="1178"/>
      <c r="G3524" s="112"/>
      <c r="H3524" s="1179"/>
      <c r="I3524" s="112"/>
      <c r="J3524" s="112"/>
      <c r="K3524" s="1181"/>
      <c r="L3524" s="112"/>
    </row>
    <row r="3525" spans="1:12" x14ac:dyDescent="0.2">
      <c r="A3525" s="112"/>
      <c r="B3525" s="1171"/>
      <c r="C3525" s="112"/>
      <c r="D3525" s="112"/>
      <c r="E3525" s="112"/>
      <c r="F3525" s="1178"/>
      <c r="G3525" s="112"/>
      <c r="H3525" s="1179"/>
      <c r="I3525" s="112"/>
      <c r="J3525" s="112"/>
      <c r="K3525" s="1181"/>
      <c r="L3525" s="112"/>
    </row>
    <row r="3526" spans="1:12" x14ac:dyDescent="0.2">
      <c r="A3526" s="112"/>
      <c r="B3526" s="1171"/>
      <c r="C3526" s="112"/>
      <c r="D3526" s="112"/>
      <c r="E3526" s="112"/>
      <c r="F3526" s="1178"/>
      <c r="G3526" s="112"/>
      <c r="H3526" s="1179"/>
      <c r="I3526" s="112"/>
      <c r="J3526" s="112"/>
      <c r="K3526" s="1181"/>
      <c r="L3526" s="112"/>
    </row>
    <row r="3527" spans="1:12" x14ac:dyDescent="0.2">
      <c r="A3527" s="112"/>
      <c r="B3527" s="1171"/>
      <c r="C3527" s="112"/>
      <c r="D3527" s="112"/>
      <c r="E3527" s="112"/>
      <c r="F3527" s="1178"/>
      <c r="G3527" s="112"/>
      <c r="H3527" s="1179"/>
      <c r="I3527" s="112"/>
      <c r="J3527" s="112"/>
      <c r="K3527" s="1181"/>
      <c r="L3527" s="112"/>
    </row>
    <row r="3528" spans="1:12" x14ac:dyDescent="0.2">
      <c r="A3528" s="112"/>
      <c r="B3528" s="1171"/>
      <c r="C3528" s="112"/>
      <c r="D3528" s="112"/>
      <c r="E3528" s="112"/>
      <c r="F3528" s="1178"/>
      <c r="G3528" s="112"/>
      <c r="H3528" s="1179"/>
      <c r="I3528" s="112"/>
      <c r="J3528" s="112"/>
      <c r="K3528" s="1181"/>
      <c r="L3528" s="112"/>
    </row>
    <row r="3529" spans="1:12" x14ac:dyDescent="0.2">
      <c r="A3529" s="112"/>
      <c r="B3529" s="1171"/>
      <c r="C3529" s="112"/>
      <c r="D3529" s="112"/>
      <c r="E3529" s="112"/>
      <c r="F3529" s="1178"/>
      <c r="G3529" s="112"/>
      <c r="H3529" s="1179"/>
      <c r="I3529" s="112"/>
      <c r="J3529" s="112"/>
      <c r="K3529" s="1181"/>
      <c r="L3529" s="112"/>
    </row>
    <row r="3530" spans="1:12" x14ac:dyDescent="0.2">
      <c r="A3530" s="112"/>
      <c r="B3530" s="1171"/>
      <c r="C3530" s="112"/>
      <c r="D3530" s="112"/>
      <c r="E3530" s="112"/>
      <c r="F3530" s="1178"/>
      <c r="G3530" s="112"/>
      <c r="H3530" s="1179"/>
      <c r="I3530" s="112"/>
      <c r="J3530" s="112"/>
      <c r="K3530" s="1181"/>
      <c r="L3530" s="112"/>
    </row>
    <row r="3531" spans="1:12" x14ac:dyDescent="0.2">
      <c r="A3531" s="112"/>
      <c r="B3531" s="1171"/>
      <c r="C3531" s="112"/>
      <c r="D3531" s="112"/>
      <c r="E3531" s="112"/>
      <c r="F3531" s="1178"/>
      <c r="G3531" s="112"/>
      <c r="H3531" s="1179"/>
      <c r="I3531" s="112"/>
      <c r="J3531" s="112"/>
      <c r="K3531" s="1181"/>
      <c r="L3531" s="112"/>
    </row>
    <row r="3532" spans="1:12" x14ac:dyDescent="0.2">
      <c r="A3532" s="112"/>
      <c r="B3532" s="1171"/>
      <c r="C3532" s="112"/>
      <c r="D3532" s="112"/>
      <c r="E3532" s="112"/>
      <c r="F3532" s="1178"/>
      <c r="G3532" s="112"/>
      <c r="H3532" s="1179"/>
      <c r="I3532" s="112"/>
      <c r="J3532" s="112"/>
      <c r="K3532" s="1181"/>
      <c r="L3532" s="112"/>
    </row>
    <row r="3533" spans="1:12" x14ac:dyDescent="0.2">
      <c r="A3533" s="112"/>
      <c r="B3533" s="1171"/>
      <c r="C3533" s="112"/>
      <c r="D3533" s="112"/>
      <c r="E3533" s="112"/>
      <c r="F3533" s="1178"/>
      <c r="G3533" s="112"/>
      <c r="H3533" s="1179"/>
      <c r="I3533" s="112"/>
      <c r="J3533" s="112"/>
      <c r="K3533" s="1181"/>
      <c r="L3533" s="112"/>
    </row>
    <row r="3534" spans="1:12" x14ac:dyDescent="0.2">
      <c r="A3534" s="112"/>
      <c r="B3534" s="1171"/>
      <c r="C3534" s="112"/>
      <c r="D3534" s="112"/>
      <c r="E3534" s="112"/>
      <c r="F3534" s="1178"/>
      <c r="G3534" s="112"/>
      <c r="H3534" s="1179"/>
      <c r="I3534" s="112"/>
      <c r="J3534" s="112"/>
      <c r="K3534" s="1181"/>
      <c r="L3534" s="112"/>
    </row>
    <row r="3535" spans="1:12" x14ac:dyDescent="0.2">
      <c r="A3535" s="112"/>
      <c r="B3535" s="1171"/>
      <c r="C3535" s="112"/>
      <c r="D3535" s="112"/>
      <c r="E3535" s="112"/>
      <c r="F3535" s="1178"/>
      <c r="G3535" s="112"/>
      <c r="H3535" s="1179"/>
      <c r="I3535" s="112"/>
      <c r="J3535" s="112"/>
      <c r="K3535" s="1181"/>
      <c r="L3535" s="112"/>
    </row>
    <row r="3536" spans="1:12" x14ac:dyDescent="0.2">
      <c r="A3536" s="112"/>
      <c r="B3536" s="1171"/>
      <c r="C3536" s="112"/>
      <c r="D3536" s="112"/>
      <c r="E3536" s="112"/>
      <c r="F3536" s="1178"/>
      <c r="G3536" s="112"/>
      <c r="H3536" s="1179"/>
      <c r="I3536" s="112"/>
      <c r="J3536" s="112"/>
      <c r="K3536" s="1181"/>
      <c r="L3536" s="112"/>
    </row>
    <row r="3537" spans="1:12" x14ac:dyDescent="0.2">
      <c r="A3537" s="112"/>
      <c r="B3537" s="1171"/>
      <c r="C3537" s="112"/>
      <c r="D3537" s="112"/>
      <c r="E3537" s="112"/>
      <c r="F3537" s="1178"/>
      <c r="G3537" s="112"/>
      <c r="H3537" s="1179"/>
      <c r="I3537" s="112"/>
      <c r="J3537" s="112"/>
      <c r="K3537" s="1181"/>
      <c r="L3537" s="112"/>
    </row>
    <row r="3538" spans="1:12" x14ac:dyDescent="0.2">
      <c r="A3538" s="112"/>
      <c r="B3538" s="1171"/>
      <c r="C3538" s="112"/>
      <c r="D3538" s="112"/>
      <c r="E3538" s="112"/>
      <c r="F3538" s="1178"/>
      <c r="G3538" s="112"/>
      <c r="H3538" s="1179"/>
      <c r="I3538" s="112"/>
      <c r="J3538" s="112"/>
      <c r="K3538" s="1181"/>
      <c r="L3538" s="112"/>
    </row>
    <row r="3539" spans="1:12" x14ac:dyDescent="0.2">
      <c r="A3539" s="112"/>
      <c r="B3539" s="1171"/>
      <c r="C3539" s="112"/>
      <c r="D3539" s="112"/>
      <c r="E3539" s="112"/>
      <c r="F3539" s="1178"/>
      <c r="G3539" s="112"/>
      <c r="H3539" s="1179"/>
      <c r="I3539" s="112"/>
      <c r="J3539" s="112"/>
      <c r="K3539" s="1181"/>
      <c r="L3539" s="112"/>
    </row>
    <row r="3540" spans="1:12" x14ac:dyDescent="0.2">
      <c r="A3540" s="112"/>
      <c r="B3540" s="1171"/>
      <c r="C3540" s="112"/>
      <c r="D3540" s="112"/>
      <c r="E3540" s="112"/>
      <c r="F3540" s="1178"/>
      <c r="G3540" s="112"/>
      <c r="H3540" s="1179"/>
      <c r="I3540" s="112"/>
      <c r="J3540" s="112"/>
      <c r="K3540" s="1181"/>
      <c r="L3540" s="112"/>
    </row>
    <row r="3541" spans="1:12" x14ac:dyDescent="0.2">
      <c r="A3541" s="112"/>
      <c r="B3541" s="1171"/>
      <c r="C3541" s="112"/>
      <c r="D3541" s="112"/>
      <c r="E3541" s="112"/>
      <c r="F3541" s="1178"/>
      <c r="G3541" s="112"/>
      <c r="H3541" s="1179"/>
      <c r="I3541" s="112"/>
      <c r="J3541" s="112"/>
      <c r="K3541" s="1181"/>
      <c r="L3541" s="112"/>
    </row>
    <row r="3542" spans="1:12" x14ac:dyDescent="0.2">
      <c r="A3542" s="112"/>
      <c r="B3542" s="1171"/>
      <c r="C3542" s="112"/>
      <c r="D3542" s="112"/>
      <c r="E3542" s="112"/>
      <c r="F3542" s="1178"/>
      <c r="G3542" s="112"/>
      <c r="H3542" s="1179"/>
      <c r="I3542" s="112"/>
      <c r="J3542" s="112"/>
      <c r="K3542" s="1181"/>
      <c r="L3542" s="112"/>
    </row>
    <row r="3543" spans="1:12" x14ac:dyDescent="0.2">
      <c r="A3543" s="112"/>
      <c r="B3543" s="1171"/>
      <c r="C3543" s="112"/>
      <c r="D3543" s="112"/>
      <c r="E3543" s="112"/>
      <c r="F3543" s="1178"/>
      <c r="G3543" s="112"/>
      <c r="H3543" s="1179"/>
      <c r="I3543" s="112"/>
      <c r="J3543" s="112"/>
      <c r="K3543" s="1181"/>
      <c r="L3543" s="112"/>
    </row>
    <row r="3544" spans="1:12" x14ac:dyDescent="0.2">
      <c r="A3544" s="112"/>
      <c r="B3544" s="1171"/>
      <c r="C3544" s="112"/>
      <c r="D3544" s="112"/>
      <c r="E3544" s="112"/>
      <c r="F3544" s="1178"/>
      <c r="G3544" s="112"/>
      <c r="H3544" s="1179"/>
      <c r="I3544" s="112"/>
      <c r="J3544" s="112"/>
      <c r="K3544" s="1181"/>
      <c r="L3544" s="112"/>
    </row>
    <row r="3545" spans="1:12" x14ac:dyDescent="0.2">
      <c r="A3545" s="112"/>
      <c r="B3545" s="1171"/>
      <c r="C3545" s="112"/>
      <c r="D3545" s="112"/>
      <c r="E3545" s="112"/>
      <c r="F3545" s="1178"/>
      <c r="G3545" s="112"/>
      <c r="H3545" s="1179"/>
      <c r="I3545" s="112"/>
      <c r="J3545" s="112"/>
      <c r="K3545" s="1181"/>
      <c r="L3545" s="112"/>
    </row>
    <row r="3546" spans="1:12" x14ac:dyDescent="0.2">
      <c r="A3546" s="112"/>
      <c r="B3546" s="1171"/>
      <c r="C3546" s="112"/>
      <c r="D3546" s="112"/>
      <c r="E3546" s="112"/>
      <c r="F3546" s="1178"/>
      <c r="G3546" s="112"/>
      <c r="H3546" s="1179"/>
      <c r="I3546" s="112"/>
      <c r="J3546" s="112"/>
      <c r="K3546" s="1181"/>
      <c r="L3546" s="112"/>
    </row>
    <row r="3547" spans="1:12" x14ac:dyDescent="0.2">
      <c r="A3547" s="112"/>
      <c r="B3547" s="1171"/>
      <c r="C3547" s="112"/>
      <c r="D3547" s="112"/>
      <c r="E3547" s="112"/>
      <c r="F3547" s="1178"/>
      <c r="G3547" s="112"/>
      <c r="H3547" s="1179"/>
      <c r="I3547" s="112"/>
      <c r="J3547" s="112"/>
      <c r="K3547" s="1181"/>
      <c r="L3547" s="112"/>
    </row>
    <row r="3548" spans="1:12" x14ac:dyDescent="0.2">
      <c r="A3548" s="112"/>
      <c r="B3548" s="1171"/>
      <c r="C3548" s="112"/>
      <c r="D3548" s="112"/>
      <c r="E3548" s="112"/>
      <c r="F3548" s="1178"/>
      <c r="G3548" s="112"/>
      <c r="H3548" s="1179"/>
      <c r="I3548" s="112"/>
      <c r="J3548" s="112"/>
      <c r="K3548" s="1181"/>
      <c r="L3548" s="112"/>
    </row>
    <row r="3549" spans="1:12" x14ac:dyDescent="0.2">
      <c r="A3549" s="112"/>
      <c r="B3549" s="1171"/>
      <c r="C3549" s="112"/>
      <c r="D3549" s="112"/>
      <c r="E3549" s="112"/>
      <c r="F3549" s="1178"/>
      <c r="G3549" s="112"/>
      <c r="H3549" s="1179"/>
      <c r="I3549" s="112"/>
      <c r="J3549" s="112"/>
      <c r="K3549" s="1181"/>
      <c r="L3549" s="112"/>
    </row>
    <row r="3550" spans="1:12" x14ac:dyDescent="0.2">
      <c r="A3550" s="112"/>
      <c r="B3550" s="1171"/>
      <c r="C3550" s="112"/>
      <c r="D3550" s="112"/>
      <c r="E3550" s="112"/>
      <c r="F3550" s="1178"/>
      <c r="G3550" s="112"/>
      <c r="H3550" s="1179"/>
      <c r="I3550" s="112"/>
      <c r="J3550" s="112"/>
      <c r="K3550" s="1181"/>
      <c r="L3550" s="112"/>
    </row>
    <row r="3551" spans="1:12" x14ac:dyDescent="0.2">
      <c r="A3551" s="112"/>
      <c r="B3551" s="1171"/>
      <c r="C3551" s="112"/>
      <c r="D3551" s="112"/>
      <c r="E3551" s="112"/>
      <c r="F3551" s="1178"/>
      <c r="G3551" s="112"/>
      <c r="H3551" s="1179"/>
      <c r="I3551" s="112"/>
      <c r="J3551" s="112"/>
      <c r="K3551" s="1181"/>
      <c r="L3551" s="112"/>
    </row>
    <row r="3552" spans="1:12" x14ac:dyDescent="0.2">
      <c r="A3552" s="112"/>
      <c r="B3552" s="1171"/>
      <c r="C3552" s="112"/>
      <c r="D3552" s="112"/>
      <c r="E3552" s="112"/>
      <c r="F3552" s="1178"/>
      <c r="G3552" s="112"/>
      <c r="H3552" s="1179"/>
      <c r="I3552" s="112"/>
      <c r="J3552" s="112"/>
      <c r="K3552" s="1181"/>
      <c r="L3552" s="112"/>
    </row>
    <row r="3553" spans="1:12" x14ac:dyDescent="0.2">
      <c r="A3553" s="112"/>
      <c r="B3553" s="1171"/>
      <c r="C3553" s="112"/>
      <c r="D3553" s="112"/>
      <c r="E3553" s="112"/>
      <c r="F3553" s="1178"/>
      <c r="G3553" s="112"/>
      <c r="H3553" s="1179"/>
      <c r="I3553" s="112"/>
      <c r="J3553" s="112"/>
      <c r="K3553" s="1181"/>
      <c r="L3553" s="112"/>
    </row>
    <row r="3554" spans="1:12" x14ac:dyDescent="0.2">
      <c r="A3554" s="112"/>
      <c r="B3554" s="1171"/>
      <c r="C3554" s="112"/>
      <c r="D3554" s="112"/>
      <c r="E3554" s="112"/>
      <c r="F3554" s="1178"/>
      <c r="G3554" s="112"/>
      <c r="H3554" s="1179"/>
      <c r="I3554" s="112"/>
      <c r="J3554" s="112"/>
      <c r="K3554" s="1181"/>
      <c r="L3554" s="112"/>
    </row>
    <row r="3555" spans="1:12" x14ac:dyDescent="0.2">
      <c r="A3555" s="112"/>
      <c r="B3555" s="1171"/>
      <c r="C3555" s="112"/>
      <c r="D3555" s="112"/>
      <c r="E3555" s="112"/>
      <c r="F3555" s="1178"/>
      <c r="G3555" s="112"/>
      <c r="H3555" s="1179"/>
      <c r="I3555" s="112"/>
      <c r="J3555" s="112"/>
      <c r="K3555" s="1181"/>
      <c r="L3555" s="112"/>
    </row>
    <row r="3556" spans="1:12" x14ac:dyDescent="0.2">
      <c r="A3556" s="112"/>
      <c r="B3556" s="1171"/>
      <c r="C3556" s="112"/>
      <c r="D3556" s="112"/>
      <c r="E3556" s="112"/>
      <c r="F3556" s="1178"/>
      <c r="G3556" s="112"/>
      <c r="H3556" s="1179"/>
      <c r="I3556" s="112"/>
      <c r="J3556" s="112"/>
      <c r="K3556" s="1181"/>
      <c r="L3556" s="112"/>
    </row>
    <row r="3557" spans="1:12" x14ac:dyDescent="0.2">
      <c r="A3557" s="112"/>
      <c r="B3557" s="1171"/>
      <c r="C3557" s="112"/>
      <c r="D3557" s="112"/>
      <c r="E3557" s="112"/>
      <c r="F3557" s="1178"/>
      <c r="G3557" s="112"/>
      <c r="H3557" s="1179"/>
      <c r="I3557" s="112"/>
      <c r="J3557" s="112"/>
      <c r="K3557" s="1181"/>
      <c r="L3557" s="112"/>
    </row>
    <row r="3558" spans="1:12" x14ac:dyDescent="0.2">
      <c r="A3558" s="112"/>
      <c r="B3558" s="1171"/>
      <c r="C3558" s="112"/>
      <c r="D3558" s="112"/>
      <c r="E3558" s="112"/>
      <c r="F3558" s="1178"/>
      <c r="G3558" s="112"/>
      <c r="H3558" s="1179"/>
      <c r="I3558" s="112"/>
      <c r="J3558" s="112"/>
      <c r="K3558" s="1181"/>
      <c r="L3558" s="112"/>
    </row>
    <row r="3559" spans="1:12" x14ac:dyDescent="0.2">
      <c r="A3559" s="112"/>
      <c r="B3559" s="1171"/>
      <c r="C3559" s="112"/>
      <c r="D3559" s="112"/>
      <c r="E3559" s="112"/>
      <c r="F3559" s="1178"/>
      <c r="G3559" s="112"/>
      <c r="H3559" s="1179"/>
      <c r="I3559" s="112"/>
      <c r="J3559" s="112"/>
      <c r="K3559" s="1181"/>
      <c r="L3559" s="112"/>
    </row>
    <row r="3560" spans="1:12" x14ac:dyDescent="0.2">
      <c r="A3560" s="112"/>
      <c r="B3560" s="1171"/>
      <c r="C3560" s="112"/>
      <c r="D3560" s="112"/>
      <c r="E3560" s="112"/>
      <c r="F3560" s="1178"/>
      <c r="G3560" s="112"/>
      <c r="H3560" s="1179"/>
      <c r="I3560" s="112"/>
      <c r="J3560" s="112"/>
      <c r="K3560" s="1181"/>
      <c r="L3560" s="112"/>
    </row>
    <row r="3561" spans="1:12" x14ac:dyDescent="0.2">
      <c r="A3561" s="112"/>
      <c r="B3561" s="1171"/>
      <c r="C3561" s="112"/>
      <c r="D3561" s="112"/>
      <c r="E3561" s="112"/>
      <c r="F3561" s="1178"/>
      <c r="G3561" s="112"/>
      <c r="H3561" s="1179"/>
      <c r="I3561" s="112"/>
      <c r="J3561" s="112"/>
      <c r="K3561" s="1181"/>
      <c r="L3561" s="112"/>
    </row>
    <row r="3562" spans="1:12" x14ac:dyDescent="0.2">
      <c r="A3562" s="112"/>
      <c r="B3562" s="1171"/>
      <c r="C3562" s="112"/>
      <c r="D3562" s="112"/>
      <c r="E3562" s="112"/>
      <c r="F3562" s="1178"/>
      <c r="G3562" s="112"/>
      <c r="H3562" s="1179"/>
      <c r="I3562" s="112"/>
      <c r="J3562" s="112"/>
      <c r="K3562" s="1181"/>
      <c r="L3562" s="112"/>
    </row>
    <row r="3563" spans="1:12" x14ac:dyDescent="0.2">
      <c r="A3563" s="112"/>
      <c r="B3563" s="1171"/>
      <c r="C3563" s="112"/>
      <c r="D3563" s="112"/>
      <c r="E3563" s="112"/>
      <c r="F3563" s="1178"/>
      <c r="G3563" s="112"/>
      <c r="H3563" s="1179"/>
      <c r="I3563" s="112"/>
      <c r="J3563" s="112"/>
      <c r="K3563" s="1181"/>
      <c r="L3563" s="112"/>
    </row>
    <row r="3564" spans="1:12" x14ac:dyDescent="0.2">
      <c r="A3564" s="112"/>
      <c r="B3564" s="1171"/>
      <c r="C3564" s="112"/>
      <c r="D3564" s="112"/>
      <c r="E3564" s="112"/>
      <c r="F3564" s="1178"/>
      <c r="G3564" s="112"/>
      <c r="H3564" s="1179"/>
      <c r="I3564" s="112"/>
      <c r="J3564" s="112"/>
      <c r="K3564" s="1181"/>
      <c r="L3564" s="112"/>
    </row>
    <row r="3565" spans="1:12" x14ac:dyDescent="0.2">
      <c r="A3565" s="112"/>
      <c r="B3565" s="1171"/>
      <c r="C3565" s="112"/>
      <c r="D3565" s="112"/>
      <c r="E3565" s="112"/>
      <c r="F3565" s="1178"/>
      <c r="G3565" s="112"/>
      <c r="H3565" s="1179"/>
      <c r="I3565" s="112"/>
      <c r="J3565" s="112"/>
      <c r="K3565" s="1181"/>
      <c r="L3565" s="112"/>
    </row>
    <row r="3566" spans="1:12" x14ac:dyDescent="0.2">
      <c r="A3566" s="112"/>
      <c r="B3566" s="1171"/>
      <c r="C3566" s="112"/>
      <c r="D3566" s="112"/>
      <c r="E3566" s="112"/>
      <c r="F3566" s="1178"/>
      <c r="G3566" s="112"/>
      <c r="H3566" s="1179"/>
      <c r="I3566" s="112"/>
      <c r="J3566" s="112"/>
      <c r="K3566" s="1181"/>
      <c r="L3566" s="112"/>
    </row>
    <row r="3567" spans="1:12" x14ac:dyDescent="0.2">
      <c r="A3567" s="112"/>
      <c r="B3567" s="1171"/>
      <c r="C3567" s="112"/>
      <c r="D3567" s="112"/>
      <c r="E3567" s="112"/>
      <c r="F3567" s="1178"/>
      <c r="G3567" s="112"/>
      <c r="H3567" s="1179"/>
      <c r="I3567" s="112"/>
      <c r="J3567" s="112"/>
      <c r="K3567" s="1181"/>
      <c r="L3567" s="112"/>
    </row>
    <row r="3568" spans="1:12" x14ac:dyDescent="0.2">
      <c r="A3568" s="112"/>
      <c r="B3568" s="1171"/>
      <c r="C3568" s="112"/>
      <c r="D3568" s="112"/>
      <c r="E3568" s="112"/>
      <c r="F3568" s="1178"/>
      <c r="G3568" s="112"/>
      <c r="H3568" s="1179"/>
      <c r="I3568" s="112"/>
      <c r="J3568" s="112"/>
      <c r="K3568" s="1181"/>
      <c r="L3568" s="112"/>
    </row>
    <row r="3569" spans="1:12" x14ac:dyDescent="0.2">
      <c r="A3569" s="112"/>
      <c r="B3569" s="1171"/>
      <c r="C3569" s="112"/>
      <c r="D3569" s="112"/>
      <c r="E3569" s="112"/>
      <c r="F3569" s="1178"/>
      <c r="G3569" s="112"/>
      <c r="H3569" s="1179"/>
      <c r="I3569" s="112"/>
      <c r="J3569" s="112"/>
      <c r="K3569" s="1181"/>
      <c r="L3569" s="112"/>
    </row>
    <row r="3570" spans="1:12" x14ac:dyDescent="0.2">
      <c r="A3570" s="112"/>
      <c r="B3570" s="1171"/>
      <c r="C3570" s="112"/>
      <c r="D3570" s="112"/>
      <c r="E3570" s="112"/>
      <c r="F3570" s="1178"/>
      <c r="G3570" s="112"/>
      <c r="H3570" s="1179"/>
      <c r="I3570" s="112"/>
      <c r="J3570" s="112"/>
      <c r="K3570" s="1181"/>
      <c r="L3570" s="112"/>
    </row>
    <row r="3571" spans="1:12" x14ac:dyDescent="0.2">
      <c r="A3571" s="112"/>
      <c r="B3571" s="1171"/>
      <c r="C3571" s="112"/>
      <c r="D3571" s="112"/>
      <c r="E3571" s="112"/>
      <c r="F3571" s="1178"/>
      <c r="G3571" s="112"/>
      <c r="H3571" s="1179"/>
      <c r="I3571" s="112"/>
      <c r="J3571" s="112"/>
      <c r="K3571" s="1181"/>
      <c r="L3571" s="112"/>
    </row>
    <row r="3572" spans="1:12" x14ac:dyDescent="0.2">
      <c r="A3572" s="112"/>
      <c r="B3572" s="1171"/>
      <c r="C3572" s="112"/>
      <c r="D3572" s="112"/>
      <c r="E3572" s="112"/>
      <c r="F3572" s="1178"/>
      <c r="G3572" s="112"/>
      <c r="H3572" s="1179"/>
      <c r="I3572" s="112"/>
      <c r="J3572" s="112"/>
      <c r="K3572" s="1181"/>
      <c r="L3572" s="112"/>
    </row>
    <row r="3573" spans="1:12" x14ac:dyDescent="0.2">
      <c r="A3573" s="112"/>
      <c r="B3573" s="1171"/>
      <c r="C3573" s="112"/>
      <c r="D3573" s="112"/>
      <c r="E3573" s="112"/>
      <c r="F3573" s="1178"/>
      <c r="G3573" s="112"/>
      <c r="H3573" s="1179"/>
      <c r="I3573" s="112"/>
      <c r="J3573" s="112"/>
      <c r="K3573" s="1181"/>
      <c r="L3573" s="112"/>
    </row>
    <row r="3574" spans="1:12" x14ac:dyDescent="0.2">
      <c r="A3574" s="112"/>
      <c r="B3574" s="1171"/>
      <c r="C3574" s="112"/>
      <c r="D3574" s="112"/>
      <c r="E3574" s="112"/>
      <c r="F3574" s="1178"/>
      <c r="G3574" s="112"/>
      <c r="H3574" s="1179"/>
      <c r="I3574" s="112"/>
      <c r="J3574" s="112"/>
      <c r="K3574" s="1181"/>
      <c r="L3574" s="112"/>
    </row>
    <row r="3575" spans="1:12" x14ac:dyDescent="0.2">
      <c r="A3575" s="112"/>
      <c r="B3575" s="1171"/>
      <c r="C3575" s="112"/>
      <c r="D3575" s="112"/>
      <c r="E3575" s="112"/>
      <c r="F3575" s="1178"/>
      <c r="G3575" s="112"/>
      <c r="H3575" s="1179"/>
      <c r="I3575" s="112"/>
      <c r="J3575" s="112"/>
      <c r="K3575" s="1181"/>
      <c r="L3575" s="112"/>
    </row>
    <row r="3576" spans="1:12" x14ac:dyDescent="0.2">
      <c r="A3576" s="112"/>
      <c r="B3576" s="1171"/>
      <c r="C3576" s="112"/>
      <c r="D3576" s="112"/>
      <c r="E3576" s="112"/>
      <c r="F3576" s="1178"/>
      <c r="G3576" s="112"/>
      <c r="H3576" s="1179"/>
      <c r="I3576" s="112"/>
      <c r="J3576" s="112"/>
      <c r="K3576" s="1181"/>
      <c r="L3576" s="112"/>
    </row>
    <row r="3577" spans="1:12" x14ac:dyDescent="0.2">
      <c r="A3577" s="112"/>
      <c r="B3577" s="1171"/>
      <c r="C3577" s="112"/>
      <c r="D3577" s="112"/>
      <c r="E3577" s="112"/>
      <c r="F3577" s="1178"/>
      <c r="G3577" s="112"/>
      <c r="H3577" s="1179"/>
      <c r="I3577" s="112"/>
      <c r="J3577" s="112"/>
      <c r="K3577" s="1181"/>
      <c r="L3577" s="112"/>
    </row>
    <row r="3578" spans="1:12" x14ac:dyDescent="0.2">
      <c r="A3578" s="112"/>
      <c r="B3578" s="1171"/>
      <c r="C3578" s="112"/>
      <c r="D3578" s="112"/>
      <c r="E3578" s="112"/>
      <c r="F3578" s="1178"/>
      <c r="G3578" s="112"/>
      <c r="H3578" s="1179"/>
      <c r="I3578" s="112"/>
      <c r="J3578" s="112"/>
      <c r="K3578" s="1181"/>
      <c r="L3578" s="112"/>
    </row>
    <row r="3579" spans="1:12" x14ac:dyDescent="0.2">
      <c r="A3579" s="112"/>
      <c r="B3579" s="1171"/>
      <c r="C3579" s="112"/>
      <c r="D3579" s="112"/>
      <c r="E3579" s="112"/>
      <c r="F3579" s="1178"/>
      <c r="G3579" s="112"/>
      <c r="H3579" s="1179"/>
      <c r="I3579" s="112"/>
      <c r="J3579" s="112"/>
      <c r="K3579" s="1181"/>
      <c r="L3579" s="112"/>
    </row>
    <row r="3580" spans="1:12" x14ac:dyDescent="0.2">
      <c r="A3580" s="112"/>
      <c r="B3580" s="1171"/>
      <c r="C3580" s="112"/>
      <c r="D3580" s="112"/>
      <c r="E3580" s="112"/>
      <c r="F3580" s="1178"/>
      <c r="G3580" s="112"/>
      <c r="H3580" s="1179"/>
      <c r="I3580" s="112"/>
      <c r="J3580" s="112"/>
      <c r="K3580" s="1181"/>
      <c r="L3580" s="112"/>
    </row>
    <row r="3581" spans="1:12" x14ac:dyDescent="0.2">
      <c r="A3581" s="112"/>
      <c r="B3581" s="1171"/>
      <c r="C3581" s="112"/>
      <c r="D3581" s="112"/>
      <c r="E3581" s="112"/>
      <c r="F3581" s="1178"/>
      <c r="G3581" s="112"/>
      <c r="H3581" s="1179"/>
      <c r="I3581" s="112"/>
      <c r="J3581" s="112"/>
      <c r="K3581" s="1181"/>
      <c r="L3581" s="112"/>
    </row>
    <row r="3582" spans="1:12" x14ac:dyDescent="0.2">
      <c r="A3582" s="112"/>
      <c r="B3582" s="1171"/>
      <c r="C3582" s="112"/>
      <c r="D3582" s="112"/>
      <c r="E3582" s="112"/>
      <c r="F3582" s="1178"/>
      <c r="G3582" s="112"/>
      <c r="H3582" s="1179"/>
      <c r="I3582" s="112"/>
      <c r="J3582" s="112"/>
      <c r="K3582" s="1181"/>
      <c r="L3582" s="112"/>
    </row>
    <row r="3583" spans="1:12" x14ac:dyDescent="0.2">
      <c r="A3583" s="112"/>
      <c r="B3583" s="1171"/>
      <c r="C3583" s="112"/>
      <c r="D3583" s="112"/>
      <c r="E3583" s="112"/>
      <c r="F3583" s="1178"/>
      <c r="G3583" s="112"/>
      <c r="H3583" s="1179"/>
      <c r="I3583" s="112"/>
      <c r="J3583" s="112"/>
      <c r="K3583" s="1181"/>
      <c r="L3583" s="112"/>
    </row>
    <row r="3584" spans="1:12" x14ac:dyDescent="0.2">
      <c r="A3584" s="112"/>
      <c r="B3584" s="1171"/>
      <c r="C3584" s="112"/>
      <c r="D3584" s="112"/>
      <c r="E3584" s="112"/>
      <c r="F3584" s="1178"/>
      <c r="G3584" s="112"/>
      <c r="H3584" s="1179"/>
      <c r="I3584" s="112"/>
      <c r="J3584" s="112"/>
      <c r="K3584" s="1181"/>
      <c r="L3584" s="112"/>
    </row>
    <row r="3585" spans="1:12" x14ac:dyDescent="0.2">
      <c r="A3585" s="112"/>
      <c r="B3585" s="1171"/>
      <c r="C3585" s="112"/>
      <c r="D3585" s="112"/>
      <c r="E3585" s="112"/>
      <c r="F3585" s="1178"/>
      <c r="G3585" s="112"/>
      <c r="H3585" s="1179"/>
      <c r="I3585" s="112"/>
      <c r="J3585" s="112"/>
      <c r="K3585" s="1181"/>
      <c r="L3585" s="112"/>
    </row>
    <row r="3586" spans="1:12" x14ac:dyDescent="0.2">
      <c r="A3586" s="112"/>
      <c r="B3586" s="1171"/>
      <c r="C3586" s="112"/>
      <c r="D3586" s="112"/>
      <c r="E3586" s="112"/>
      <c r="F3586" s="1178"/>
      <c r="G3586" s="112"/>
      <c r="H3586" s="1179"/>
      <c r="I3586" s="112"/>
      <c r="J3586" s="112"/>
      <c r="K3586" s="1181"/>
      <c r="L3586" s="112"/>
    </row>
    <row r="3587" spans="1:12" x14ac:dyDescent="0.2">
      <c r="A3587" s="112"/>
      <c r="B3587" s="1171"/>
      <c r="C3587" s="112"/>
      <c r="D3587" s="112"/>
      <c r="E3587" s="112"/>
      <c r="F3587" s="1178"/>
      <c r="G3587" s="112"/>
      <c r="H3587" s="1179"/>
      <c r="I3587" s="112"/>
      <c r="J3587" s="112"/>
      <c r="K3587" s="1181"/>
      <c r="L3587" s="112"/>
    </row>
    <row r="3588" spans="1:12" x14ac:dyDescent="0.2">
      <c r="A3588" s="112"/>
      <c r="B3588" s="1171"/>
      <c r="C3588" s="112"/>
      <c r="D3588" s="112"/>
      <c r="E3588" s="112"/>
      <c r="F3588" s="1178"/>
      <c r="G3588" s="112"/>
      <c r="H3588" s="1179"/>
      <c r="I3588" s="112"/>
      <c r="J3588" s="112"/>
      <c r="K3588" s="1181"/>
      <c r="L3588" s="112"/>
    </row>
    <row r="3589" spans="1:12" x14ac:dyDescent="0.2">
      <c r="A3589" s="112"/>
      <c r="B3589" s="1171"/>
      <c r="C3589" s="112"/>
      <c r="D3589" s="112"/>
      <c r="E3589" s="112"/>
      <c r="F3589" s="1178"/>
      <c r="G3589" s="112"/>
      <c r="H3589" s="1179"/>
      <c r="I3589" s="112"/>
      <c r="J3589" s="112"/>
      <c r="K3589" s="1181"/>
      <c r="L3589" s="112"/>
    </row>
    <row r="3590" spans="1:12" x14ac:dyDescent="0.2">
      <c r="A3590" s="112"/>
      <c r="B3590" s="1171"/>
      <c r="C3590" s="112"/>
      <c r="D3590" s="112"/>
      <c r="E3590" s="112"/>
      <c r="F3590" s="1178"/>
      <c r="G3590" s="112"/>
      <c r="H3590" s="1179"/>
      <c r="I3590" s="112"/>
      <c r="J3590" s="112"/>
      <c r="K3590" s="1181"/>
      <c r="L3590" s="112"/>
    </row>
    <row r="3591" spans="1:12" x14ac:dyDescent="0.2">
      <c r="A3591" s="112"/>
      <c r="B3591" s="1171"/>
      <c r="C3591" s="112"/>
      <c r="D3591" s="112"/>
      <c r="E3591" s="112"/>
      <c r="F3591" s="1178"/>
      <c r="G3591" s="112"/>
      <c r="H3591" s="1179"/>
      <c r="I3591" s="112"/>
      <c r="J3591" s="112"/>
      <c r="K3591" s="1181"/>
      <c r="L3591" s="112"/>
    </row>
    <row r="3592" spans="1:12" x14ac:dyDescent="0.2">
      <c r="A3592" s="112"/>
      <c r="B3592" s="1171"/>
      <c r="C3592" s="112"/>
      <c r="D3592" s="112"/>
      <c r="E3592" s="112"/>
      <c r="F3592" s="1178"/>
      <c r="G3592" s="112"/>
      <c r="H3592" s="1179"/>
      <c r="I3592" s="112"/>
      <c r="J3592" s="112"/>
      <c r="K3592" s="1181"/>
      <c r="L3592" s="112"/>
    </row>
    <row r="3593" spans="1:12" x14ac:dyDescent="0.2">
      <c r="A3593" s="112"/>
      <c r="B3593" s="1171"/>
      <c r="C3593" s="112"/>
      <c r="D3593" s="112"/>
      <c r="E3593" s="112"/>
      <c r="F3593" s="1178"/>
      <c r="G3593" s="112"/>
      <c r="H3593" s="1179"/>
      <c r="I3593" s="112"/>
      <c r="J3593" s="112"/>
      <c r="K3593" s="1181"/>
      <c r="L3593" s="112"/>
    </row>
    <row r="3594" spans="1:12" x14ac:dyDescent="0.2">
      <c r="A3594" s="112"/>
      <c r="B3594" s="1171"/>
      <c r="C3594" s="112"/>
      <c r="D3594" s="112"/>
      <c r="E3594" s="112"/>
      <c r="F3594" s="1178"/>
      <c r="G3594" s="112"/>
      <c r="H3594" s="1179"/>
      <c r="I3594" s="112"/>
      <c r="J3594" s="112"/>
      <c r="K3594" s="1181"/>
      <c r="L3594" s="112"/>
    </row>
    <row r="3595" spans="1:12" x14ac:dyDescent="0.2">
      <c r="A3595" s="112"/>
      <c r="B3595" s="1171"/>
      <c r="C3595" s="112"/>
      <c r="D3595" s="112"/>
      <c r="E3595" s="112"/>
      <c r="F3595" s="1178"/>
      <c r="G3595" s="112"/>
      <c r="H3595" s="1179"/>
      <c r="I3595" s="112"/>
      <c r="J3595" s="112"/>
      <c r="K3595" s="1181"/>
      <c r="L3595" s="112"/>
    </row>
    <row r="3596" spans="1:12" x14ac:dyDescent="0.2">
      <c r="A3596" s="112"/>
      <c r="B3596" s="1171"/>
      <c r="C3596" s="112"/>
      <c r="D3596" s="112"/>
      <c r="E3596" s="112"/>
      <c r="F3596" s="1178"/>
      <c r="G3596" s="112"/>
      <c r="H3596" s="1179"/>
      <c r="I3596" s="112"/>
      <c r="J3596" s="112"/>
      <c r="K3596" s="1181"/>
      <c r="L3596" s="112"/>
    </row>
    <row r="3597" spans="1:12" x14ac:dyDescent="0.2">
      <c r="A3597" s="112"/>
      <c r="B3597" s="1171"/>
      <c r="C3597" s="112"/>
      <c r="D3597" s="112"/>
      <c r="E3597" s="112"/>
      <c r="F3597" s="1178"/>
      <c r="G3597" s="112"/>
      <c r="H3597" s="1179"/>
      <c r="I3597" s="112"/>
      <c r="J3597" s="112"/>
      <c r="K3597" s="1181"/>
      <c r="L3597" s="112"/>
    </row>
    <row r="3598" spans="1:12" x14ac:dyDescent="0.2">
      <c r="A3598" s="112"/>
      <c r="B3598" s="1171"/>
      <c r="C3598" s="112"/>
      <c r="D3598" s="112"/>
      <c r="E3598" s="112"/>
      <c r="F3598" s="1178"/>
      <c r="G3598" s="112"/>
      <c r="H3598" s="1179"/>
      <c r="I3598" s="112"/>
      <c r="J3598" s="112"/>
      <c r="K3598" s="1181"/>
      <c r="L3598" s="112"/>
    </row>
    <row r="3599" spans="1:12" x14ac:dyDescent="0.2">
      <c r="A3599" s="112"/>
      <c r="B3599" s="1171"/>
      <c r="C3599" s="112"/>
      <c r="D3599" s="112"/>
      <c r="E3599" s="112"/>
      <c r="F3599" s="1178"/>
      <c r="G3599" s="112"/>
      <c r="H3599" s="1179"/>
      <c r="I3599" s="112"/>
      <c r="J3599" s="112"/>
      <c r="K3599" s="1181"/>
      <c r="L3599" s="112"/>
    </row>
    <row r="3600" spans="1:12" x14ac:dyDescent="0.2">
      <c r="A3600" s="112"/>
      <c r="B3600" s="1171"/>
      <c r="C3600" s="112"/>
      <c r="D3600" s="112"/>
      <c r="E3600" s="112"/>
      <c r="F3600" s="1178"/>
      <c r="G3600" s="112"/>
      <c r="H3600" s="1179"/>
      <c r="I3600" s="112"/>
      <c r="J3600" s="112"/>
      <c r="K3600" s="1181"/>
      <c r="L3600" s="112"/>
    </row>
    <row r="3601" spans="1:12" x14ac:dyDescent="0.2">
      <c r="A3601" s="112"/>
      <c r="B3601" s="1171"/>
      <c r="C3601" s="112"/>
      <c r="D3601" s="112"/>
      <c r="E3601" s="112"/>
      <c r="F3601" s="1178"/>
      <c r="G3601" s="112"/>
      <c r="H3601" s="1179"/>
      <c r="I3601" s="112"/>
      <c r="J3601" s="112"/>
      <c r="K3601" s="1181"/>
      <c r="L3601" s="112"/>
    </row>
    <row r="3602" spans="1:12" x14ac:dyDescent="0.2">
      <c r="A3602" s="112"/>
      <c r="B3602" s="1171"/>
      <c r="C3602" s="112"/>
      <c r="D3602" s="112"/>
      <c r="E3602" s="112"/>
      <c r="F3602" s="1178"/>
      <c r="G3602" s="112"/>
      <c r="H3602" s="1179"/>
      <c r="I3602" s="112"/>
      <c r="J3602" s="112"/>
      <c r="K3602" s="1181"/>
      <c r="L3602" s="112"/>
    </row>
    <row r="3603" spans="1:12" x14ac:dyDescent="0.2">
      <c r="A3603" s="112"/>
      <c r="B3603" s="1171"/>
      <c r="C3603" s="112"/>
      <c r="D3603" s="112"/>
      <c r="E3603" s="112"/>
      <c r="F3603" s="1178"/>
      <c r="G3603" s="112"/>
      <c r="H3603" s="1179"/>
      <c r="I3603" s="112"/>
      <c r="J3603" s="112"/>
      <c r="K3603" s="1181"/>
      <c r="L3603" s="112"/>
    </row>
    <row r="3604" spans="1:12" x14ac:dyDescent="0.2">
      <c r="A3604" s="112"/>
      <c r="B3604" s="1171"/>
      <c r="C3604" s="112"/>
      <c r="D3604" s="112"/>
      <c r="E3604" s="112"/>
      <c r="F3604" s="1178"/>
      <c r="G3604" s="112"/>
      <c r="H3604" s="1179"/>
      <c r="I3604" s="112"/>
      <c r="J3604" s="112"/>
      <c r="K3604" s="1181"/>
      <c r="L3604" s="112"/>
    </row>
    <row r="3605" spans="1:12" x14ac:dyDescent="0.2">
      <c r="A3605" s="112"/>
      <c r="B3605" s="1171"/>
      <c r="C3605" s="112"/>
      <c r="D3605" s="112"/>
      <c r="E3605" s="112"/>
      <c r="F3605" s="1178"/>
      <c r="G3605" s="112"/>
      <c r="H3605" s="1179"/>
      <c r="I3605" s="112"/>
      <c r="J3605" s="112"/>
      <c r="K3605" s="1181"/>
      <c r="L3605" s="112"/>
    </row>
    <row r="3606" spans="1:12" x14ac:dyDescent="0.2">
      <c r="A3606" s="112"/>
      <c r="B3606" s="1171"/>
      <c r="C3606" s="112"/>
      <c r="D3606" s="112"/>
      <c r="E3606" s="112"/>
      <c r="F3606" s="1178"/>
      <c r="G3606" s="112"/>
      <c r="H3606" s="1179"/>
      <c r="I3606" s="112"/>
      <c r="J3606" s="112"/>
      <c r="K3606" s="1181"/>
      <c r="L3606" s="112"/>
    </row>
    <row r="3607" spans="1:12" x14ac:dyDescent="0.2">
      <c r="A3607" s="112"/>
      <c r="B3607" s="1171"/>
      <c r="C3607" s="112"/>
      <c r="D3607" s="112"/>
      <c r="E3607" s="112"/>
      <c r="F3607" s="1178"/>
      <c r="G3607" s="112"/>
      <c r="H3607" s="1179"/>
      <c r="I3607" s="112"/>
      <c r="J3607" s="112"/>
      <c r="K3607" s="1181"/>
      <c r="L3607" s="112"/>
    </row>
    <row r="3608" spans="1:12" x14ac:dyDescent="0.2">
      <c r="A3608" s="112"/>
      <c r="B3608" s="1171"/>
      <c r="C3608" s="112"/>
      <c r="D3608" s="112"/>
      <c r="E3608" s="112"/>
      <c r="F3608" s="1178"/>
      <c r="G3608" s="112"/>
      <c r="H3608" s="1179"/>
      <c r="I3608" s="112"/>
      <c r="J3608" s="112"/>
      <c r="K3608" s="1181"/>
      <c r="L3608" s="112"/>
    </row>
    <row r="3609" spans="1:12" x14ac:dyDescent="0.2">
      <c r="A3609" s="112"/>
      <c r="B3609" s="1171"/>
      <c r="C3609" s="112"/>
      <c r="D3609" s="112"/>
      <c r="E3609" s="112"/>
      <c r="F3609" s="1178"/>
      <c r="G3609" s="112"/>
      <c r="H3609" s="1179"/>
      <c r="I3609" s="112"/>
      <c r="J3609" s="112"/>
      <c r="K3609" s="1181"/>
      <c r="L3609" s="112"/>
    </row>
    <row r="3610" spans="1:12" x14ac:dyDescent="0.2">
      <c r="A3610" s="112"/>
      <c r="B3610" s="1171"/>
      <c r="C3610" s="112"/>
      <c r="D3610" s="112"/>
      <c r="E3610" s="112"/>
      <c r="F3610" s="1178"/>
      <c r="G3610" s="112"/>
      <c r="H3610" s="1179"/>
      <c r="I3610" s="112"/>
      <c r="J3610" s="112"/>
      <c r="K3610" s="1181"/>
      <c r="L3610" s="112"/>
    </row>
    <row r="3611" spans="1:12" x14ac:dyDescent="0.2">
      <c r="A3611" s="112"/>
      <c r="B3611" s="1171"/>
      <c r="C3611" s="112"/>
      <c r="D3611" s="112"/>
      <c r="E3611" s="112"/>
      <c r="F3611" s="1178"/>
      <c r="G3611" s="112"/>
      <c r="H3611" s="1179"/>
      <c r="I3611" s="112"/>
      <c r="J3611" s="112"/>
      <c r="K3611" s="1181"/>
      <c r="L3611" s="112"/>
    </row>
    <row r="3612" spans="1:12" x14ac:dyDescent="0.2">
      <c r="A3612" s="112"/>
      <c r="B3612" s="1171"/>
      <c r="C3612" s="112"/>
      <c r="D3612" s="112"/>
      <c r="E3612" s="112"/>
      <c r="F3612" s="1178"/>
      <c r="G3612" s="112"/>
      <c r="H3612" s="1179"/>
      <c r="I3612" s="112"/>
      <c r="J3612" s="112"/>
      <c r="K3612" s="1181"/>
      <c r="L3612" s="112"/>
    </row>
    <row r="3613" spans="1:12" x14ac:dyDescent="0.2">
      <c r="A3613" s="112"/>
      <c r="B3613" s="1171"/>
      <c r="C3613" s="112"/>
      <c r="D3613" s="112"/>
      <c r="E3613" s="112"/>
      <c r="F3613" s="1178"/>
      <c r="G3613" s="112"/>
      <c r="H3613" s="1179"/>
      <c r="I3613" s="112"/>
      <c r="J3613" s="112"/>
      <c r="K3613" s="1181"/>
      <c r="L3613" s="112"/>
    </row>
    <row r="3614" spans="1:12" x14ac:dyDescent="0.2">
      <c r="A3614" s="112"/>
      <c r="B3614" s="1171"/>
      <c r="C3614" s="112"/>
      <c r="D3614" s="112"/>
      <c r="E3614" s="112"/>
      <c r="F3614" s="1178"/>
      <c r="G3614" s="112"/>
      <c r="H3614" s="1179"/>
      <c r="I3614" s="112"/>
      <c r="J3614" s="112"/>
      <c r="K3614" s="1181"/>
      <c r="L3614" s="112"/>
    </row>
    <row r="3615" spans="1:12" x14ac:dyDescent="0.2">
      <c r="A3615" s="112"/>
      <c r="B3615" s="1171"/>
      <c r="C3615" s="112"/>
      <c r="D3615" s="112"/>
      <c r="E3615" s="112"/>
      <c r="F3615" s="1178"/>
      <c r="G3615" s="112"/>
      <c r="H3615" s="1179"/>
      <c r="I3615" s="112"/>
      <c r="J3615" s="112"/>
      <c r="K3615" s="1181"/>
      <c r="L3615" s="112"/>
    </row>
    <row r="3616" spans="1:12" x14ac:dyDescent="0.2">
      <c r="A3616" s="112"/>
      <c r="B3616" s="1171"/>
      <c r="C3616" s="112"/>
      <c r="D3616" s="112"/>
      <c r="E3616" s="112"/>
      <c r="F3616" s="1178"/>
      <c r="G3616" s="112"/>
      <c r="H3616" s="1179"/>
      <c r="I3616" s="112"/>
      <c r="J3616" s="112"/>
      <c r="K3616" s="1181"/>
      <c r="L3616" s="112"/>
    </row>
    <row r="3617" spans="1:12" x14ac:dyDescent="0.2">
      <c r="A3617" s="112"/>
      <c r="B3617" s="1171"/>
      <c r="C3617" s="112"/>
      <c r="D3617" s="112"/>
      <c r="E3617" s="112"/>
      <c r="F3617" s="1178"/>
      <c r="G3617" s="112"/>
      <c r="H3617" s="1179"/>
      <c r="I3617" s="112"/>
      <c r="J3617" s="112"/>
      <c r="K3617" s="1181"/>
      <c r="L3617" s="112"/>
    </row>
    <row r="3618" spans="1:12" x14ac:dyDescent="0.2">
      <c r="A3618" s="112"/>
      <c r="B3618" s="1171"/>
      <c r="C3618" s="112"/>
      <c r="D3618" s="112"/>
      <c r="E3618" s="112"/>
      <c r="F3618" s="1178"/>
      <c r="G3618" s="112"/>
      <c r="H3618" s="1179"/>
      <c r="I3618" s="112"/>
      <c r="J3618" s="112"/>
      <c r="K3618" s="1181"/>
      <c r="L3618" s="112"/>
    </row>
    <row r="3619" spans="1:12" x14ac:dyDescent="0.2">
      <c r="A3619" s="112"/>
      <c r="B3619" s="1171"/>
      <c r="C3619" s="112"/>
      <c r="D3619" s="112"/>
      <c r="E3619" s="112"/>
      <c r="F3619" s="1178"/>
      <c r="G3619" s="112"/>
      <c r="H3619" s="1179"/>
      <c r="I3619" s="112"/>
      <c r="J3619" s="112"/>
      <c r="K3619" s="1181"/>
      <c r="L3619" s="112"/>
    </row>
    <row r="3620" spans="1:12" x14ac:dyDescent="0.2">
      <c r="A3620" s="112"/>
      <c r="B3620" s="1171"/>
      <c r="C3620" s="112"/>
      <c r="D3620" s="112"/>
      <c r="E3620" s="112"/>
      <c r="F3620" s="1178"/>
      <c r="G3620" s="112"/>
      <c r="H3620" s="1179"/>
      <c r="I3620" s="112"/>
      <c r="J3620" s="112"/>
      <c r="K3620" s="1181"/>
      <c r="L3620" s="112"/>
    </row>
    <row r="3621" spans="1:12" x14ac:dyDescent="0.2">
      <c r="A3621" s="112"/>
      <c r="B3621" s="1171"/>
      <c r="C3621" s="112"/>
      <c r="D3621" s="112"/>
      <c r="E3621" s="112"/>
      <c r="F3621" s="1178"/>
      <c r="G3621" s="112"/>
      <c r="H3621" s="1179"/>
      <c r="I3621" s="112"/>
      <c r="J3621" s="112"/>
      <c r="K3621" s="1181"/>
      <c r="L3621" s="112"/>
    </row>
    <row r="3622" spans="1:12" x14ac:dyDescent="0.2">
      <c r="A3622" s="112"/>
      <c r="B3622" s="1171"/>
      <c r="C3622" s="112"/>
      <c r="D3622" s="112"/>
      <c r="E3622" s="112"/>
      <c r="F3622" s="1178"/>
      <c r="G3622" s="112"/>
      <c r="H3622" s="1179"/>
      <c r="I3622" s="112"/>
      <c r="J3622" s="112"/>
      <c r="K3622" s="1181"/>
      <c r="L3622" s="112"/>
    </row>
    <row r="3623" spans="1:12" x14ac:dyDescent="0.2">
      <c r="A3623" s="112"/>
      <c r="B3623" s="1171"/>
      <c r="C3623" s="112"/>
      <c r="D3623" s="112"/>
      <c r="E3623" s="112"/>
      <c r="F3623" s="1178"/>
      <c r="G3623" s="112"/>
      <c r="H3623" s="1179"/>
      <c r="I3623" s="112"/>
      <c r="J3623" s="112"/>
      <c r="K3623" s="1181"/>
      <c r="L3623" s="112"/>
    </row>
    <row r="3624" spans="1:12" x14ac:dyDescent="0.2">
      <c r="A3624" s="112"/>
      <c r="B3624" s="1171"/>
      <c r="C3624" s="112"/>
      <c r="D3624" s="112"/>
      <c r="E3624" s="112"/>
      <c r="F3624" s="1178"/>
      <c r="G3624" s="112"/>
      <c r="H3624" s="1179"/>
      <c r="I3624" s="112"/>
      <c r="J3624" s="112"/>
      <c r="K3624" s="1181"/>
      <c r="L3624" s="112"/>
    </row>
    <row r="3625" spans="1:12" x14ac:dyDescent="0.2">
      <c r="A3625" s="112"/>
      <c r="B3625" s="1171"/>
      <c r="C3625" s="112"/>
      <c r="D3625" s="112"/>
      <c r="E3625" s="112"/>
      <c r="F3625" s="1178"/>
      <c r="G3625" s="112"/>
      <c r="H3625" s="1179"/>
      <c r="I3625" s="112"/>
      <c r="J3625" s="112"/>
      <c r="K3625" s="1181"/>
      <c r="L3625" s="112"/>
    </row>
    <row r="3626" spans="1:12" x14ac:dyDescent="0.2">
      <c r="A3626" s="112"/>
      <c r="B3626" s="1171"/>
      <c r="C3626" s="112"/>
      <c r="D3626" s="112"/>
      <c r="E3626" s="112"/>
      <c r="F3626" s="1178"/>
      <c r="G3626" s="112"/>
      <c r="H3626" s="1179"/>
      <c r="I3626" s="112"/>
      <c r="J3626" s="112"/>
      <c r="K3626" s="1181"/>
      <c r="L3626" s="112"/>
    </row>
    <row r="3627" spans="1:12" x14ac:dyDescent="0.2">
      <c r="A3627" s="112"/>
      <c r="B3627" s="1171"/>
      <c r="C3627" s="112"/>
      <c r="D3627" s="112"/>
      <c r="E3627" s="112"/>
      <c r="F3627" s="1178"/>
      <c r="G3627" s="112"/>
      <c r="H3627" s="1179"/>
      <c r="I3627" s="112"/>
      <c r="J3627" s="112"/>
      <c r="K3627" s="1181"/>
      <c r="L3627" s="112"/>
    </row>
    <row r="3628" spans="1:12" x14ac:dyDescent="0.2">
      <c r="A3628" s="112"/>
      <c r="B3628" s="1171"/>
      <c r="C3628" s="112"/>
      <c r="D3628" s="112"/>
      <c r="E3628" s="112"/>
      <c r="F3628" s="1178"/>
      <c r="G3628" s="112"/>
      <c r="H3628" s="1179"/>
      <c r="I3628" s="112"/>
      <c r="J3628" s="112"/>
      <c r="K3628" s="1181"/>
      <c r="L3628" s="112"/>
    </row>
    <row r="3629" spans="1:12" x14ac:dyDescent="0.2">
      <c r="A3629" s="112"/>
      <c r="B3629" s="1171"/>
      <c r="C3629" s="112"/>
      <c r="D3629" s="112"/>
      <c r="E3629" s="112"/>
      <c r="F3629" s="1178"/>
      <c r="G3629" s="112"/>
      <c r="H3629" s="1179"/>
      <c r="I3629" s="112"/>
      <c r="J3629" s="112"/>
      <c r="K3629" s="1181"/>
      <c r="L3629" s="112"/>
    </row>
    <row r="3630" spans="1:12" x14ac:dyDescent="0.2">
      <c r="A3630" s="112"/>
      <c r="B3630" s="1171"/>
      <c r="C3630" s="112"/>
      <c r="D3630" s="112"/>
      <c r="E3630" s="112"/>
      <c r="F3630" s="1178"/>
      <c r="G3630" s="112"/>
      <c r="H3630" s="1179"/>
      <c r="I3630" s="112"/>
      <c r="J3630" s="112"/>
      <c r="K3630" s="1181"/>
      <c r="L3630" s="112"/>
    </row>
    <row r="3631" spans="1:12" x14ac:dyDescent="0.2">
      <c r="A3631" s="112"/>
      <c r="B3631" s="1171"/>
      <c r="C3631" s="112"/>
      <c r="D3631" s="112"/>
      <c r="E3631" s="112"/>
      <c r="F3631" s="1178"/>
      <c r="G3631" s="112"/>
      <c r="H3631" s="1179"/>
      <c r="I3631" s="112"/>
      <c r="J3631" s="112"/>
      <c r="K3631" s="1181"/>
      <c r="L3631" s="112"/>
    </row>
    <row r="3632" spans="1:12" x14ac:dyDescent="0.2">
      <c r="A3632" s="112"/>
      <c r="B3632" s="1171"/>
      <c r="C3632" s="112"/>
      <c r="D3632" s="112"/>
      <c r="E3632" s="112"/>
      <c r="F3632" s="1178"/>
      <c r="G3632" s="112"/>
      <c r="H3632" s="1179"/>
      <c r="I3632" s="112"/>
      <c r="J3632" s="112"/>
      <c r="K3632" s="1181"/>
      <c r="L3632" s="112"/>
    </row>
    <row r="3633" spans="1:12" x14ac:dyDescent="0.2">
      <c r="A3633" s="112"/>
      <c r="B3633" s="1171"/>
      <c r="C3633" s="112"/>
      <c r="D3633" s="112"/>
      <c r="E3633" s="112"/>
      <c r="F3633" s="1178"/>
      <c r="G3633" s="112"/>
      <c r="H3633" s="1179"/>
      <c r="I3633" s="112"/>
      <c r="J3633" s="112"/>
      <c r="K3633" s="1181"/>
      <c r="L3633" s="112"/>
    </row>
    <row r="3634" spans="1:12" x14ac:dyDescent="0.2">
      <c r="A3634" s="112"/>
      <c r="B3634" s="1171"/>
      <c r="C3634" s="112"/>
      <c r="D3634" s="112"/>
      <c r="E3634" s="112"/>
      <c r="F3634" s="1178"/>
      <c r="G3634" s="112"/>
      <c r="H3634" s="1179"/>
      <c r="I3634" s="112"/>
      <c r="J3634" s="112"/>
      <c r="K3634" s="1181"/>
      <c r="L3634" s="112"/>
    </row>
    <row r="3635" spans="1:12" x14ac:dyDescent="0.2">
      <c r="A3635" s="112"/>
      <c r="B3635" s="1171"/>
      <c r="C3635" s="112"/>
      <c r="D3635" s="112"/>
      <c r="E3635" s="112"/>
      <c r="F3635" s="1178"/>
      <c r="G3635" s="112"/>
      <c r="H3635" s="1179"/>
      <c r="I3635" s="112"/>
      <c r="J3635" s="112"/>
      <c r="K3635" s="1181"/>
      <c r="L3635" s="112"/>
    </row>
    <row r="3636" spans="1:12" x14ac:dyDescent="0.2">
      <c r="A3636" s="112"/>
      <c r="B3636" s="1171"/>
      <c r="C3636" s="112"/>
      <c r="D3636" s="112"/>
      <c r="E3636" s="112"/>
      <c r="F3636" s="1178"/>
      <c r="G3636" s="112"/>
      <c r="H3636" s="1179"/>
      <c r="I3636" s="112"/>
      <c r="J3636" s="112"/>
      <c r="K3636" s="1181"/>
      <c r="L3636" s="112"/>
    </row>
    <row r="3637" spans="1:12" x14ac:dyDescent="0.2">
      <c r="A3637" s="112"/>
      <c r="B3637" s="1171"/>
      <c r="C3637" s="112"/>
      <c r="D3637" s="112"/>
      <c r="E3637" s="112"/>
      <c r="F3637" s="1178"/>
      <c r="G3637" s="112"/>
      <c r="H3637" s="1179"/>
      <c r="I3637" s="112"/>
      <c r="J3637" s="112"/>
      <c r="K3637" s="1181"/>
      <c r="L3637" s="112"/>
    </row>
    <row r="3638" spans="1:12" x14ac:dyDescent="0.2">
      <c r="A3638" s="112"/>
      <c r="B3638" s="1171"/>
      <c r="C3638" s="112"/>
      <c r="D3638" s="112"/>
      <c r="E3638" s="112"/>
      <c r="F3638" s="1178"/>
      <c r="G3638" s="112"/>
      <c r="H3638" s="1179"/>
      <c r="I3638" s="112"/>
      <c r="J3638" s="112"/>
      <c r="K3638" s="1181"/>
      <c r="L3638" s="112"/>
    </row>
    <row r="3639" spans="1:12" x14ac:dyDescent="0.2">
      <c r="A3639" s="112"/>
      <c r="B3639" s="1171"/>
      <c r="C3639" s="112"/>
      <c r="D3639" s="112"/>
      <c r="E3639" s="112"/>
      <c r="F3639" s="1178"/>
      <c r="G3639" s="112"/>
      <c r="H3639" s="1179"/>
      <c r="I3639" s="112"/>
      <c r="J3639" s="112"/>
      <c r="K3639" s="1181"/>
      <c r="L3639" s="112"/>
    </row>
    <row r="3640" spans="1:12" x14ac:dyDescent="0.2">
      <c r="A3640" s="112"/>
      <c r="B3640" s="1171"/>
      <c r="C3640" s="112"/>
      <c r="D3640" s="112"/>
      <c r="E3640" s="112"/>
      <c r="F3640" s="1178"/>
      <c r="G3640" s="112"/>
      <c r="H3640" s="1179"/>
      <c r="I3640" s="112"/>
      <c r="J3640" s="112"/>
      <c r="K3640" s="1181"/>
      <c r="L3640" s="112"/>
    </row>
    <row r="3641" spans="1:12" x14ac:dyDescent="0.2">
      <c r="A3641" s="112"/>
      <c r="B3641" s="1171"/>
      <c r="C3641" s="112"/>
      <c r="D3641" s="112"/>
      <c r="E3641" s="112"/>
      <c r="F3641" s="1178"/>
      <c r="G3641" s="112"/>
      <c r="H3641" s="1179"/>
      <c r="I3641" s="112"/>
      <c r="J3641" s="112"/>
      <c r="K3641" s="1181"/>
      <c r="L3641" s="112"/>
    </row>
    <row r="3642" spans="1:12" x14ac:dyDescent="0.2">
      <c r="A3642" s="112"/>
      <c r="B3642" s="1171"/>
      <c r="C3642" s="112"/>
      <c r="D3642" s="112"/>
      <c r="E3642" s="112"/>
      <c r="F3642" s="1178"/>
      <c r="G3642" s="112"/>
      <c r="H3642" s="1179"/>
      <c r="I3642" s="112"/>
      <c r="J3642" s="112"/>
      <c r="K3642" s="1181"/>
      <c r="L3642" s="112"/>
    </row>
    <row r="3643" spans="1:12" x14ac:dyDescent="0.2">
      <c r="A3643" s="112"/>
      <c r="B3643" s="1171"/>
      <c r="C3643" s="112"/>
      <c r="D3643" s="112"/>
      <c r="E3643" s="112"/>
      <c r="F3643" s="1178"/>
      <c r="G3643" s="112"/>
      <c r="H3643" s="1179"/>
      <c r="I3643" s="112"/>
      <c r="J3643" s="112"/>
      <c r="K3643" s="1181"/>
      <c r="L3643" s="112"/>
    </row>
    <row r="3644" spans="1:12" x14ac:dyDescent="0.2">
      <c r="A3644" s="112"/>
      <c r="B3644" s="1171"/>
      <c r="C3644" s="112"/>
      <c r="D3644" s="112"/>
      <c r="E3644" s="112"/>
      <c r="F3644" s="1178"/>
      <c r="G3644" s="112"/>
      <c r="H3644" s="1179"/>
      <c r="I3644" s="112"/>
      <c r="J3644" s="112"/>
      <c r="K3644" s="1181"/>
      <c r="L3644" s="112"/>
    </row>
    <row r="3645" spans="1:12" x14ac:dyDescent="0.2">
      <c r="A3645" s="112"/>
      <c r="B3645" s="1171"/>
      <c r="C3645" s="112"/>
      <c r="D3645" s="112"/>
      <c r="E3645" s="112"/>
      <c r="F3645" s="1178"/>
      <c r="G3645" s="112"/>
      <c r="H3645" s="1179"/>
      <c r="I3645" s="112"/>
      <c r="J3645" s="112"/>
      <c r="K3645" s="1181"/>
      <c r="L3645" s="112"/>
    </row>
    <row r="3646" spans="1:12" x14ac:dyDescent="0.2">
      <c r="A3646" s="112"/>
      <c r="B3646" s="1171"/>
      <c r="C3646" s="112"/>
      <c r="D3646" s="112"/>
      <c r="E3646" s="112"/>
      <c r="F3646" s="1178"/>
      <c r="G3646" s="112"/>
      <c r="H3646" s="1179"/>
      <c r="I3646" s="112"/>
      <c r="J3646" s="112"/>
      <c r="K3646" s="1181"/>
      <c r="L3646" s="112"/>
    </row>
    <row r="3647" spans="1:12" x14ac:dyDescent="0.2">
      <c r="A3647" s="112"/>
      <c r="B3647" s="1171"/>
      <c r="C3647" s="112"/>
      <c r="D3647" s="112"/>
      <c r="E3647" s="112"/>
      <c r="F3647" s="1178"/>
      <c r="G3647" s="112"/>
      <c r="H3647" s="1179"/>
      <c r="I3647" s="112"/>
      <c r="J3647" s="112"/>
      <c r="K3647" s="1181"/>
      <c r="L3647" s="112"/>
    </row>
    <row r="3648" spans="1:12" x14ac:dyDescent="0.2">
      <c r="A3648" s="112"/>
      <c r="B3648" s="1171"/>
      <c r="C3648" s="112"/>
      <c r="D3648" s="112"/>
      <c r="E3648" s="112"/>
      <c r="F3648" s="1178"/>
      <c r="G3648" s="112"/>
      <c r="H3648" s="1179"/>
      <c r="I3648" s="112"/>
      <c r="J3648" s="112"/>
      <c r="K3648" s="1181"/>
      <c r="L3648" s="112"/>
    </row>
    <row r="3649" spans="1:12" x14ac:dyDescent="0.2">
      <c r="A3649" s="112"/>
      <c r="B3649" s="1171"/>
      <c r="C3649" s="112"/>
      <c r="D3649" s="112"/>
      <c r="E3649" s="112"/>
      <c r="F3649" s="1178"/>
      <c r="G3649" s="112"/>
      <c r="H3649" s="1179"/>
      <c r="I3649" s="112"/>
      <c r="J3649" s="112"/>
      <c r="K3649" s="1181"/>
      <c r="L3649" s="112"/>
    </row>
    <row r="3650" spans="1:12" x14ac:dyDescent="0.2">
      <c r="A3650" s="112"/>
      <c r="B3650" s="1171"/>
      <c r="C3650" s="112"/>
      <c r="D3650" s="112"/>
      <c r="E3650" s="112"/>
      <c r="F3650" s="1178"/>
      <c r="G3650" s="112"/>
      <c r="H3650" s="1179"/>
      <c r="I3650" s="112"/>
      <c r="J3650" s="112"/>
      <c r="K3650" s="1181"/>
      <c r="L3650" s="112"/>
    </row>
    <row r="3651" spans="1:12" x14ac:dyDescent="0.2">
      <c r="A3651" s="112"/>
      <c r="B3651" s="1171"/>
      <c r="C3651" s="112"/>
      <c r="D3651" s="112"/>
      <c r="E3651" s="112"/>
      <c r="F3651" s="1178"/>
      <c r="G3651" s="112"/>
      <c r="H3651" s="1179"/>
      <c r="I3651" s="112"/>
      <c r="J3651" s="112"/>
      <c r="K3651" s="1181"/>
      <c r="L3651" s="112"/>
    </row>
    <row r="3652" spans="1:12" x14ac:dyDescent="0.2">
      <c r="A3652" s="112"/>
      <c r="B3652" s="1171"/>
      <c r="C3652" s="112"/>
      <c r="D3652" s="112"/>
      <c r="E3652" s="112"/>
      <c r="F3652" s="1178"/>
      <c r="G3652" s="112"/>
      <c r="H3652" s="1179"/>
      <c r="I3652" s="112"/>
      <c r="J3652" s="112"/>
      <c r="K3652" s="1181"/>
      <c r="L3652" s="112"/>
    </row>
    <row r="3653" spans="1:12" x14ac:dyDescent="0.2">
      <c r="A3653" s="112"/>
      <c r="B3653" s="1171"/>
      <c r="C3653" s="112"/>
      <c r="D3653" s="112"/>
      <c r="E3653" s="112"/>
      <c r="F3653" s="1178"/>
      <c r="G3653" s="112"/>
      <c r="H3653" s="1179"/>
      <c r="I3653" s="112"/>
      <c r="J3653" s="112"/>
      <c r="K3653" s="1181"/>
      <c r="L3653" s="112"/>
    </row>
    <row r="3654" spans="1:12" x14ac:dyDescent="0.2">
      <c r="A3654" s="112"/>
      <c r="B3654" s="1171"/>
      <c r="C3654" s="112"/>
      <c r="D3654" s="112"/>
      <c r="E3654" s="112"/>
      <c r="F3654" s="1178"/>
      <c r="G3654" s="112"/>
      <c r="H3654" s="1179"/>
      <c r="I3654" s="112"/>
      <c r="J3654" s="112"/>
      <c r="K3654" s="1181"/>
      <c r="L3654" s="112"/>
    </row>
    <row r="3655" spans="1:12" x14ac:dyDescent="0.2">
      <c r="A3655" s="112"/>
      <c r="B3655" s="1171"/>
      <c r="C3655" s="112"/>
      <c r="D3655" s="112"/>
      <c r="E3655" s="112"/>
      <c r="F3655" s="1178"/>
      <c r="G3655" s="112"/>
      <c r="H3655" s="1179"/>
      <c r="I3655" s="112"/>
      <c r="J3655" s="112"/>
      <c r="K3655" s="1181"/>
      <c r="L3655" s="112"/>
    </row>
    <row r="3656" spans="1:12" x14ac:dyDescent="0.2">
      <c r="A3656" s="112"/>
      <c r="B3656" s="1171"/>
      <c r="C3656" s="112"/>
      <c r="D3656" s="112"/>
      <c r="E3656" s="112"/>
      <c r="F3656" s="1178"/>
      <c r="G3656" s="112"/>
      <c r="H3656" s="1179"/>
      <c r="I3656" s="112"/>
      <c r="J3656" s="112"/>
      <c r="K3656" s="1181"/>
      <c r="L3656" s="112"/>
    </row>
    <row r="3657" spans="1:12" x14ac:dyDescent="0.2">
      <c r="A3657" s="112"/>
      <c r="B3657" s="1171"/>
      <c r="C3657" s="112"/>
      <c r="D3657" s="112"/>
      <c r="E3657" s="112"/>
      <c r="F3657" s="1178"/>
      <c r="G3657" s="112"/>
      <c r="H3657" s="1179"/>
      <c r="I3657" s="112"/>
      <c r="J3657" s="112"/>
      <c r="K3657" s="1181"/>
      <c r="L3657" s="112"/>
    </row>
    <row r="3658" spans="1:12" x14ac:dyDescent="0.2">
      <c r="A3658" s="112"/>
      <c r="B3658" s="1171"/>
      <c r="C3658" s="112"/>
      <c r="D3658" s="112"/>
      <c r="E3658" s="112"/>
      <c r="F3658" s="1178"/>
      <c r="G3658" s="112"/>
      <c r="H3658" s="1179"/>
      <c r="I3658" s="112"/>
      <c r="J3658" s="112"/>
      <c r="K3658" s="1181"/>
      <c r="L3658" s="112"/>
    </row>
    <row r="3659" spans="1:12" x14ac:dyDescent="0.2">
      <c r="A3659" s="112"/>
      <c r="B3659" s="1171"/>
      <c r="C3659" s="112"/>
      <c r="D3659" s="112"/>
      <c r="E3659" s="112"/>
      <c r="F3659" s="1178"/>
      <c r="G3659" s="112"/>
      <c r="H3659" s="1179"/>
      <c r="I3659" s="112"/>
      <c r="J3659" s="112"/>
      <c r="K3659" s="1181"/>
      <c r="L3659" s="112"/>
    </row>
    <row r="3660" spans="1:12" x14ac:dyDescent="0.2">
      <c r="A3660" s="112"/>
      <c r="B3660" s="1171"/>
      <c r="C3660" s="112"/>
      <c r="D3660" s="112"/>
      <c r="E3660" s="112"/>
      <c r="F3660" s="1178"/>
      <c r="G3660" s="112"/>
      <c r="H3660" s="1179"/>
      <c r="I3660" s="112"/>
      <c r="J3660" s="112"/>
      <c r="K3660" s="1181"/>
      <c r="L3660" s="112"/>
    </row>
    <row r="3661" spans="1:12" x14ac:dyDescent="0.2">
      <c r="A3661" s="112"/>
      <c r="B3661" s="1171"/>
      <c r="C3661" s="112"/>
      <c r="D3661" s="112"/>
      <c r="E3661" s="112"/>
      <c r="F3661" s="1178"/>
      <c r="G3661" s="112"/>
      <c r="H3661" s="1179"/>
      <c r="I3661" s="112"/>
      <c r="J3661" s="112"/>
      <c r="K3661" s="1181"/>
      <c r="L3661" s="112"/>
    </row>
    <row r="3662" spans="1:12" x14ac:dyDescent="0.2">
      <c r="A3662" s="112"/>
      <c r="B3662" s="1171"/>
      <c r="C3662" s="112"/>
      <c r="D3662" s="112"/>
      <c r="E3662" s="112"/>
      <c r="F3662" s="1178"/>
      <c r="G3662" s="112"/>
      <c r="H3662" s="1179"/>
      <c r="I3662" s="112"/>
      <c r="J3662" s="112"/>
      <c r="K3662" s="1181"/>
      <c r="L3662" s="112"/>
    </row>
    <row r="3663" spans="1:12" x14ac:dyDescent="0.2">
      <c r="A3663" s="112"/>
      <c r="B3663" s="1171"/>
      <c r="C3663" s="112"/>
      <c r="D3663" s="112"/>
      <c r="E3663" s="112"/>
      <c r="F3663" s="1178"/>
      <c r="G3663" s="112"/>
      <c r="H3663" s="1179"/>
      <c r="I3663" s="112"/>
      <c r="J3663" s="112"/>
      <c r="K3663" s="1181"/>
      <c r="L3663" s="112"/>
    </row>
    <row r="3664" spans="1:12" x14ac:dyDescent="0.2">
      <c r="A3664" s="112"/>
      <c r="B3664" s="1171"/>
      <c r="C3664" s="112"/>
      <c r="D3664" s="112"/>
      <c r="E3664" s="112"/>
      <c r="F3664" s="1178"/>
      <c r="G3664" s="112"/>
      <c r="H3664" s="1179"/>
      <c r="I3664" s="112"/>
      <c r="J3664" s="112"/>
      <c r="K3664" s="1181"/>
      <c r="L3664" s="112"/>
    </row>
    <row r="3665" spans="1:12" x14ac:dyDescent="0.2">
      <c r="A3665" s="112"/>
      <c r="B3665" s="1171"/>
      <c r="C3665" s="112"/>
      <c r="D3665" s="112"/>
      <c r="E3665" s="112"/>
      <c r="F3665" s="1178"/>
      <c r="G3665" s="112"/>
      <c r="H3665" s="1179"/>
      <c r="I3665" s="112"/>
      <c r="J3665" s="112"/>
      <c r="K3665" s="1181"/>
      <c r="L3665" s="112"/>
    </row>
    <row r="3666" spans="1:12" x14ac:dyDescent="0.2">
      <c r="A3666" s="112"/>
      <c r="B3666" s="1171"/>
      <c r="C3666" s="112"/>
      <c r="D3666" s="112"/>
      <c r="E3666" s="112"/>
      <c r="F3666" s="1178"/>
      <c r="G3666" s="112"/>
      <c r="H3666" s="1179"/>
      <c r="I3666" s="112"/>
      <c r="J3666" s="112"/>
      <c r="K3666" s="1181"/>
      <c r="L3666" s="112"/>
    </row>
    <row r="3667" spans="1:12" x14ac:dyDescent="0.2">
      <c r="A3667" s="112"/>
      <c r="B3667" s="1171"/>
      <c r="C3667" s="112"/>
      <c r="D3667" s="112"/>
      <c r="E3667" s="112"/>
      <c r="F3667" s="1178"/>
      <c r="G3667" s="112"/>
      <c r="H3667" s="1179"/>
      <c r="I3667" s="112"/>
      <c r="J3667" s="112"/>
      <c r="K3667" s="1181"/>
      <c r="L3667" s="112"/>
    </row>
    <row r="3668" spans="1:12" x14ac:dyDescent="0.2">
      <c r="A3668" s="112"/>
      <c r="B3668" s="1171"/>
      <c r="C3668" s="112"/>
      <c r="D3668" s="112"/>
      <c r="E3668" s="112"/>
      <c r="F3668" s="1178"/>
      <c r="G3668" s="112"/>
      <c r="H3668" s="1179"/>
      <c r="I3668" s="112"/>
      <c r="J3668" s="112"/>
      <c r="K3668" s="1181"/>
      <c r="L3668" s="112"/>
    </row>
    <row r="3669" spans="1:12" x14ac:dyDescent="0.2">
      <c r="A3669" s="112"/>
      <c r="B3669" s="1171"/>
      <c r="C3669" s="112"/>
      <c r="D3669" s="112"/>
      <c r="E3669" s="112"/>
      <c r="F3669" s="1178"/>
      <c r="G3669" s="112"/>
      <c r="H3669" s="1179"/>
      <c r="I3669" s="112"/>
      <c r="J3669" s="112"/>
      <c r="K3669" s="1181"/>
      <c r="L3669" s="112"/>
    </row>
    <row r="3670" spans="1:12" x14ac:dyDescent="0.2">
      <c r="A3670" s="112"/>
      <c r="B3670" s="1171"/>
      <c r="C3670" s="112"/>
      <c r="D3670" s="112"/>
      <c r="E3670" s="112"/>
      <c r="F3670" s="1178"/>
      <c r="G3670" s="112"/>
      <c r="H3670" s="1179"/>
      <c r="I3670" s="112"/>
      <c r="J3670" s="112"/>
      <c r="K3670" s="1181"/>
      <c r="L3670" s="112"/>
    </row>
    <row r="3671" spans="1:12" x14ac:dyDescent="0.2">
      <c r="A3671" s="112"/>
      <c r="B3671" s="1171"/>
      <c r="C3671" s="112"/>
      <c r="D3671" s="112"/>
      <c r="E3671" s="112"/>
      <c r="F3671" s="1178"/>
      <c r="G3671" s="112"/>
      <c r="H3671" s="1179"/>
      <c r="I3671" s="112"/>
      <c r="J3671" s="112"/>
      <c r="K3671" s="1181"/>
      <c r="L3671" s="112"/>
    </row>
    <row r="3672" spans="1:12" x14ac:dyDescent="0.2">
      <c r="A3672" s="112"/>
      <c r="B3672" s="1171"/>
      <c r="C3672" s="112"/>
      <c r="D3672" s="112"/>
      <c r="E3672" s="112"/>
      <c r="F3672" s="1178"/>
      <c r="G3672" s="112"/>
      <c r="H3672" s="1179"/>
      <c r="I3672" s="112"/>
      <c r="J3672" s="112"/>
      <c r="K3672" s="1181"/>
      <c r="L3672" s="112"/>
    </row>
    <row r="3673" spans="1:12" x14ac:dyDescent="0.2">
      <c r="A3673" s="112"/>
      <c r="B3673" s="1171"/>
      <c r="C3673" s="112"/>
      <c r="D3673" s="112"/>
      <c r="E3673" s="112"/>
      <c r="F3673" s="1178"/>
      <c r="G3673" s="112"/>
      <c r="H3673" s="1179"/>
      <c r="I3673" s="112"/>
      <c r="J3673" s="112"/>
      <c r="K3673" s="1181"/>
      <c r="L3673" s="112"/>
    </row>
    <row r="3674" spans="1:12" x14ac:dyDescent="0.2">
      <c r="A3674" s="112"/>
      <c r="B3674" s="1171"/>
      <c r="C3674" s="112"/>
      <c r="D3674" s="112"/>
      <c r="E3674" s="112"/>
      <c r="F3674" s="1178"/>
      <c r="G3674" s="112"/>
      <c r="H3674" s="1179"/>
      <c r="I3674" s="112"/>
      <c r="J3674" s="112"/>
      <c r="K3674" s="1181"/>
      <c r="L3674" s="112"/>
    </row>
    <row r="3675" spans="1:12" x14ac:dyDescent="0.2">
      <c r="A3675" s="112"/>
      <c r="B3675" s="1171"/>
      <c r="C3675" s="112"/>
      <c r="D3675" s="112"/>
      <c r="E3675" s="112"/>
      <c r="F3675" s="1178"/>
      <c r="G3675" s="112"/>
      <c r="H3675" s="1179"/>
      <c r="I3675" s="112"/>
      <c r="J3675" s="112"/>
      <c r="K3675" s="1181"/>
      <c r="L3675" s="112"/>
    </row>
    <row r="3676" spans="1:12" x14ac:dyDescent="0.2">
      <c r="A3676" s="112"/>
      <c r="B3676" s="1171"/>
      <c r="C3676" s="112"/>
      <c r="D3676" s="112"/>
      <c r="E3676" s="112"/>
      <c r="F3676" s="1178"/>
      <c r="G3676" s="112"/>
      <c r="H3676" s="1179"/>
      <c r="I3676" s="112"/>
      <c r="J3676" s="112"/>
      <c r="K3676" s="1181"/>
      <c r="L3676" s="112"/>
    </row>
    <row r="3677" spans="1:12" x14ac:dyDescent="0.2">
      <c r="A3677" s="112"/>
      <c r="B3677" s="1171"/>
      <c r="C3677" s="112"/>
      <c r="D3677" s="112"/>
      <c r="E3677" s="112"/>
      <c r="F3677" s="1178"/>
      <c r="G3677" s="112"/>
      <c r="H3677" s="1179"/>
      <c r="I3677" s="112"/>
      <c r="J3677" s="112"/>
      <c r="K3677" s="1181"/>
      <c r="L3677" s="112"/>
    </row>
    <row r="3678" spans="1:12" x14ac:dyDescent="0.2">
      <c r="A3678" s="112"/>
      <c r="B3678" s="1171"/>
      <c r="C3678" s="112"/>
      <c r="D3678" s="112"/>
      <c r="E3678" s="112"/>
      <c r="F3678" s="1178"/>
      <c r="G3678" s="112"/>
      <c r="H3678" s="1179"/>
      <c r="I3678" s="112"/>
      <c r="J3678" s="112"/>
      <c r="K3678" s="1181"/>
      <c r="L3678" s="112"/>
    </row>
    <row r="3679" spans="1:12" x14ac:dyDescent="0.2">
      <c r="A3679" s="112"/>
      <c r="B3679" s="1171"/>
      <c r="C3679" s="112"/>
      <c r="D3679" s="112"/>
      <c r="E3679" s="112"/>
      <c r="F3679" s="1178"/>
      <c r="G3679" s="112"/>
      <c r="H3679" s="1179"/>
      <c r="I3679" s="112"/>
      <c r="J3679" s="112"/>
      <c r="K3679" s="1181"/>
      <c r="L3679" s="112"/>
    </row>
    <row r="3680" spans="1:12" x14ac:dyDescent="0.2">
      <c r="A3680" s="112"/>
      <c r="B3680" s="1171"/>
      <c r="C3680" s="112"/>
      <c r="D3680" s="112"/>
      <c r="E3680" s="112"/>
      <c r="F3680" s="1178"/>
      <c r="G3680" s="112"/>
      <c r="H3680" s="1179"/>
      <c r="I3680" s="112"/>
      <c r="J3680" s="112"/>
      <c r="K3680" s="1181"/>
      <c r="L3680" s="112"/>
    </row>
    <row r="3681" spans="1:12" x14ac:dyDescent="0.2">
      <c r="A3681" s="112"/>
      <c r="B3681" s="1171"/>
      <c r="C3681" s="112"/>
      <c r="D3681" s="112"/>
      <c r="E3681" s="112"/>
      <c r="F3681" s="1178"/>
      <c r="G3681" s="112"/>
      <c r="H3681" s="1179"/>
      <c r="I3681" s="112"/>
      <c r="J3681" s="112"/>
      <c r="K3681" s="1181"/>
      <c r="L3681" s="112"/>
    </row>
    <row r="3682" spans="1:12" x14ac:dyDescent="0.2">
      <c r="A3682" s="112"/>
      <c r="B3682" s="1171"/>
      <c r="C3682" s="112"/>
      <c r="D3682" s="112"/>
      <c r="E3682" s="112"/>
      <c r="F3682" s="1178"/>
      <c r="G3682" s="112"/>
      <c r="H3682" s="1179"/>
      <c r="I3682" s="112"/>
      <c r="J3682" s="112"/>
      <c r="K3682" s="1181"/>
      <c r="L3682" s="112"/>
    </row>
    <row r="3683" spans="1:12" x14ac:dyDescent="0.2">
      <c r="A3683" s="112"/>
      <c r="B3683" s="1171"/>
      <c r="C3683" s="112"/>
      <c r="D3683" s="112"/>
      <c r="E3683" s="112"/>
      <c r="F3683" s="1178"/>
      <c r="G3683" s="112"/>
      <c r="H3683" s="1179"/>
      <c r="I3683" s="112"/>
      <c r="J3683" s="112"/>
      <c r="K3683" s="1181"/>
      <c r="L3683" s="112"/>
    </row>
    <row r="3684" spans="1:12" x14ac:dyDescent="0.2">
      <c r="A3684" s="112"/>
      <c r="B3684" s="1171"/>
      <c r="C3684" s="112"/>
      <c r="D3684" s="112"/>
      <c r="E3684" s="112"/>
      <c r="F3684" s="1178"/>
      <c r="G3684" s="112"/>
      <c r="H3684" s="1179"/>
      <c r="I3684" s="112"/>
      <c r="J3684" s="112"/>
      <c r="K3684" s="1181"/>
      <c r="L3684" s="112"/>
    </row>
    <row r="3685" spans="1:12" x14ac:dyDescent="0.2">
      <c r="A3685" s="112"/>
      <c r="B3685" s="1171"/>
      <c r="C3685" s="112"/>
      <c r="D3685" s="112"/>
      <c r="E3685" s="112"/>
      <c r="F3685" s="1178"/>
      <c r="G3685" s="112"/>
      <c r="H3685" s="1179"/>
      <c r="I3685" s="112"/>
      <c r="J3685" s="112"/>
      <c r="K3685" s="1181"/>
      <c r="L3685" s="112"/>
    </row>
    <row r="3686" spans="1:12" x14ac:dyDescent="0.2">
      <c r="A3686" s="112"/>
      <c r="B3686" s="1171"/>
      <c r="C3686" s="112"/>
      <c r="D3686" s="112"/>
      <c r="E3686" s="112"/>
      <c r="F3686" s="1178"/>
      <c r="G3686" s="112"/>
      <c r="H3686" s="1179"/>
      <c r="I3686" s="112"/>
      <c r="J3686" s="112"/>
      <c r="K3686" s="1181"/>
      <c r="L3686" s="112"/>
    </row>
    <row r="3687" spans="1:12" x14ac:dyDescent="0.2">
      <c r="A3687" s="112"/>
      <c r="B3687" s="1171"/>
      <c r="C3687" s="112"/>
      <c r="D3687" s="112"/>
      <c r="E3687" s="112"/>
      <c r="F3687" s="1178"/>
      <c r="G3687" s="112"/>
      <c r="H3687" s="1179"/>
      <c r="I3687" s="112"/>
      <c r="J3687" s="112"/>
      <c r="K3687" s="1181"/>
      <c r="L3687" s="112"/>
    </row>
    <row r="3688" spans="1:12" x14ac:dyDescent="0.2">
      <c r="A3688" s="112"/>
      <c r="B3688" s="1171"/>
      <c r="C3688" s="112"/>
      <c r="D3688" s="112"/>
      <c r="E3688" s="112"/>
      <c r="F3688" s="1178"/>
      <c r="G3688" s="112"/>
      <c r="H3688" s="1179"/>
      <c r="I3688" s="112"/>
      <c r="J3688" s="112"/>
      <c r="K3688" s="1181"/>
      <c r="L3688" s="112"/>
    </row>
    <row r="3689" spans="1:12" x14ac:dyDescent="0.2">
      <c r="A3689" s="112"/>
      <c r="B3689" s="1171"/>
      <c r="C3689" s="112"/>
      <c r="D3689" s="112"/>
      <c r="E3689" s="112"/>
      <c r="F3689" s="1178"/>
      <c r="G3689" s="112"/>
      <c r="H3689" s="1179"/>
      <c r="I3689" s="112"/>
      <c r="J3689" s="112"/>
      <c r="K3689" s="1181"/>
      <c r="L3689" s="112"/>
    </row>
    <row r="3690" spans="1:12" x14ac:dyDescent="0.2">
      <c r="A3690" s="112"/>
      <c r="B3690" s="1171"/>
      <c r="C3690" s="112"/>
      <c r="D3690" s="112"/>
      <c r="E3690" s="112"/>
      <c r="F3690" s="1178"/>
      <c r="G3690" s="112"/>
      <c r="H3690" s="1179"/>
      <c r="I3690" s="112"/>
      <c r="J3690" s="112"/>
      <c r="K3690" s="1181"/>
      <c r="L3690" s="112"/>
    </row>
    <row r="3691" spans="1:12" x14ac:dyDescent="0.2">
      <c r="A3691" s="112"/>
      <c r="B3691" s="1171"/>
      <c r="C3691" s="112"/>
      <c r="D3691" s="112"/>
      <c r="E3691" s="112"/>
      <c r="F3691" s="1178"/>
      <c r="G3691" s="112"/>
      <c r="H3691" s="1179"/>
      <c r="I3691" s="112"/>
      <c r="J3691" s="112"/>
      <c r="K3691" s="1181"/>
      <c r="L3691" s="112"/>
    </row>
    <row r="3692" spans="1:12" x14ac:dyDescent="0.2">
      <c r="A3692" s="112"/>
      <c r="B3692" s="1171"/>
      <c r="C3692" s="112"/>
      <c r="D3692" s="112"/>
      <c r="E3692" s="112"/>
      <c r="F3692" s="1178"/>
      <c r="G3692" s="112"/>
      <c r="H3692" s="1179"/>
      <c r="I3692" s="112"/>
      <c r="J3692" s="112"/>
      <c r="K3692" s="1181"/>
      <c r="L3692" s="112"/>
    </row>
    <row r="3693" spans="1:12" x14ac:dyDescent="0.2">
      <c r="A3693" s="112"/>
      <c r="B3693" s="1171"/>
      <c r="C3693" s="112"/>
      <c r="D3693" s="112"/>
      <c r="E3693" s="112"/>
      <c r="F3693" s="1178"/>
      <c r="G3693" s="112"/>
      <c r="H3693" s="1179"/>
      <c r="I3693" s="112"/>
      <c r="J3693" s="112"/>
      <c r="K3693" s="1181"/>
      <c r="L3693" s="112"/>
    </row>
    <row r="3694" spans="1:12" x14ac:dyDescent="0.2">
      <c r="A3694" s="112"/>
      <c r="B3694" s="1171"/>
      <c r="C3694" s="112"/>
      <c r="D3694" s="112"/>
      <c r="E3694" s="112"/>
      <c r="F3694" s="1178"/>
      <c r="G3694" s="112"/>
      <c r="H3694" s="1179"/>
      <c r="I3694" s="112"/>
      <c r="J3694" s="112"/>
      <c r="K3694" s="1181"/>
      <c r="L3694" s="112"/>
    </row>
    <row r="3695" spans="1:12" x14ac:dyDescent="0.2">
      <c r="A3695" s="112"/>
      <c r="B3695" s="1171"/>
      <c r="C3695" s="112"/>
      <c r="D3695" s="112"/>
      <c r="E3695" s="112"/>
      <c r="F3695" s="1178"/>
      <c r="G3695" s="112"/>
      <c r="H3695" s="1179"/>
      <c r="I3695" s="112"/>
      <c r="J3695" s="112"/>
      <c r="K3695" s="1181"/>
      <c r="L3695" s="112"/>
    </row>
    <row r="3696" spans="1:12" x14ac:dyDescent="0.2">
      <c r="A3696" s="112"/>
      <c r="B3696" s="1171"/>
      <c r="C3696" s="112"/>
      <c r="D3696" s="112"/>
      <c r="E3696" s="112"/>
      <c r="F3696" s="1178"/>
      <c r="G3696" s="112"/>
      <c r="H3696" s="1179"/>
      <c r="I3696" s="112"/>
      <c r="J3696" s="112"/>
      <c r="K3696" s="1181"/>
      <c r="L3696" s="112"/>
    </row>
    <row r="3697" spans="1:12" x14ac:dyDescent="0.2">
      <c r="A3697" s="112"/>
      <c r="B3697" s="1171"/>
      <c r="C3697" s="112"/>
      <c r="D3697" s="112"/>
      <c r="E3697" s="112"/>
      <c r="F3697" s="1178"/>
      <c r="G3697" s="112"/>
      <c r="H3697" s="1179"/>
      <c r="I3697" s="112"/>
      <c r="J3697" s="112"/>
      <c r="K3697" s="1181"/>
      <c r="L3697" s="112"/>
    </row>
    <row r="3698" spans="1:12" x14ac:dyDescent="0.2">
      <c r="A3698" s="112"/>
      <c r="B3698" s="1171"/>
      <c r="C3698" s="112"/>
      <c r="D3698" s="112"/>
      <c r="E3698" s="112"/>
      <c r="F3698" s="1178"/>
      <c r="G3698" s="112"/>
      <c r="H3698" s="1179"/>
      <c r="I3698" s="112"/>
      <c r="J3698" s="112"/>
      <c r="K3698" s="1181"/>
      <c r="L3698" s="112"/>
    </row>
    <row r="3699" spans="1:12" x14ac:dyDescent="0.2">
      <c r="A3699" s="112"/>
      <c r="B3699" s="1171"/>
      <c r="C3699" s="112"/>
      <c r="D3699" s="112"/>
      <c r="E3699" s="112"/>
      <c r="F3699" s="1178"/>
      <c r="G3699" s="112"/>
      <c r="H3699" s="1179"/>
      <c r="I3699" s="112"/>
      <c r="J3699" s="112"/>
      <c r="K3699" s="1181"/>
      <c r="L3699" s="112"/>
    </row>
    <row r="3700" spans="1:12" x14ac:dyDescent="0.2">
      <c r="A3700" s="112"/>
      <c r="B3700" s="1171"/>
      <c r="C3700" s="112"/>
      <c r="D3700" s="112"/>
      <c r="E3700" s="112"/>
      <c r="F3700" s="1178"/>
      <c r="G3700" s="112"/>
      <c r="H3700" s="1179"/>
      <c r="I3700" s="112"/>
      <c r="J3700" s="112"/>
      <c r="K3700" s="1181"/>
      <c r="L3700" s="112"/>
    </row>
    <row r="3701" spans="1:12" x14ac:dyDescent="0.2">
      <c r="A3701" s="112"/>
      <c r="B3701" s="1171"/>
      <c r="C3701" s="112"/>
      <c r="D3701" s="112"/>
      <c r="E3701" s="112"/>
      <c r="F3701" s="1178"/>
      <c r="G3701" s="112"/>
      <c r="H3701" s="1179"/>
      <c r="I3701" s="112"/>
      <c r="J3701" s="112"/>
      <c r="K3701" s="1181"/>
      <c r="L3701" s="112"/>
    </row>
    <row r="3702" spans="1:12" x14ac:dyDescent="0.2">
      <c r="A3702" s="112"/>
      <c r="B3702" s="1171"/>
      <c r="C3702" s="112"/>
      <c r="D3702" s="112"/>
      <c r="E3702" s="112"/>
      <c r="F3702" s="1178"/>
      <c r="G3702" s="112"/>
      <c r="H3702" s="1179"/>
      <c r="I3702" s="112"/>
      <c r="J3702" s="112"/>
      <c r="K3702" s="1181"/>
      <c r="L3702" s="112"/>
    </row>
    <row r="3703" spans="1:12" x14ac:dyDescent="0.2">
      <c r="A3703" s="112"/>
      <c r="B3703" s="1171"/>
      <c r="C3703" s="112"/>
      <c r="D3703" s="112"/>
      <c r="E3703" s="112"/>
      <c r="F3703" s="1178"/>
      <c r="G3703" s="112"/>
      <c r="H3703" s="1179"/>
      <c r="I3703" s="112"/>
      <c r="J3703" s="112"/>
      <c r="K3703" s="1181"/>
      <c r="L3703" s="112"/>
    </row>
    <row r="3704" spans="1:12" x14ac:dyDescent="0.2">
      <c r="A3704" s="112"/>
      <c r="B3704" s="1171"/>
      <c r="C3704" s="112"/>
      <c r="D3704" s="112"/>
      <c r="E3704" s="112"/>
      <c r="F3704" s="1178"/>
      <c r="G3704" s="112"/>
      <c r="H3704" s="1179"/>
      <c r="I3704" s="112"/>
      <c r="J3704" s="112"/>
      <c r="K3704" s="1181"/>
      <c r="L3704" s="112"/>
    </row>
    <row r="3705" spans="1:12" x14ac:dyDescent="0.2">
      <c r="A3705" s="112"/>
      <c r="B3705" s="1171"/>
      <c r="C3705" s="112"/>
      <c r="D3705" s="112"/>
      <c r="E3705" s="112"/>
      <c r="F3705" s="1178"/>
      <c r="G3705" s="112"/>
      <c r="H3705" s="1179"/>
      <c r="I3705" s="112"/>
      <c r="J3705" s="112"/>
      <c r="K3705" s="1181"/>
      <c r="L3705" s="112"/>
    </row>
    <row r="3706" spans="1:12" x14ac:dyDescent="0.2">
      <c r="A3706" s="112"/>
      <c r="B3706" s="1171"/>
      <c r="C3706" s="112"/>
      <c r="D3706" s="112"/>
      <c r="E3706" s="112"/>
      <c r="F3706" s="1178"/>
      <c r="G3706" s="112"/>
      <c r="H3706" s="1179"/>
      <c r="I3706" s="112"/>
      <c r="J3706" s="112"/>
      <c r="K3706" s="1181"/>
      <c r="L3706" s="112"/>
    </row>
    <row r="3707" spans="1:12" x14ac:dyDescent="0.2">
      <c r="A3707" s="112"/>
      <c r="B3707" s="1171"/>
      <c r="C3707" s="112"/>
      <c r="D3707" s="112"/>
      <c r="E3707" s="112"/>
      <c r="F3707" s="1178"/>
      <c r="G3707" s="112"/>
      <c r="H3707" s="1179"/>
      <c r="I3707" s="112"/>
      <c r="J3707" s="112"/>
      <c r="K3707" s="1181"/>
      <c r="L3707" s="112"/>
    </row>
    <row r="3708" spans="1:12" x14ac:dyDescent="0.2">
      <c r="A3708" s="112"/>
      <c r="B3708" s="1171"/>
      <c r="C3708" s="112"/>
      <c r="D3708" s="112"/>
      <c r="E3708" s="112"/>
      <c r="F3708" s="1178"/>
      <c r="G3708" s="112"/>
      <c r="H3708" s="1179"/>
      <c r="I3708" s="112"/>
      <c r="J3708" s="112"/>
      <c r="K3708" s="1181"/>
      <c r="L3708" s="112"/>
    </row>
    <row r="3709" spans="1:12" x14ac:dyDescent="0.2">
      <c r="A3709" s="112"/>
      <c r="B3709" s="1171"/>
      <c r="C3709" s="112"/>
      <c r="D3709" s="112"/>
      <c r="E3709" s="112"/>
      <c r="F3709" s="1178"/>
      <c r="G3709" s="112"/>
      <c r="H3709" s="1179"/>
      <c r="I3709" s="112"/>
      <c r="J3709" s="112"/>
      <c r="K3709" s="1181"/>
      <c r="L3709" s="112"/>
    </row>
    <row r="3710" spans="1:12" x14ac:dyDescent="0.2">
      <c r="A3710" s="112"/>
      <c r="B3710" s="1171"/>
      <c r="C3710" s="112"/>
      <c r="D3710" s="112"/>
      <c r="E3710" s="112"/>
      <c r="F3710" s="1178"/>
      <c r="G3710" s="112"/>
      <c r="H3710" s="1179"/>
      <c r="I3710" s="112"/>
      <c r="J3710" s="112"/>
      <c r="K3710" s="1181"/>
      <c r="L3710" s="112"/>
    </row>
    <row r="3711" spans="1:12" x14ac:dyDescent="0.2">
      <c r="A3711" s="112"/>
      <c r="B3711" s="1171"/>
      <c r="C3711" s="112"/>
      <c r="D3711" s="112"/>
      <c r="E3711" s="112"/>
      <c r="F3711" s="1178"/>
      <c r="G3711" s="112"/>
      <c r="H3711" s="1179"/>
      <c r="I3711" s="112"/>
      <c r="J3711" s="112"/>
      <c r="K3711" s="1181"/>
      <c r="L3711" s="112"/>
    </row>
    <row r="3712" spans="1:12" x14ac:dyDescent="0.2">
      <c r="A3712" s="112"/>
      <c r="B3712" s="1171"/>
      <c r="C3712" s="112"/>
      <c r="D3712" s="112"/>
      <c r="E3712" s="112"/>
      <c r="F3712" s="1178"/>
      <c r="G3712" s="112"/>
      <c r="H3712" s="1179"/>
      <c r="I3712" s="112"/>
      <c r="J3712" s="112"/>
      <c r="K3712" s="1181"/>
      <c r="L3712" s="112"/>
    </row>
    <row r="3713" spans="1:12" x14ac:dyDescent="0.2">
      <c r="A3713" s="112"/>
      <c r="B3713" s="1171"/>
      <c r="C3713" s="112"/>
      <c r="D3713" s="112"/>
      <c r="E3713" s="112"/>
      <c r="F3713" s="1178"/>
      <c r="G3713" s="112"/>
      <c r="H3713" s="1179"/>
      <c r="I3713" s="112"/>
      <c r="J3713" s="112"/>
      <c r="K3713" s="1181"/>
      <c r="L3713" s="112"/>
    </row>
    <row r="3714" spans="1:12" x14ac:dyDescent="0.2">
      <c r="A3714" s="112"/>
      <c r="B3714" s="1171"/>
      <c r="C3714" s="112"/>
      <c r="D3714" s="112"/>
      <c r="E3714" s="112"/>
      <c r="F3714" s="1178"/>
      <c r="G3714" s="112"/>
      <c r="H3714" s="1179"/>
      <c r="I3714" s="112"/>
      <c r="J3714" s="112"/>
      <c r="K3714" s="1181"/>
      <c r="L3714" s="112"/>
    </row>
    <row r="3715" spans="1:12" x14ac:dyDescent="0.2">
      <c r="A3715" s="112"/>
      <c r="B3715" s="1171"/>
      <c r="C3715" s="112"/>
      <c r="D3715" s="112"/>
      <c r="E3715" s="112"/>
      <c r="F3715" s="1178"/>
      <c r="G3715" s="112"/>
      <c r="H3715" s="1179"/>
      <c r="I3715" s="112"/>
      <c r="J3715" s="112"/>
      <c r="K3715" s="1181"/>
      <c r="L3715" s="112"/>
    </row>
    <row r="3716" spans="1:12" x14ac:dyDescent="0.2">
      <c r="A3716" s="112"/>
      <c r="B3716" s="1171"/>
      <c r="C3716" s="112"/>
      <c r="D3716" s="112"/>
      <c r="E3716" s="112"/>
      <c r="F3716" s="1178"/>
      <c r="G3716" s="112"/>
      <c r="H3716" s="1179"/>
      <c r="I3716" s="112"/>
      <c r="J3716" s="112"/>
      <c r="K3716" s="1181"/>
      <c r="L3716" s="112"/>
    </row>
    <row r="3717" spans="1:12" x14ac:dyDescent="0.2">
      <c r="A3717" s="112"/>
      <c r="B3717" s="1171"/>
      <c r="C3717" s="112"/>
      <c r="D3717" s="112"/>
      <c r="E3717" s="112"/>
      <c r="F3717" s="1178"/>
      <c r="G3717" s="112"/>
      <c r="H3717" s="1179"/>
      <c r="I3717" s="112"/>
      <c r="J3717" s="112"/>
      <c r="K3717" s="1181"/>
      <c r="L3717" s="112"/>
    </row>
    <row r="3718" spans="1:12" x14ac:dyDescent="0.2">
      <c r="A3718" s="112"/>
      <c r="B3718" s="1171"/>
      <c r="C3718" s="112"/>
      <c r="D3718" s="112"/>
      <c r="E3718" s="112"/>
      <c r="F3718" s="1178"/>
      <c r="G3718" s="112"/>
      <c r="H3718" s="1179"/>
      <c r="I3718" s="112"/>
      <c r="J3718" s="112"/>
      <c r="K3718" s="1181"/>
      <c r="L3718" s="112"/>
    </row>
    <row r="3719" spans="1:12" x14ac:dyDescent="0.2">
      <c r="A3719" s="112"/>
      <c r="B3719" s="1171"/>
      <c r="C3719" s="112"/>
      <c r="D3719" s="112"/>
      <c r="E3719" s="112"/>
      <c r="F3719" s="1178"/>
      <c r="G3719" s="112"/>
      <c r="H3719" s="1179"/>
      <c r="I3719" s="112"/>
      <c r="J3719" s="112"/>
      <c r="K3719" s="1181"/>
      <c r="L3719" s="112"/>
    </row>
    <row r="3720" spans="1:12" x14ac:dyDescent="0.2">
      <c r="A3720" s="112"/>
      <c r="B3720" s="1171"/>
      <c r="C3720" s="112"/>
      <c r="D3720" s="112"/>
      <c r="E3720" s="112"/>
      <c r="F3720" s="1178"/>
      <c r="G3720" s="112"/>
      <c r="H3720" s="1179"/>
      <c r="I3720" s="112"/>
      <c r="J3720" s="112"/>
      <c r="K3720" s="1181"/>
      <c r="L3720" s="112"/>
    </row>
    <row r="3721" spans="1:12" x14ac:dyDescent="0.2">
      <c r="A3721" s="112"/>
      <c r="B3721" s="1171"/>
      <c r="C3721" s="112"/>
      <c r="D3721" s="112"/>
      <c r="E3721" s="112"/>
      <c r="F3721" s="1178"/>
      <c r="G3721" s="112"/>
      <c r="H3721" s="1179"/>
      <c r="I3721" s="112"/>
      <c r="J3721" s="112"/>
      <c r="K3721" s="1181"/>
      <c r="L3721" s="112"/>
    </row>
    <row r="3722" spans="1:12" x14ac:dyDescent="0.2">
      <c r="A3722" s="112"/>
      <c r="B3722" s="1171"/>
      <c r="C3722" s="112"/>
      <c r="D3722" s="112"/>
      <c r="E3722" s="112"/>
      <c r="F3722" s="1178"/>
      <c r="G3722" s="112"/>
      <c r="H3722" s="1179"/>
      <c r="I3722" s="112"/>
      <c r="J3722" s="112"/>
      <c r="K3722" s="1181"/>
      <c r="L3722" s="112"/>
    </row>
    <row r="3723" spans="1:12" x14ac:dyDescent="0.2">
      <c r="A3723" s="112"/>
      <c r="B3723" s="1171"/>
      <c r="C3723" s="112"/>
      <c r="D3723" s="112"/>
      <c r="E3723" s="112"/>
      <c r="F3723" s="1178"/>
      <c r="G3723" s="112"/>
      <c r="H3723" s="1179"/>
      <c r="I3723" s="112"/>
      <c r="J3723" s="112"/>
      <c r="K3723" s="1181"/>
      <c r="L3723" s="112"/>
    </row>
    <row r="3724" spans="1:12" x14ac:dyDescent="0.2">
      <c r="A3724" s="112"/>
      <c r="B3724" s="1171"/>
      <c r="C3724" s="112"/>
      <c r="D3724" s="112"/>
      <c r="E3724" s="112"/>
      <c r="F3724" s="1178"/>
      <c r="G3724" s="112"/>
      <c r="H3724" s="1179"/>
      <c r="I3724" s="112"/>
      <c r="J3724" s="112"/>
      <c r="K3724" s="1181"/>
      <c r="L3724" s="112"/>
    </row>
    <row r="3725" spans="1:12" x14ac:dyDescent="0.2">
      <c r="A3725" s="112"/>
      <c r="B3725" s="1171"/>
      <c r="C3725" s="112"/>
      <c r="D3725" s="112"/>
      <c r="E3725" s="112"/>
      <c r="F3725" s="1178"/>
      <c r="G3725" s="112"/>
      <c r="H3725" s="1179"/>
      <c r="I3725" s="112"/>
      <c r="J3725" s="112"/>
      <c r="K3725" s="1181"/>
      <c r="L3725" s="112"/>
    </row>
    <row r="3726" spans="1:12" x14ac:dyDescent="0.2">
      <c r="A3726" s="112"/>
      <c r="B3726" s="1171"/>
      <c r="C3726" s="112"/>
      <c r="D3726" s="112"/>
      <c r="E3726" s="112"/>
      <c r="F3726" s="1178"/>
      <c r="G3726" s="112"/>
      <c r="H3726" s="1179"/>
      <c r="I3726" s="112"/>
      <c r="J3726" s="112"/>
      <c r="K3726" s="1181"/>
      <c r="L3726" s="112"/>
    </row>
    <row r="3727" spans="1:12" x14ac:dyDescent="0.2">
      <c r="A3727" s="112"/>
      <c r="B3727" s="1171"/>
      <c r="C3727" s="112"/>
      <c r="D3727" s="112"/>
      <c r="E3727" s="112"/>
      <c r="F3727" s="1178"/>
      <c r="G3727" s="112"/>
      <c r="H3727" s="1179"/>
      <c r="I3727" s="112"/>
      <c r="J3727" s="112"/>
      <c r="K3727" s="1181"/>
      <c r="L3727" s="112"/>
    </row>
    <row r="3728" spans="1:12" x14ac:dyDescent="0.2">
      <c r="A3728" s="112"/>
      <c r="B3728" s="1171"/>
      <c r="C3728" s="112"/>
      <c r="D3728" s="112"/>
      <c r="E3728" s="112"/>
      <c r="F3728" s="1178"/>
      <c r="G3728" s="112"/>
      <c r="H3728" s="1179"/>
      <c r="I3728" s="112"/>
      <c r="J3728" s="112"/>
      <c r="K3728" s="1181"/>
      <c r="L3728" s="112"/>
    </row>
    <row r="3729" spans="1:12" x14ac:dyDescent="0.2">
      <c r="A3729" s="112"/>
      <c r="B3729" s="1171"/>
      <c r="C3729" s="112"/>
      <c r="D3729" s="112"/>
      <c r="E3729" s="112"/>
      <c r="F3729" s="1178"/>
      <c r="G3729" s="112"/>
      <c r="H3729" s="1179"/>
      <c r="I3729" s="112"/>
      <c r="J3729" s="112"/>
      <c r="K3729" s="1181"/>
      <c r="L3729" s="112"/>
    </row>
    <row r="3730" spans="1:12" x14ac:dyDescent="0.2">
      <c r="A3730" s="112"/>
      <c r="B3730" s="1171"/>
      <c r="C3730" s="112"/>
      <c r="D3730" s="112"/>
      <c r="E3730" s="112"/>
      <c r="F3730" s="1178"/>
      <c r="G3730" s="112"/>
      <c r="H3730" s="1179"/>
      <c r="I3730" s="112"/>
      <c r="J3730" s="112"/>
      <c r="K3730" s="1181"/>
      <c r="L3730" s="112"/>
    </row>
    <row r="3731" spans="1:12" x14ac:dyDescent="0.2">
      <c r="A3731" s="112"/>
      <c r="B3731" s="1171"/>
      <c r="C3731" s="112"/>
      <c r="D3731" s="112"/>
      <c r="E3731" s="112"/>
      <c r="F3731" s="1178"/>
      <c r="G3731" s="112"/>
      <c r="H3731" s="1179"/>
      <c r="I3731" s="112"/>
      <c r="J3731" s="112"/>
      <c r="K3731" s="1181"/>
      <c r="L3731" s="112"/>
    </row>
    <row r="3732" spans="1:12" x14ac:dyDescent="0.2">
      <c r="A3732" s="112"/>
      <c r="B3732" s="1171"/>
      <c r="C3732" s="112"/>
      <c r="D3732" s="112"/>
      <c r="E3732" s="112"/>
      <c r="F3732" s="1178"/>
      <c r="G3732" s="112"/>
      <c r="H3732" s="1179"/>
      <c r="I3732" s="112"/>
      <c r="J3732" s="112"/>
      <c r="K3732" s="1181"/>
      <c r="L3732" s="112"/>
    </row>
    <row r="3733" spans="1:12" x14ac:dyDescent="0.2">
      <c r="A3733" s="112"/>
      <c r="B3733" s="1171"/>
      <c r="C3733" s="112"/>
      <c r="D3733" s="112"/>
      <c r="E3733" s="112"/>
      <c r="F3733" s="1178"/>
      <c r="G3733" s="112"/>
      <c r="H3733" s="1179"/>
      <c r="I3733" s="112"/>
      <c r="J3733" s="112"/>
      <c r="K3733" s="1181"/>
      <c r="L3733" s="112"/>
    </row>
    <row r="3734" spans="1:12" x14ac:dyDescent="0.2">
      <c r="A3734" s="112"/>
      <c r="B3734" s="1171"/>
      <c r="C3734" s="112"/>
      <c r="D3734" s="112"/>
      <c r="E3734" s="112"/>
      <c r="F3734" s="1178"/>
      <c r="G3734" s="112"/>
      <c r="H3734" s="1179"/>
      <c r="I3734" s="112"/>
      <c r="J3734" s="112"/>
      <c r="K3734" s="1181"/>
      <c r="L3734" s="112"/>
    </row>
    <row r="3735" spans="1:12" x14ac:dyDescent="0.2">
      <c r="A3735" s="112"/>
      <c r="B3735" s="1171"/>
      <c r="C3735" s="112"/>
      <c r="D3735" s="112"/>
      <c r="E3735" s="112"/>
      <c r="F3735" s="1178"/>
      <c r="G3735" s="112"/>
      <c r="H3735" s="1179"/>
      <c r="I3735" s="112"/>
      <c r="J3735" s="112"/>
      <c r="K3735" s="1181"/>
      <c r="L3735" s="112"/>
    </row>
    <row r="3736" spans="1:12" x14ac:dyDescent="0.2">
      <c r="A3736" s="112"/>
      <c r="B3736" s="1171"/>
      <c r="C3736" s="112"/>
      <c r="D3736" s="112"/>
      <c r="E3736" s="112"/>
      <c r="F3736" s="1178"/>
      <c r="G3736" s="112"/>
      <c r="H3736" s="1179"/>
      <c r="I3736" s="112"/>
      <c r="J3736" s="112"/>
      <c r="K3736" s="1181"/>
      <c r="L3736" s="112"/>
    </row>
    <row r="3737" spans="1:12" x14ac:dyDescent="0.2">
      <c r="A3737" s="112"/>
      <c r="B3737" s="1171"/>
      <c r="C3737" s="112"/>
      <c r="D3737" s="112"/>
      <c r="E3737" s="112"/>
      <c r="F3737" s="1178"/>
      <c r="G3737" s="112"/>
      <c r="H3737" s="1179"/>
      <c r="I3737" s="112"/>
      <c r="J3737" s="112"/>
      <c r="K3737" s="1181"/>
      <c r="L3737" s="112"/>
    </row>
    <row r="3738" spans="1:12" x14ac:dyDescent="0.2">
      <c r="A3738" s="112"/>
      <c r="B3738" s="1171"/>
      <c r="C3738" s="112"/>
      <c r="D3738" s="112"/>
      <c r="E3738" s="112"/>
      <c r="F3738" s="1178"/>
      <c r="G3738" s="112"/>
      <c r="H3738" s="1179"/>
      <c r="I3738" s="112"/>
      <c r="J3738" s="112"/>
      <c r="K3738" s="1181"/>
      <c r="L3738" s="112"/>
    </row>
    <row r="3739" spans="1:12" x14ac:dyDescent="0.2">
      <c r="A3739" s="112"/>
      <c r="B3739" s="1171"/>
      <c r="C3739" s="112"/>
      <c r="D3739" s="112"/>
      <c r="E3739" s="112"/>
      <c r="F3739" s="1178"/>
      <c r="G3739" s="112"/>
      <c r="H3739" s="1179"/>
      <c r="I3739" s="112"/>
      <c r="J3739" s="112"/>
      <c r="K3739" s="1181"/>
      <c r="L3739" s="112"/>
    </row>
    <row r="3740" spans="1:12" x14ac:dyDescent="0.2">
      <c r="A3740" s="112"/>
      <c r="B3740" s="1171"/>
      <c r="C3740" s="112"/>
      <c r="D3740" s="112"/>
      <c r="E3740" s="112"/>
      <c r="F3740" s="1178"/>
      <c r="G3740" s="112"/>
      <c r="H3740" s="1179"/>
      <c r="I3740" s="112"/>
      <c r="J3740" s="112"/>
      <c r="K3740" s="1181"/>
      <c r="L3740" s="112"/>
    </row>
    <row r="3741" spans="1:12" x14ac:dyDescent="0.2">
      <c r="A3741" s="112"/>
      <c r="B3741" s="1171"/>
      <c r="C3741" s="112"/>
      <c r="D3741" s="112"/>
      <c r="E3741" s="112"/>
      <c r="F3741" s="1178"/>
      <c r="G3741" s="112"/>
      <c r="H3741" s="1179"/>
      <c r="I3741" s="112"/>
      <c r="J3741" s="112"/>
      <c r="K3741" s="1181"/>
      <c r="L3741" s="112"/>
    </row>
    <row r="3742" spans="1:12" x14ac:dyDescent="0.2">
      <c r="A3742" s="112"/>
      <c r="B3742" s="1171"/>
      <c r="C3742" s="112"/>
      <c r="D3742" s="112"/>
      <c r="E3742" s="112"/>
      <c r="F3742" s="1178"/>
      <c r="G3742" s="112"/>
      <c r="H3742" s="1179"/>
      <c r="I3742" s="112"/>
      <c r="J3742" s="112"/>
      <c r="K3742" s="1181"/>
      <c r="L3742" s="112"/>
    </row>
    <row r="3743" spans="1:12" x14ac:dyDescent="0.2">
      <c r="A3743" s="112"/>
      <c r="B3743" s="1171"/>
      <c r="C3743" s="112"/>
      <c r="D3743" s="112"/>
      <c r="E3743" s="112"/>
      <c r="F3743" s="1178"/>
      <c r="G3743" s="112"/>
      <c r="H3743" s="1179"/>
      <c r="I3743" s="112"/>
      <c r="J3743" s="112"/>
      <c r="K3743" s="1181"/>
      <c r="L3743" s="112"/>
    </row>
    <row r="3744" spans="1:12" x14ac:dyDescent="0.2">
      <c r="A3744" s="112"/>
      <c r="B3744" s="1171"/>
      <c r="C3744" s="112"/>
      <c r="D3744" s="112"/>
      <c r="E3744" s="112"/>
      <c r="F3744" s="1178"/>
      <c r="G3744" s="112"/>
      <c r="H3744" s="1179"/>
      <c r="I3744" s="112"/>
      <c r="J3744" s="112"/>
      <c r="K3744" s="1181"/>
      <c r="L3744" s="112"/>
    </row>
    <row r="3745" spans="1:12" x14ac:dyDescent="0.2">
      <c r="A3745" s="112"/>
      <c r="B3745" s="1171"/>
      <c r="C3745" s="112"/>
      <c r="D3745" s="112"/>
      <c r="E3745" s="112"/>
      <c r="F3745" s="1178"/>
      <c r="G3745" s="112"/>
      <c r="H3745" s="1179"/>
      <c r="I3745" s="112"/>
      <c r="J3745" s="112"/>
      <c r="K3745" s="1181"/>
      <c r="L3745" s="112"/>
    </row>
    <row r="3746" spans="1:12" x14ac:dyDescent="0.2">
      <c r="A3746" s="112"/>
      <c r="B3746" s="1171"/>
      <c r="C3746" s="112"/>
      <c r="D3746" s="112"/>
      <c r="E3746" s="112"/>
      <c r="F3746" s="1178"/>
      <c r="G3746" s="112"/>
      <c r="H3746" s="1179"/>
      <c r="I3746" s="112"/>
      <c r="J3746" s="112"/>
      <c r="K3746" s="1181"/>
      <c r="L3746" s="112"/>
    </row>
    <row r="3747" spans="1:12" x14ac:dyDescent="0.2">
      <c r="A3747" s="112"/>
      <c r="B3747" s="1171"/>
      <c r="C3747" s="112"/>
      <c r="D3747" s="112"/>
      <c r="E3747" s="112"/>
      <c r="F3747" s="1178"/>
      <c r="G3747" s="112"/>
      <c r="H3747" s="1179"/>
      <c r="I3747" s="112"/>
      <c r="J3747" s="112"/>
      <c r="K3747" s="1181"/>
      <c r="L3747" s="112"/>
    </row>
    <row r="3748" spans="1:12" x14ac:dyDescent="0.2">
      <c r="A3748" s="112"/>
      <c r="B3748" s="1171"/>
      <c r="C3748" s="112"/>
      <c r="D3748" s="112"/>
      <c r="E3748" s="112"/>
      <c r="F3748" s="1178"/>
      <c r="G3748" s="112"/>
      <c r="H3748" s="1179"/>
      <c r="I3748" s="112"/>
      <c r="J3748" s="112"/>
      <c r="K3748" s="1181"/>
      <c r="L3748" s="112"/>
    </row>
    <row r="3749" spans="1:12" x14ac:dyDescent="0.2">
      <c r="A3749" s="112"/>
      <c r="B3749" s="1171"/>
      <c r="C3749" s="112"/>
      <c r="D3749" s="112"/>
      <c r="E3749" s="112"/>
      <c r="F3749" s="1178"/>
      <c r="G3749" s="112"/>
      <c r="H3749" s="1179"/>
      <c r="I3749" s="112"/>
      <c r="J3749" s="112"/>
      <c r="K3749" s="1181"/>
      <c r="L3749" s="112"/>
    </row>
    <row r="3750" spans="1:12" x14ac:dyDescent="0.2">
      <c r="A3750" s="112"/>
      <c r="B3750" s="1171"/>
      <c r="C3750" s="112"/>
      <c r="D3750" s="112"/>
      <c r="E3750" s="112"/>
      <c r="F3750" s="1178"/>
      <c r="G3750" s="112"/>
      <c r="H3750" s="1179"/>
      <c r="I3750" s="112"/>
      <c r="J3750" s="112"/>
      <c r="K3750" s="1181"/>
      <c r="L3750" s="112"/>
    </row>
    <row r="3751" spans="1:12" x14ac:dyDescent="0.2">
      <c r="A3751" s="112"/>
      <c r="B3751" s="1171"/>
      <c r="C3751" s="112"/>
      <c r="D3751" s="112"/>
      <c r="E3751" s="112"/>
      <c r="F3751" s="1178"/>
      <c r="G3751" s="112"/>
      <c r="H3751" s="1179"/>
      <c r="I3751" s="112"/>
      <c r="J3751" s="112"/>
      <c r="K3751" s="1181"/>
      <c r="L3751" s="112"/>
    </row>
    <row r="3752" spans="1:12" x14ac:dyDescent="0.2">
      <c r="A3752" s="112"/>
      <c r="B3752" s="1171"/>
      <c r="C3752" s="112"/>
      <c r="D3752" s="112"/>
      <c r="E3752" s="112"/>
      <c r="F3752" s="1178"/>
      <c r="G3752" s="112"/>
      <c r="H3752" s="1179"/>
      <c r="I3752" s="112"/>
      <c r="J3752" s="112"/>
      <c r="K3752" s="1181"/>
      <c r="L3752" s="112"/>
    </row>
    <row r="3753" spans="1:12" x14ac:dyDescent="0.2">
      <c r="A3753" s="112"/>
      <c r="B3753" s="1171"/>
      <c r="C3753" s="112"/>
      <c r="D3753" s="112"/>
      <c r="E3753" s="112"/>
      <c r="F3753" s="1178"/>
      <c r="G3753" s="112"/>
      <c r="H3753" s="1179"/>
      <c r="I3753" s="112"/>
      <c r="J3753" s="112"/>
      <c r="K3753" s="1181"/>
      <c r="L3753" s="112"/>
    </row>
    <row r="3754" spans="1:12" x14ac:dyDescent="0.2">
      <c r="A3754" s="112"/>
      <c r="B3754" s="1171"/>
      <c r="C3754" s="112"/>
      <c r="D3754" s="112"/>
      <c r="E3754" s="112"/>
      <c r="F3754" s="1178"/>
      <c r="G3754" s="112"/>
      <c r="H3754" s="1179"/>
      <c r="I3754" s="112"/>
      <c r="J3754" s="112"/>
      <c r="K3754" s="1181"/>
      <c r="L3754" s="112"/>
    </row>
    <row r="3755" spans="1:12" x14ac:dyDescent="0.2">
      <c r="A3755" s="112"/>
      <c r="B3755" s="1171"/>
      <c r="C3755" s="112"/>
      <c r="D3755" s="112"/>
      <c r="E3755" s="112"/>
      <c r="F3755" s="1178"/>
      <c r="G3755" s="112"/>
      <c r="H3755" s="1179"/>
      <c r="I3755" s="112"/>
      <c r="J3755" s="112"/>
      <c r="K3755" s="1181"/>
      <c r="L3755" s="112"/>
    </row>
    <row r="3756" spans="1:12" x14ac:dyDescent="0.2">
      <c r="A3756" s="112"/>
      <c r="B3756" s="1171"/>
      <c r="C3756" s="112"/>
      <c r="D3756" s="112"/>
      <c r="E3756" s="112"/>
      <c r="F3756" s="1178"/>
      <c r="G3756" s="112"/>
      <c r="H3756" s="1179"/>
      <c r="I3756" s="112"/>
      <c r="J3756" s="112"/>
      <c r="K3756" s="1181"/>
      <c r="L3756" s="112"/>
    </row>
    <row r="3757" spans="1:12" x14ac:dyDescent="0.2">
      <c r="A3757" s="112"/>
      <c r="B3757" s="1171"/>
      <c r="C3757" s="112"/>
      <c r="D3757" s="112"/>
      <c r="E3757" s="112"/>
      <c r="F3757" s="1178"/>
      <c r="G3757" s="112"/>
      <c r="H3757" s="1179"/>
      <c r="I3757" s="112"/>
      <c r="J3757" s="112"/>
      <c r="K3757" s="1181"/>
      <c r="L3757" s="112"/>
    </row>
    <row r="3758" spans="1:12" x14ac:dyDescent="0.2">
      <c r="A3758" s="112"/>
      <c r="B3758" s="1171"/>
      <c r="C3758" s="112"/>
      <c r="D3758" s="112"/>
      <c r="E3758" s="112"/>
      <c r="F3758" s="1178"/>
      <c r="G3758" s="112"/>
      <c r="H3758" s="1179"/>
      <c r="I3758" s="112"/>
      <c r="J3758" s="112"/>
      <c r="K3758" s="1181"/>
      <c r="L3758" s="112"/>
    </row>
    <row r="3759" spans="1:12" x14ac:dyDescent="0.2">
      <c r="A3759" s="112"/>
      <c r="B3759" s="1171"/>
      <c r="C3759" s="112"/>
      <c r="D3759" s="112"/>
      <c r="E3759" s="112"/>
      <c r="F3759" s="1178"/>
      <c r="G3759" s="112"/>
      <c r="H3759" s="1179"/>
      <c r="I3759" s="112"/>
      <c r="J3759" s="112"/>
      <c r="K3759" s="1181"/>
      <c r="L3759" s="112"/>
    </row>
    <row r="3760" spans="1:12" x14ac:dyDescent="0.2">
      <c r="A3760" s="112"/>
      <c r="B3760" s="1171"/>
      <c r="C3760" s="112"/>
      <c r="D3760" s="112"/>
      <c r="E3760" s="112"/>
      <c r="F3760" s="1178"/>
      <c r="G3760" s="112"/>
      <c r="H3760" s="1179"/>
      <c r="I3760" s="112"/>
      <c r="J3760" s="112"/>
      <c r="K3760" s="1181"/>
      <c r="L3760" s="112"/>
    </row>
    <row r="3761" spans="1:12" x14ac:dyDescent="0.2">
      <c r="A3761" s="112"/>
      <c r="B3761" s="1171"/>
      <c r="C3761" s="112"/>
      <c r="D3761" s="112"/>
      <c r="E3761" s="112"/>
      <c r="F3761" s="1178"/>
      <c r="G3761" s="112"/>
      <c r="H3761" s="1179"/>
      <c r="I3761" s="112"/>
      <c r="J3761" s="112"/>
      <c r="K3761" s="1181"/>
      <c r="L3761" s="112"/>
    </row>
    <row r="3762" spans="1:12" x14ac:dyDescent="0.2">
      <c r="A3762" s="112"/>
      <c r="B3762" s="1171"/>
      <c r="C3762" s="112"/>
      <c r="D3762" s="112"/>
      <c r="E3762" s="112"/>
      <c r="F3762" s="1178"/>
      <c r="G3762" s="112"/>
      <c r="H3762" s="1179"/>
      <c r="I3762" s="112"/>
      <c r="J3762" s="112"/>
      <c r="K3762" s="1181"/>
      <c r="L3762" s="112"/>
    </row>
    <row r="3763" spans="1:12" x14ac:dyDescent="0.2">
      <c r="A3763" s="112"/>
      <c r="B3763" s="1171"/>
      <c r="C3763" s="112"/>
      <c r="D3763" s="112"/>
      <c r="E3763" s="112"/>
      <c r="F3763" s="1178"/>
      <c r="G3763" s="112"/>
      <c r="H3763" s="1179"/>
      <c r="I3763" s="112"/>
      <c r="J3763" s="112"/>
      <c r="K3763" s="1181"/>
      <c r="L3763" s="112"/>
    </row>
    <row r="3764" spans="1:12" x14ac:dyDescent="0.2">
      <c r="A3764" s="112"/>
      <c r="B3764" s="1171"/>
      <c r="C3764" s="112"/>
      <c r="D3764" s="112"/>
      <c r="E3764" s="112"/>
      <c r="F3764" s="1178"/>
      <c r="G3764" s="112"/>
      <c r="H3764" s="1179"/>
      <c r="I3764" s="112"/>
      <c r="J3764" s="112"/>
      <c r="K3764" s="1181"/>
      <c r="L3764" s="112"/>
    </row>
    <row r="3765" spans="1:12" x14ac:dyDescent="0.2">
      <c r="A3765" s="112"/>
      <c r="B3765" s="1171"/>
      <c r="C3765" s="112"/>
      <c r="D3765" s="112"/>
      <c r="E3765" s="112"/>
      <c r="F3765" s="1178"/>
      <c r="G3765" s="112"/>
      <c r="H3765" s="1179"/>
      <c r="I3765" s="112"/>
      <c r="J3765" s="112"/>
      <c r="K3765" s="1181"/>
      <c r="L3765" s="112"/>
    </row>
    <row r="3766" spans="1:12" x14ac:dyDescent="0.2">
      <c r="A3766" s="112"/>
      <c r="B3766" s="1171"/>
      <c r="C3766" s="112"/>
      <c r="D3766" s="112"/>
      <c r="E3766" s="112"/>
      <c r="F3766" s="1178"/>
      <c r="G3766" s="112"/>
      <c r="H3766" s="1179"/>
      <c r="I3766" s="112"/>
      <c r="J3766" s="112"/>
      <c r="K3766" s="1181"/>
      <c r="L3766" s="112"/>
    </row>
    <row r="3767" spans="1:12" x14ac:dyDescent="0.2">
      <c r="A3767" s="112"/>
      <c r="B3767" s="1171"/>
      <c r="C3767" s="112"/>
      <c r="D3767" s="112"/>
      <c r="E3767" s="112"/>
      <c r="F3767" s="1178"/>
      <c r="G3767" s="112"/>
      <c r="H3767" s="1179"/>
      <c r="I3767" s="112"/>
      <c r="J3767" s="112"/>
      <c r="K3767" s="1181"/>
      <c r="L3767" s="112"/>
    </row>
    <row r="3768" spans="1:12" x14ac:dyDescent="0.2">
      <c r="A3768" s="112"/>
      <c r="B3768" s="1171"/>
      <c r="C3768" s="112"/>
      <c r="D3768" s="112"/>
      <c r="E3768" s="112"/>
      <c r="F3768" s="1178"/>
      <c r="G3768" s="112"/>
      <c r="H3768" s="1179"/>
      <c r="I3768" s="112"/>
      <c r="J3768" s="112"/>
      <c r="K3768" s="1181"/>
      <c r="L3768" s="112"/>
    </row>
    <row r="3769" spans="1:12" x14ac:dyDescent="0.2">
      <c r="A3769" s="112"/>
      <c r="B3769" s="1171"/>
      <c r="C3769" s="112"/>
      <c r="D3769" s="112"/>
      <c r="E3769" s="112"/>
      <c r="F3769" s="1178"/>
      <c r="G3769" s="112"/>
      <c r="H3769" s="1179"/>
      <c r="I3769" s="112"/>
      <c r="J3769" s="112"/>
      <c r="K3769" s="1181"/>
      <c r="L3769" s="112"/>
    </row>
    <row r="3770" spans="1:12" x14ac:dyDescent="0.2">
      <c r="A3770" s="112"/>
      <c r="B3770" s="1171"/>
      <c r="C3770" s="112"/>
      <c r="D3770" s="112"/>
      <c r="E3770" s="112"/>
      <c r="F3770" s="1178"/>
      <c r="G3770" s="112"/>
      <c r="H3770" s="1179"/>
      <c r="I3770" s="112"/>
      <c r="J3770" s="112"/>
      <c r="K3770" s="1181"/>
      <c r="L3770" s="112"/>
    </row>
    <row r="3771" spans="1:12" x14ac:dyDescent="0.2">
      <c r="A3771" s="112"/>
      <c r="B3771" s="1171"/>
      <c r="C3771" s="112"/>
      <c r="D3771" s="112"/>
      <c r="E3771" s="112"/>
      <c r="F3771" s="1178"/>
      <c r="G3771" s="112"/>
      <c r="H3771" s="1179"/>
      <c r="I3771" s="112"/>
      <c r="J3771" s="112"/>
      <c r="K3771" s="1181"/>
      <c r="L3771" s="112"/>
    </row>
    <row r="3772" spans="1:12" x14ac:dyDescent="0.2">
      <c r="A3772" s="112"/>
      <c r="B3772" s="1171"/>
      <c r="C3772" s="112"/>
      <c r="D3772" s="112"/>
      <c r="E3772" s="112"/>
      <c r="F3772" s="1178"/>
      <c r="G3772" s="112"/>
      <c r="H3772" s="1179"/>
      <c r="I3772" s="112"/>
      <c r="J3772" s="112"/>
      <c r="K3772" s="1181"/>
      <c r="L3772" s="112"/>
    </row>
    <row r="3773" spans="1:12" x14ac:dyDescent="0.2">
      <c r="A3773" s="112"/>
      <c r="B3773" s="1171"/>
      <c r="C3773" s="112"/>
      <c r="D3773" s="112"/>
      <c r="E3773" s="112"/>
      <c r="F3773" s="1178"/>
      <c r="G3773" s="112"/>
      <c r="H3773" s="1179"/>
      <c r="I3773" s="112"/>
      <c r="J3773" s="112"/>
      <c r="K3773" s="1181"/>
      <c r="L3773" s="112"/>
    </row>
    <row r="3774" spans="1:12" x14ac:dyDescent="0.2">
      <c r="A3774" s="112"/>
      <c r="B3774" s="1171"/>
      <c r="C3774" s="112"/>
      <c r="D3774" s="112"/>
      <c r="E3774" s="112"/>
      <c r="F3774" s="1178"/>
      <c r="G3774" s="112"/>
      <c r="H3774" s="1179"/>
      <c r="I3774" s="112"/>
      <c r="J3774" s="112"/>
      <c r="K3774" s="1181"/>
      <c r="L3774" s="112"/>
    </row>
    <row r="3775" spans="1:12" x14ac:dyDescent="0.2">
      <c r="A3775" s="112"/>
      <c r="B3775" s="1171"/>
      <c r="C3775" s="112"/>
      <c r="D3775" s="112"/>
      <c r="E3775" s="112"/>
      <c r="F3775" s="1178"/>
      <c r="G3775" s="112"/>
      <c r="H3775" s="1179"/>
      <c r="I3775" s="112"/>
      <c r="J3775" s="112"/>
      <c r="K3775" s="1181"/>
      <c r="L3775" s="112"/>
    </row>
    <row r="3776" spans="1:12" x14ac:dyDescent="0.2">
      <c r="A3776" s="112"/>
      <c r="B3776" s="1171"/>
      <c r="C3776" s="112"/>
      <c r="D3776" s="112"/>
      <c r="E3776" s="112"/>
      <c r="F3776" s="1178"/>
      <c r="G3776" s="112"/>
      <c r="H3776" s="1179"/>
      <c r="I3776" s="112"/>
      <c r="J3776" s="112"/>
      <c r="K3776" s="1181"/>
      <c r="L3776" s="112"/>
    </row>
    <row r="3777" spans="1:12" x14ac:dyDescent="0.2">
      <c r="A3777" s="112"/>
      <c r="B3777" s="1171"/>
      <c r="C3777" s="112"/>
      <c r="D3777" s="112"/>
      <c r="E3777" s="112"/>
      <c r="F3777" s="1178"/>
      <c r="G3777" s="112"/>
      <c r="H3777" s="1179"/>
      <c r="I3777" s="112"/>
      <c r="J3777" s="112"/>
      <c r="K3777" s="1181"/>
      <c r="L3777" s="112"/>
    </row>
    <row r="3778" spans="1:12" x14ac:dyDescent="0.2">
      <c r="A3778" s="112"/>
      <c r="B3778" s="1171"/>
      <c r="C3778" s="112"/>
      <c r="D3778" s="112"/>
      <c r="E3778" s="112"/>
      <c r="F3778" s="1178"/>
      <c r="G3778" s="112"/>
      <c r="H3778" s="1179"/>
      <c r="I3778" s="112"/>
      <c r="J3778" s="112"/>
      <c r="K3778" s="1181"/>
      <c r="L3778" s="112"/>
    </row>
    <row r="3779" spans="1:12" x14ac:dyDescent="0.2">
      <c r="A3779" s="112"/>
      <c r="B3779" s="1171"/>
      <c r="C3779" s="112"/>
      <c r="D3779" s="112"/>
      <c r="E3779" s="112"/>
      <c r="F3779" s="1178"/>
      <c r="G3779" s="112"/>
      <c r="H3779" s="1179"/>
      <c r="I3779" s="112"/>
      <c r="J3779" s="112"/>
      <c r="K3779" s="1181"/>
      <c r="L3779" s="112"/>
    </row>
    <row r="3780" spans="1:12" x14ac:dyDescent="0.2">
      <c r="A3780" s="112"/>
      <c r="B3780" s="1171"/>
      <c r="C3780" s="112"/>
      <c r="D3780" s="112"/>
      <c r="E3780" s="112"/>
      <c r="F3780" s="1178"/>
      <c r="G3780" s="112"/>
      <c r="H3780" s="1179"/>
      <c r="I3780" s="112"/>
      <c r="J3780" s="112"/>
      <c r="K3780" s="1181"/>
      <c r="L3780" s="112"/>
    </row>
    <row r="3781" spans="1:12" x14ac:dyDescent="0.2">
      <c r="A3781" s="112"/>
      <c r="B3781" s="1171"/>
      <c r="C3781" s="112"/>
      <c r="D3781" s="112"/>
      <c r="E3781" s="112"/>
      <c r="F3781" s="1178"/>
      <c r="G3781" s="112"/>
      <c r="H3781" s="1179"/>
      <c r="I3781" s="112"/>
      <c r="J3781" s="112"/>
      <c r="K3781" s="1181"/>
      <c r="L3781" s="112"/>
    </row>
    <row r="3782" spans="1:12" x14ac:dyDescent="0.2">
      <c r="A3782" s="112"/>
      <c r="B3782" s="1171"/>
      <c r="C3782" s="112"/>
      <c r="D3782" s="112"/>
      <c r="E3782" s="112"/>
      <c r="F3782" s="1178"/>
      <c r="G3782" s="112"/>
      <c r="H3782" s="1179"/>
      <c r="I3782" s="112"/>
      <c r="J3782" s="112"/>
      <c r="K3782" s="1181"/>
      <c r="L3782" s="112"/>
    </row>
    <row r="3783" spans="1:12" x14ac:dyDescent="0.2">
      <c r="A3783" s="112"/>
      <c r="B3783" s="1171"/>
      <c r="C3783" s="112"/>
      <c r="D3783" s="112"/>
      <c r="E3783" s="112"/>
      <c r="F3783" s="1178"/>
      <c r="G3783" s="112"/>
      <c r="H3783" s="1179"/>
      <c r="I3783" s="112"/>
      <c r="J3783" s="112"/>
      <c r="K3783" s="1181"/>
      <c r="L3783" s="112"/>
    </row>
    <row r="3784" spans="1:12" x14ac:dyDescent="0.2">
      <c r="A3784" s="112"/>
      <c r="B3784" s="1171"/>
      <c r="C3784" s="112"/>
      <c r="D3784" s="112"/>
      <c r="E3784" s="112"/>
      <c r="F3784" s="1178"/>
      <c r="G3784" s="112"/>
      <c r="H3784" s="1179"/>
      <c r="I3784" s="112"/>
      <c r="J3784" s="112"/>
      <c r="K3784" s="1181"/>
      <c r="L3784" s="112"/>
    </row>
    <row r="3785" spans="1:12" x14ac:dyDescent="0.2">
      <c r="A3785" s="112"/>
      <c r="B3785" s="1171"/>
      <c r="C3785" s="112"/>
      <c r="D3785" s="112"/>
      <c r="E3785" s="112"/>
      <c r="F3785" s="1178"/>
      <c r="G3785" s="112"/>
      <c r="H3785" s="1179"/>
      <c r="I3785" s="112"/>
      <c r="J3785" s="112"/>
      <c r="K3785" s="1181"/>
      <c r="L3785" s="112"/>
    </row>
    <row r="3786" spans="1:12" x14ac:dyDescent="0.2">
      <c r="A3786" s="112"/>
      <c r="B3786" s="1171"/>
      <c r="C3786" s="112"/>
      <c r="D3786" s="112"/>
      <c r="E3786" s="112"/>
      <c r="F3786" s="1178"/>
      <c r="G3786" s="112"/>
      <c r="H3786" s="1179"/>
      <c r="I3786" s="112"/>
      <c r="J3786" s="112"/>
      <c r="K3786" s="1181"/>
      <c r="L3786" s="112"/>
    </row>
    <row r="3787" spans="1:12" x14ac:dyDescent="0.2">
      <c r="A3787" s="112"/>
      <c r="B3787" s="1171"/>
      <c r="C3787" s="112"/>
      <c r="D3787" s="112"/>
      <c r="E3787" s="112"/>
      <c r="F3787" s="1178"/>
      <c r="G3787" s="112"/>
      <c r="H3787" s="1179"/>
      <c r="I3787" s="112"/>
      <c r="J3787" s="112"/>
      <c r="K3787" s="1181"/>
      <c r="L3787" s="112"/>
    </row>
    <row r="3788" spans="1:12" x14ac:dyDescent="0.2">
      <c r="A3788" s="112"/>
      <c r="B3788" s="1171"/>
      <c r="C3788" s="112"/>
      <c r="D3788" s="112"/>
      <c r="E3788" s="112"/>
      <c r="F3788" s="1178"/>
      <c r="G3788" s="112"/>
      <c r="H3788" s="1179"/>
      <c r="I3788" s="112"/>
      <c r="J3788" s="112"/>
      <c r="K3788" s="1181"/>
      <c r="L3788" s="112"/>
    </row>
    <row r="3789" spans="1:12" x14ac:dyDescent="0.2">
      <c r="A3789" s="112"/>
      <c r="B3789" s="1171"/>
      <c r="C3789" s="112"/>
      <c r="D3789" s="112"/>
      <c r="E3789" s="112"/>
      <c r="F3789" s="1178"/>
      <c r="G3789" s="112"/>
      <c r="H3789" s="1179"/>
      <c r="I3789" s="112"/>
      <c r="J3789" s="112"/>
      <c r="K3789" s="1181"/>
      <c r="L3789" s="112"/>
    </row>
    <row r="3790" spans="1:12" x14ac:dyDescent="0.2">
      <c r="A3790" s="112"/>
      <c r="B3790" s="1171"/>
      <c r="C3790" s="112"/>
      <c r="D3790" s="112"/>
      <c r="E3790" s="112"/>
      <c r="F3790" s="1178"/>
      <c r="G3790" s="112"/>
      <c r="H3790" s="1179"/>
      <c r="I3790" s="112"/>
      <c r="J3790" s="112"/>
      <c r="K3790" s="1181"/>
      <c r="L3790" s="112"/>
    </row>
    <row r="3791" spans="1:12" x14ac:dyDescent="0.2">
      <c r="A3791" s="112"/>
      <c r="B3791" s="1171"/>
      <c r="C3791" s="112"/>
      <c r="D3791" s="112"/>
      <c r="E3791" s="112"/>
      <c r="F3791" s="1178"/>
      <c r="G3791" s="112"/>
      <c r="H3791" s="1179"/>
      <c r="I3791" s="112"/>
      <c r="J3791" s="112"/>
      <c r="K3791" s="1181"/>
      <c r="L3791" s="112"/>
    </row>
    <row r="3792" spans="1:12" x14ac:dyDescent="0.2">
      <c r="A3792" s="112"/>
      <c r="B3792" s="1171"/>
      <c r="C3792" s="112"/>
      <c r="D3792" s="112"/>
      <c r="E3792" s="112"/>
      <c r="F3792" s="1178"/>
      <c r="G3792" s="112"/>
      <c r="H3792" s="1179"/>
      <c r="I3792" s="112"/>
      <c r="J3792" s="112"/>
      <c r="K3792" s="1181"/>
      <c r="L3792" s="112"/>
    </row>
    <row r="3793" spans="1:12" x14ac:dyDescent="0.2">
      <c r="A3793" s="112"/>
      <c r="B3793" s="1171"/>
      <c r="C3793" s="112"/>
      <c r="D3793" s="112"/>
      <c r="E3793" s="112"/>
      <c r="F3793" s="1178"/>
      <c r="G3793" s="112"/>
      <c r="H3793" s="1179"/>
      <c r="I3793" s="112"/>
      <c r="J3793" s="112"/>
      <c r="K3793" s="1181"/>
      <c r="L3793" s="112"/>
    </row>
    <row r="3794" spans="1:12" x14ac:dyDescent="0.2">
      <c r="A3794" s="112"/>
      <c r="B3794" s="1171"/>
      <c r="C3794" s="112"/>
      <c r="D3794" s="112"/>
      <c r="E3794" s="112"/>
      <c r="F3794" s="1178"/>
      <c r="G3794" s="112"/>
      <c r="H3794" s="1179"/>
      <c r="I3794" s="112"/>
      <c r="J3794" s="112"/>
      <c r="K3794" s="1181"/>
      <c r="L3794" s="112"/>
    </row>
    <row r="3795" spans="1:12" x14ac:dyDescent="0.2">
      <c r="A3795" s="112"/>
      <c r="B3795" s="1171"/>
      <c r="C3795" s="112"/>
      <c r="D3795" s="112"/>
      <c r="E3795" s="112"/>
      <c r="F3795" s="1178"/>
      <c r="G3795" s="112"/>
      <c r="H3795" s="1179"/>
      <c r="I3795" s="112"/>
      <c r="J3795" s="112"/>
      <c r="K3795" s="1181"/>
      <c r="L3795" s="112"/>
    </row>
    <row r="3796" spans="1:12" x14ac:dyDescent="0.2">
      <c r="A3796" s="112"/>
      <c r="B3796" s="1171"/>
      <c r="C3796" s="112"/>
      <c r="D3796" s="112"/>
      <c r="E3796" s="112"/>
      <c r="F3796" s="1178"/>
      <c r="G3796" s="112"/>
      <c r="H3796" s="1179"/>
      <c r="I3796" s="112"/>
      <c r="J3796" s="112"/>
      <c r="K3796" s="1181"/>
      <c r="L3796" s="112"/>
    </row>
    <row r="3797" spans="1:12" x14ac:dyDescent="0.2">
      <c r="A3797" s="112"/>
      <c r="B3797" s="1171"/>
      <c r="C3797" s="112"/>
      <c r="D3797" s="112"/>
      <c r="E3797" s="112"/>
      <c r="F3797" s="1178"/>
      <c r="G3797" s="112"/>
      <c r="H3797" s="1179"/>
      <c r="I3797" s="112"/>
      <c r="J3797" s="112"/>
      <c r="K3797" s="1181"/>
      <c r="L3797" s="112"/>
    </row>
    <row r="3798" spans="1:12" x14ac:dyDescent="0.2">
      <c r="A3798" s="112"/>
      <c r="B3798" s="1171"/>
      <c r="C3798" s="112"/>
      <c r="D3798" s="112"/>
      <c r="E3798" s="112"/>
      <c r="F3798" s="1178"/>
      <c r="G3798" s="112"/>
      <c r="H3798" s="1179"/>
      <c r="I3798" s="112"/>
      <c r="J3798" s="112"/>
      <c r="K3798" s="1181"/>
      <c r="L3798" s="112"/>
    </row>
    <row r="3799" spans="1:12" x14ac:dyDescent="0.2">
      <c r="A3799" s="112"/>
      <c r="B3799" s="1171"/>
      <c r="C3799" s="112"/>
      <c r="D3799" s="112"/>
      <c r="E3799" s="112"/>
      <c r="F3799" s="1178"/>
      <c r="G3799" s="112"/>
      <c r="H3799" s="1179"/>
      <c r="I3799" s="112"/>
      <c r="J3799" s="112"/>
      <c r="K3799" s="1181"/>
      <c r="L3799" s="112"/>
    </row>
    <row r="3800" spans="1:12" x14ac:dyDescent="0.2">
      <c r="A3800" s="112"/>
      <c r="B3800" s="1171"/>
      <c r="C3800" s="112"/>
      <c r="D3800" s="112"/>
      <c r="E3800" s="112"/>
      <c r="F3800" s="1178"/>
      <c r="G3800" s="112"/>
      <c r="H3800" s="1179"/>
      <c r="I3800" s="112"/>
      <c r="J3800" s="112"/>
      <c r="K3800" s="1181"/>
      <c r="L3800" s="112"/>
    </row>
    <row r="3801" spans="1:12" x14ac:dyDescent="0.2">
      <c r="A3801" s="112"/>
      <c r="B3801" s="1171"/>
      <c r="C3801" s="112"/>
      <c r="D3801" s="112"/>
      <c r="E3801" s="112"/>
      <c r="F3801" s="1178"/>
      <c r="G3801" s="112"/>
      <c r="H3801" s="1179"/>
      <c r="I3801" s="112"/>
      <c r="J3801" s="112"/>
      <c r="K3801" s="1181"/>
      <c r="L3801" s="112"/>
    </row>
    <row r="3802" spans="1:12" x14ac:dyDescent="0.2">
      <c r="A3802" s="112"/>
      <c r="B3802" s="1171"/>
      <c r="C3802" s="112"/>
      <c r="D3802" s="112"/>
      <c r="E3802" s="112"/>
      <c r="F3802" s="1178"/>
      <c r="G3802" s="112"/>
      <c r="H3802" s="1179"/>
      <c r="I3802" s="112"/>
      <c r="J3802" s="112"/>
      <c r="K3802" s="1181"/>
      <c r="L3802" s="112"/>
    </row>
    <row r="3803" spans="1:12" x14ac:dyDescent="0.2">
      <c r="A3803" s="112"/>
      <c r="B3803" s="1171"/>
      <c r="C3803" s="112"/>
      <c r="D3803" s="112"/>
      <c r="E3803" s="112"/>
      <c r="F3803" s="1178"/>
      <c r="G3803" s="112"/>
      <c r="H3803" s="1179"/>
      <c r="I3803" s="112"/>
      <c r="J3803" s="112"/>
      <c r="K3803" s="1181"/>
      <c r="L3803" s="112"/>
    </row>
    <row r="3804" spans="1:12" x14ac:dyDescent="0.2">
      <c r="A3804" s="112"/>
      <c r="B3804" s="1171"/>
      <c r="C3804" s="112"/>
      <c r="D3804" s="112"/>
      <c r="E3804" s="112"/>
      <c r="F3804" s="1178"/>
      <c r="G3804" s="112"/>
      <c r="H3804" s="1179"/>
      <c r="I3804" s="112"/>
      <c r="J3804" s="112"/>
      <c r="K3804" s="1181"/>
      <c r="L3804" s="112"/>
    </row>
    <row r="3805" spans="1:12" x14ac:dyDescent="0.2">
      <c r="A3805" s="112"/>
      <c r="B3805" s="1171"/>
      <c r="C3805" s="112"/>
      <c r="D3805" s="112"/>
      <c r="E3805" s="112"/>
      <c r="F3805" s="1178"/>
      <c r="G3805" s="112"/>
      <c r="H3805" s="1179"/>
      <c r="I3805" s="112"/>
      <c r="J3805" s="112"/>
      <c r="K3805" s="1181"/>
      <c r="L3805" s="112"/>
    </row>
    <row r="3806" spans="1:12" x14ac:dyDescent="0.2">
      <c r="A3806" s="112"/>
      <c r="B3806" s="1171"/>
      <c r="C3806" s="112"/>
      <c r="D3806" s="112"/>
      <c r="E3806" s="112"/>
      <c r="F3806" s="1178"/>
      <c r="G3806" s="112"/>
      <c r="H3806" s="1179"/>
      <c r="I3806" s="112"/>
      <c r="J3806" s="112"/>
      <c r="K3806" s="1181"/>
      <c r="L3806" s="112"/>
    </row>
    <row r="3807" spans="1:12" x14ac:dyDescent="0.2">
      <c r="A3807" s="112"/>
      <c r="B3807" s="1171"/>
      <c r="C3807" s="112"/>
      <c r="D3807" s="112"/>
      <c r="E3807" s="112"/>
      <c r="F3807" s="1178"/>
      <c r="G3807" s="112"/>
      <c r="H3807" s="1179"/>
      <c r="I3807" s="112"/>
      <c r="J3807" s="112"/>
      <c r="K3807" s="1181"/>
      <c r="L3807" s="112"/>
    </row>
    <row r="3808" spans="1:12" x14ac:dyDescent="0.2">
      <c r="A3808" s="112"/>
      <c r="B3808" s="1171"/>
      <c r="C3808" s="112"/>
      <c r="D3808" s="112"/>
      <c r="E3808" s="112"/>
      <c r="F3808" s="1178"/>
      <c r="G3808" s="112"/>
      <c r="H3808" s="1179"/>
      <c r="I3808" s="112"/>
      <c r="J3808" s="112"/>
      <c r="K3808" s="1181"/>
      <c r="L3808" s="112"/>
    </row>
    <row r="3809" spans="1:12" x14ac:dyDescent="0.2">
      <c r="A3809" s="112"/>
      <c r="B3809" s="1171"/>
      <c r="C3809" s="112"/>
      <c r="D3809" s="112"/>
      <c r="E3809" s="112"/>
      <c r="F3809" s="1178"/>
      <c r="G3809" s="112"/>
      <c r="H3809" s="1179"/>
      <c r="I3809" s="112"/>
      <c r="J3809" s="112"/>
      <c r="K3809" s="1181"/>
      <c r="L3809" s="112"/>
    </row>
    <row r="3810" spans="1:12" x14ac:dyDescent="0.2">
      <c r="A3810" s="112"/>
      <c r="B3810" s="1171"/>
      <c r="C3810" s="112"/>
      <c r="D3810" s="112"/>
      <c r="E3810" s="112"/>
      <c r="F3810" s="1178"/>
      <c r="G3810" s="112"/>
      <c r="H3810" s="1179"/>
      <c r="I3810" s="112"/>
      <c r="J3810" s="112"/>
      <c r="K3810" s="1181"/>
      <c r="L3810" s="112"/>
    </row>
    <row r="3811" spans="1:12" x14ac:dyDescent="0.2">
      <c r="A3811" s="112"/>
      <c r="B3811" s="1171"/>
      <c r="C3811" s="112"/>
      <c r="D3811" s="112"/>
      <c r="E3811" s="112"/>
      <c r="F3811" s="1178"/>
      <c r="G3811" s="112"/>
      <c r="H3811" s="1179"/>
      <c r="I3811" s="112"/>
      <c r="J3811" s="112"/>
      <c r="K3811" s="1181"/>
      <c r="L3811" s="112"/>
    </row>
    <row r="3812" spans="1:12" x14ac:dyDescent="0.2">
      <c r="A3812" s="112"/>
      <c r="B3812" s="1171"/>
      <c r="C3812" s="112"/>
      <c r="D3812" s="112"/>
      <c r="E3812" s="112"/>
      <c r="F3812" s="1178"/>
      <c r="G3812" s="112"/>
      <c r="H3812" s="1179"/>
      <c r="I3812" s="112"/>
      <c r="J3812" s="112"/>
      <c r="K3812" s="1181"/>
      <c r="L3812" s="112"/>
    </row>
    <row r="3813" spans="1:12" x14ac:dyDescent="0.2">
      <c r="A3813" s="112"/>
      <c r="B3813" s="1171"/>
      <c r="C3813" s="112"/>
      <c r="D3813" s="112"/>
      <c r="E3813" s="112"/>
      <c r="F3813" s="1178"/>
      <c r="G3813" s="112"/>
      <c r="H3813" s="1179"/>
      <c r="I3813" s="112"/>
      <c r="J3813" s="112"/>
      <c r="K3813" s="1181"/>
      <c r="L3813" s="112"/>
    </row>
    <row r="3814" spans="1:12" x14ac:dyDescent="0.2">
      <c r="A3814" s="112"/>
      <c r="B3814" s="1171"/>
      <c r="C3814" s="112"/>
      <c r="D3814" s="112"/>
      <c r="E3814" s="112"/>
      <c r="F3814" s="1178"/>
      <c r="G3814" s="112"/>
      <c r="H3814" s="1179"/>
      <c r="I3814" s="112"/>
      <c r="J3814" s="112"/>
      <c r="K3814" s="1181"/>
      <c r="L3814" s="112"/>
    </row>
    <row r="3815" spans="1:12" x14ac:dyDescent="0.2">
      <c r="A3815" s="112"/>
      <c r="B3815" s="1171"/>
      <c r="C3815" s="112"/>
      <c r="D3815" s="112"/>
      <c r="E3815" s="112"/>
      <c r="F3815" s="1178"/>
      <c r="G3815" s="112"/>
      <c r="H3815" s="1179"/>
      <c r="I3815" s="112"/>
      <c r="J3815" s="112"/>
      <c r="K3815" s="1181"/>
      <c r="L3815" s="112"/>
    </row>
    <row r="3816" spans="1:12" x14ac:dyDescent="0.2">
      <c r="A3816" s="112"/>
      <c r="B3816" s="1171"/>
      <c r="C3816" s="112"/>
      <c r="D3816" s="112"/>
      <c r="E3816" s="112"/>
      <c r="F3816" s="1178"/>
      <c r="G3816" s="112"/>
      <c r="H3816" s="1179"/>
      <c r="I3816" s="112"/>
      <c r="J3816" s="112"/>
      <c r="K3816" s="1181"/>
      <c r="L3816" s="112"/>
    </row>
    <row r="3817" spans="1:12" x14ac:dyDescent="0.2">
      <c r="A3817" s="112"/>
      <c r="B3817" s="1171"/>
      <c r="C3817" s="112"/>
      <c r="D3817" s="112"/>
      <c r="E3817" s="112"/>
      <c r="F3817" s="1178"/>
      <c r="G3817" s="112"/>
      <c r="H3817" s="1179"/>
      <c r="I3817" s="112"/>
      <c r="J3817" s="112"/>
      <c r="K3817" s="1181"/>
      <c r="L3817" s="112"/>
    </row>
    <row r="3818" spans="1:12" x14ac:dyDescent="0.2">
      <c r="A3818" s="112"/>
      <c r="B3818" s="1171"/>
      <c r="C3818" s="112"/>
      <c r="D3818" s="112"/>
      <c r="E3818" s="112"/>
      <c r="F3818" s="1178"/>
      <c r="G3818" s="112"/>
      <c r="H3818" s="1179"/>
      <c r="I3818" s="112"/>
      <c r="J3818" s="112"/>
      <c r="K3818" s="1181"/>
      <c r="L3818" s="112"/>
    </row>
    <row r="3819" spans="1:12" x14ac:dyDescent="0.2">
      <c r="A3819" s="112"/>
      <c r="B3819" s="1171"/>
      <c r="C3819" s="112"/>
      <c r="D3819" s="112"/>
      <c r="E3819" s="112"/>
      <c r="F3819" s="1178"/>
      <c r="G3819" s="112"/>
      <c r="H3819" s="1179"/>
      <c r="I3819" s="112"/>
      <c r="J3819" s="112"/>
      <c r="K3819" s="1181"/>
      <c r="L3819" s="112"/>
    </row>
    <row r="3820" spans="1:12" x14ac:dyDescent="0.2">
      <c r="A3820" s="112"/>
      <c r="B3820" s="1171"/>
      <c r="C3820" s="112"/>
      <c r="D3820" s="112"/>
      <c r="E3820" s="112"/>
      <c r="F3820" s="1178"/>
      <c r="G3820" s="112"/>
      <c r="H3820" s="1179"/>
      <c r="I3820" s="112"/>
      <c r="J3820" s="112"/>
      <c r="K3820" s="1181"/>
      <c r="L3820" s="112"/>
    </row>
    <row r="3821" spans="1:12" x14ac:dyDescent="0.2">
      <c r="A3821" s="112"/>
      <c r="B3821" s="1171"/>
      <c r="C3821" s="112"/>
      <c r="D3821" s="112"/>
      <c r="E3821" s="112"/>
      <c r="F3821" s="1178"/>
      <c r="G3821" s="112"/>
      <c r="H3821" s="1179"/>
      <c r="I3821" s="112"/>
      <c r="J3821" s="112"/>
      <c r="K3821" s="1181"/>
      <c r="L3821" s="112"/>
    </row>
    <row r="3822" spans="1:12" x14ac:dyDescent="0.2">
      <c r="A3822" s="112"/>
      <c r="B3822" s="1171"/>
      <c r="C3822" s="112"/>
      <c r="D3822" s="112"/>
      <c r="E3822" s="112"/>
      <c r="F3822" s="1178"/>
      <c r="G3822" s="112"/>
      <c r="H3822" s="1179"/>
      <c r="I3822" s="112"/>
      <c r="J3822" s="112"/>
      <c r="K3822" s="1181"/>
      <c r="L3822" s="112"/>
    </row>
    <row r="3823" spans="1:12" x14ac:dyDescent="0.2">
      <c r="A3823" s="112"/>
      <c r="B3823" s="1171"/>
      <c r="C3823" s="112"/>
      <c r="D3823" s="112"/>
      <c r="E3823" s="112"/>
      <c r="F3823" s="1178"/>
      <c r="G3823" s="112"/>
      <c r="H3823" s="1179"/>
      <c r="I3823" s="112"/>
      <c r="J3823" s="112"/>
      <c r="K3823" s="1181"/>
      <c r="L3823" s="112"/>
    </row>
    <row r="3824" spans="1:12" x14ac:dyDescent="0.2">
      <c r="A3824" s="112"/>
      <c r="B3824" s="1171"/>
      <c r="C3824" s="112"/>
      <c r="D3824" s="112"/>
      <c r="E3824" s="112"/>
      <c r="F3824" s="1178"/>
      <c r="G3824" s="112"/>
      <c r="H3824" s="1179"/>
      <c r="I3824" s="112"/>
      <c r="J3824" s="112"/>
      <c r="K3824" s="1181"/>
      <c r="L3824" s="112"/>
    </row>
    <row r="3825" spans="1:12" x14ac:dyDescent="0.2">
      <c r="A3825" s="112"/>
      <c r="B3825" s="1171"/>
      <c r="C3825" s="112"/>
      <c r="D3825" s="112"/>
      <c r="E3825" s="112"/>
      <c r="F3825" s="1178"/>
      <c r="G3825" s="112"/>
      <c r="H3825" s="1179"/>
      <c r="I3825" s="112"/>
      <c r="J3825" s="112"/>
      <c r="K3825" s="1181"/>
      <c r="L3825" s="112"/>
    </row>
    <row r="3826" spans="1:12" x14ac:dyDescent="0.2">
      <c r="A3826" s="112"/>
      <c r="B3826" s="1171"/>
      <c r="C3826" s="112"/>
      <c r="D3826" s="112"/>
      <c r="E3826" s="112"/>
      <c r="F3826" s="1178"/>
      <c r="G3826" s="112"/>
      <c r="H3826" s="1179"/>
      <c r="I3826" s="112"/>
      <c r="J3826" s="112"/>
      <c r="K3826" s="1181"/>
      <c r="L3826" s="112"/>
    </row>
    <row r="3827" spans="1:12" x14ac:dyDescent="0.2">
      <c r="A3827" s="112"/>
      <c r="B3827" s="1171"/>
      <c r="C3827" s="112"/>
      <c r="D3827" s="112"/>
      <c r="E3827" s="112"/>
      <c r="F3827" s="1178"/>
      <c r="G3827" s="112"/>
      <c r="H3827" s="1179"/>
      <c r="I3827" s="112"/>
      <c r="J3827" s="112"/>
      <c r="K3827" s="1181"/>
      <c r="L3827" s="112"/>
    </row>
    <row r="3828" spans="1:12" x14ac:dyDescent="0.2">
      <c r="A3828" s="112"/>
      <c r="B3828" s="1171"/>
      <c r="C3828" s="112"/>
      <c r="D3828" s="112"/>
      <c r="E3828" s="112"/>
      <c r="F3828" s="1178"/>
      <c r="G3828" s="112"/>
      <c r="H3828" s="1179"/>
      <c r="I3828" s="112"/>
      <c r="J3828" s="112"/>
      <c r="K3828" s="1181"/>
      <c r="L3828" s="112"/>
    </row>
    <row r="3829" spans="1:12" x14ac:dyDescent="0.2">
      <c r="A3829" s="112"/>
      <c r="B3829" s="1171"/>
      <c r="C3829" s="112"/>
      <c r="D3829" s="112"/>
      <c r="E3829" s="112"/>
      <c r="F3829" s="1178"/>
      <c r="G3829" s="112"/>
      <c r="H3829" s="1179"/>
      <c r="I3829" s="112"/>
      <c r="J3829" s="112"/>
      <c r="K3829" s="1181"/>
      <c r="L3829" s="112"/>
    </row>
    <row r="3830" spans="1:12" x14ac:dyDescent="0.2">
      <c r="A3830" s="112"/>
      <c r="B3830" s="1171"/>
      <c r="C3830" s="112"/>
      <c r="D3830" s="112"/>
      <c r="E3830" s="112"/>
      <c r="F3830" s="1178"/>
      <c r="G3830" s="112"/>
      <c r="H3830" s="1179"/>
      <c r="I3830" s="112"/>
      <c r="J3830" s="112"/>
      <c r="K3830" s="1181"/>
      <c r="L3830" s="112"/>
    </row>
    <row r="3831" spans="1:12" x14ac:dyDescent="0.2">
      <c r="A3831" s="112"/>
      <c r="B3831" s="1171"/>
      <c r="C3831" s="112"/>
      <c r="D3831" s="112"/>
      <c r="E3831" s="112"/>
      <c r="F3831" s="1178"/>
      <c r="G3831" s="112"/>
      <c r="H3831" s="1179"/>
      <c r="I3831" s="112"/>
      <c r="J3831" s="112"/>
      <c r="K3831" s="1181"/>
      <c r="L3831" s="112"/>
    </row>
    <row r="3832" spans="1:12" x14ac:dyDescent="0.2">
      <c r="A3832" s="112"/>
      <c r="B3832" s="1171"/>
      <c r="C3832" s="112"/>
      <c r="D3832" s="112"/>
      <c r="E3832" s="112"/>
      <c r="F3832" s="1178"/>
      <c r="G3832" s="112"/>
      <c r="H3832" s="1179"/>
      <c r="I3832" s="112"/>
      <c r="J3832" s="112"/>
      <c r="K3832" s="1181"/>
      <c r="L3832" s="112"/>
    </row>
    <row r="3833" spans="1:12" x14ac:dyDescent="0.2">
      <c r="A3833" s="112"/>
      <c r="B3833" s="1171"/>
      <c r="C3833" s="112"/>
      <c r="D3833" s="112"/>
      <c r="E3833" s="112"/>
      <c r="F3833" s="1178"/>
      <c r="G3833" s="112"/>
      <c r="H3833" s="1179"/>
      <c r="I3833" s="112"/>
      <c r="J3833" s="112"/>
      <c r="K3833" s="1181"/>
      <c r="L3833" s="112"/>
    </row>
    <row r="3834" spans="1:12" x14ac:dyDescent="0.2">
      <c r="A3834" s="112"/>
      <c r="B3834" s="1171"/>
      <c r="C3834" s="112"/>
      <c r="D3834" s="112"/>
      <c r="E3834" s="112"/>
      <c r="F3834" s="1178"/>
      <c r="G3834" s="112"/>
      <c r="H3834" s="1179"/>
      <c r="I3834" s="112"/>
      <c r="J3834" s="112"/>
      <c r="K3834" s="1181"/>
      <c r="L3834" s="112"/>
    </row>
    <row r="3835" spans="1:12" x14ac:dyDescent="0.2">
      <c r="A3835" s="112"/>
      <c r="B3835" s="1171"/>
      <c r="C3835" s="112"/>
      <c r="D3835" s="112"/>
      <c r="E3835" s="112"/>
      <c r="F3835" s="1178"/>
      <c r="G3835" s="112"/>
      <c r="H3835" s="1179"/>
      <c r="I3835" s="112"/>
      <c r="J3835" s="112"/>
      <c r="K3835" s="1181"/>
      <c r="L3835" s="112"/>
    </row>
    <row r="3836" spans="1:12" x14ac:dyDescent="0.2">
      <c r="A3836" s="112"/>
      <c r="B3836" s="1171"/>
      <c r="C3836" s="112"/>
      <c r="D3836" s="112"/>
      <c r="E3836" s="112"/>
      <c r="F3836" s="1178"/>
      <c r="G3836" s="112"/>
      <c r="H3836" s="1179"/>
      <c r="I3836" s="112"/>
      <c r="J3836" s="112"/>
      <c r="K3836" s="1181"/>
      <c r="L3836" s="112"/>
    </row>
    <row r="3837" spans="1:12" x14ac:dyDescent="0.2">
      <c r="A3837" s="112"/>
      <c r="B3837" s="1171"/>
      <c r="C3837" s="112"/>
      <c r="D3837" s="112"/>
      <c r="E3837" s="112"/>
      <c r="F3837" s="1178"/>
      <c r="G3837" s="112"/>
      <c r="H3837" s="1179"/>
      <c r="I3837" s="112"/>
      <c r="J3837" s="112"/>
      <c r="K3837" s="1181"/>
      <c r="L3837" s="112"/>
    </row>
    <row r="3838" spans="1:12" x14ac:dyDescent="0.2">
      <c r="A3838" s="112"/>
      <c r="B3838" s="1171"/>
      <c r="C3838" s="112"/>
      <c r="D3838" s="112"/>
      <c r="E3838" s="112"/>
      <c r="F3838" s="1178"/>
      <c r="G3838" s="112"/>
      <c r="H3838" s="1179"/>
      <c r="I3838" s="112"/>
      <c r="J3838" s="112"/>
      <c r="K3838" s="1181"/>
      <c r="L3838" s="112"/>
    </row>
    <row r="3839" spans="1:12" x14ac:dyDescent="0.2">
      <c r="A3839" s="112"/>
      <c r="B3839" s="1171"/>
      <c r="C3839" s="112"/>
      <c r="D3839" s="112"/>
      <c r="E3839" s="112"/>
      <c r="F3839" s="1178"/>
      <c r="G3839" s="112"/>
      <c r="H3839" s="1179"/>
      <c r="I3839" s="112"/>
      <c r="J3839" s="112"/>
      <c r="K3839" s="1181"/>
      <c r="L3839" s="112"/>
    </row>
    <row r="3840" spans="1:12" x14ac:dyDescent="0.2">
      <c r="A3840" s="112"/>
      <c r="B3840" s="1171"/>
      <c r="C3840" s="112"/>
      <c r="D3840" s="112"/>
      <c r="E3840" s="112"/>
      <c r="F3840" s="1178"/>
      <c r="G3840" s="112"/>
      <c r="H3840" s="1179"/>
      <c r="I3840" s="112"/>
      <c r="J3840" s="112"/>
      <c r="K3840" s="1181"/>
      <c r="L3840" s="112"/>
    </row>
    <row r="3841" spans="1:12" x14ac:dyDescent="0.2">
      <c r="A3841" s="112"/>
      <c r="B3841" s="1171"/>
      <c r="C3841" s="112"/>
      <c r="D3841" s="112"/>
      <c r="E3841" s="112"/>
      <c r="F3841" s="1178"/>
      <c r="G3841" s="112"/>
      <c r="H3841" s="1179"/>
      <c r="I3841" s="112"/>
      <c r="J3841" s="112"/>
      <c r="K3841" s="1181"/>
      <c r="L3841" s="112"/>
    </row>
    <row r="3842" spans="1:12" x14ac:dyDescent="0.2">
      <c r="A3842" s="112"/>
      <c r="B3842" s="1171"/>
      <c r="C3842" s="112"/>
      <c r="D3842" s="112"/>
      <c r="E3842" s="112"/>
      <c r="F3842" s="1178"/>
      <c r="G3842" s="112"/>
      <c r="H3842" s="1179"/>
      <c r="I3842" s="112"/>
      <c r="J3842" s="112"/>
      <c r="K3842" s="1181"/>
      <c r="L3842" s="112"/>
    </row>
    <row r="3843" spans="1:12" x14ac:dyDescent="0.2">
      <c r="A3843" s="112"/>
      <c r="B3843" s="1171"/>
      <c r="C3843" s="112"/>
      <c r="D3843" s="112"/>
      <c r="E3843" s="112"/>
      <c r="F3843" s="1178"/>
      <c r="G3843" s="112"/>
      <c r="H3843" s="1179"/>
      <c r="I3843" s="112"/>
      <c r="J3843" s="112"/>
      <c r="K3843" s="1181"/>
      <c r="L3843" s="112"/>
    </row>
    <row r="3844" spans="1:12" x14ac:dyDescent="0.2">
      <c r="A3844" s="112"/>
      <c r="B3844" s="1171"/>
      <c r="C3844" s="112"/>
      <c r="D3844" s="112"/>
      <c r="E3844" s="112"/>
      <c r="F3844" s="1178"/>
      <c r="G3844" s="112"/>
      <c r="H3844" s="1179"/>
      <c r="I3844" s="112"/>
      <c r="J3844" s="112"/>
      <c r="K3844" s="1181"/>
      <c r="L3844" s="112"/>
    </row>
    <row r="3845" spans="1:12" x14ac:dyDescent="0.2">
      <c r="A3845" s="112"/>
      <c r="B3845" s="1171"/>
      <c r="C3845" s="112"/>
      <c r="D3845" s="112"/>
      <c r="E3845" s="112"/>
      <c r="F3845" s="1178"/>
      <c r="G3845" s="112"/>
      <c r="H3845" s="1179"/>
      <c r="I3845" s="112"/>
      <c r="J3845" s="112"/>
      <c r="K3845" s="1181"/>
      <c r="L3845" s="112"/>
    </row>
    <row r="3846" spans="1:12" x14ac:dyDescent="0.2">
      <c r="A3846" s="112"/>
      <c r="B3846" s="1171"/>
      <c r="C3846" s="112"/>
      <c r="D3846" s="112"/>
      <c r="E3846" s="112"/>
      <c r="F3846" s="1178"/>
      <c r="G3846" s="112"/>
      <c r="H3846" s="1179"/>
      <c r="I3846" s="112"/>
      <c r="J3846" s="112"/>
      <c r="K3846" s="1181"/>
      <c r="L3846" s="112"/>
    </row>
    <row r="3847" spans="1:12" x14ac:dyDescent="0.2">
      <c r="A3847" s="112"/>
      <c r="B3847" s="1171"/>
      <c r="C3847" s="112"/>
      <c r="D3847" s="112"/>
      <c r="E3847" s="112"/>
      <c r="F3847" s="1178"/>
      <c r="G3847" s="112"/>
      <c r="H3847" s="1179"/>
      <c r="I3847" s="112"/>
      <c r="J3847" s="112"/>
      <c r="K3847" s="1181"/>
      <c r="L3847" s="112"/>
    </row>
    <row r="3848" spans="1:12" x14ac:dyDescent="0.2">
      <c r="A3848" s="112"/>
      <c r="B3848" s="1171"/>
      <c r="C3848" s="112"/>
      <c r="D3848" s="112"/>
      <c r="E3848" s="112"/>
      <c r="F3848" s="1178"/>
      <c r="G3848" s="112"/>
      <c r="H3848" s="1179"/>
      <c r="I3848" s="112"/>
      <c r="J3848" s="112"/>
      <c r="K3848" s="1181"/>
      <c r="L3848" s="112"/>
    </row>
    <row r="3849" spans="1:12" x14ac:dyDescent="0.2">
      <c r="A3849" s="112"/>
      <c r="B3849" s="1171"/>
      <c r="C3849" s="112"/>
      <c r="D3849" s="112"/>
      <c r="E3849" s="112"/>
      <c r="F3849" s="1178"/>
      <c r="G3849" s="112"/>
      <c r="H3849" s="1179"/>
      <c r="I3849" s="112"/>
      <c r="J3849" s="112"/>
      <c r="K3849" s="1181"/>
      <c r="L3849" s="112"/>
    </row>
    <row r="3850" spans="1:12" x14ac:dyDescent="0.2">
      <c r="A3850" s="112"/>
      <c r="B3850" s="1171"/>
      <c r="C3850" s="112"/>
      <c r="D3850" s="112"/>
      <c r="E3850" s="112"/>
      <c r="F3850" s="1178"/>
      <c r="G3850" s="112"/>
      <c r="H3850" s="1179"/>
      <c r="I3850" s="112"/>
      <c r="J3850" s="112"/>
      <c r="K3850" s="1181"/>
      <c r="L3850" s="112"/>
    </row>
    <row r="3851" spans="1:12" x14ac:dyDescent="0.2">
      <c r="A3851" s="112"/>
      <c r="B3851" s="1171"/>
      <c r="C3851" s="112"/>
      <c r="D3851" s="112"/>
      <c r="E3851" s="112"/>
      <c r="F3851" s="1178"/>
      <c r="G3851" s="112"/>
      <c r="H3851" s="1179"/>
      <c r="I3851" s="112"/>
      <c r="J3851" s="112"/>
      <c r="K3851" s="1181"/>
      <c r="L3851" s="112"/>
    </row>
    <row r="3852" spans="1:12" x14ac:dyDescent="0.2">
      <c r="A3852" s="112"/>
      <c r="B3852" s="1171"/>
      <c r="C3852" s="112"/>
      <c r="D3852" s="112"/>
      <c r="E3852" s="112"/>
      <c r="F3852" s="1178"/>
      <c r="G3852" s="112"/>
      <c r="H3852" s="1179"/>
      <c r="I3852" s="112"/>
      <c r="J3852" s="112"/>
      <c r="K3852" s="1181"/>
      <c r="L3852" s="112"/>
    </row>
    <row r="3853" spans="1:12" x14ac:dyDescent="0.2">
      <c r="A3853" s="112"/>
      <c r="B3853" s="1171"/>
      <c r="C3853" s="112"/>
      <c r="D3853" s="112"/>
      <c r="E3853" s="112"/>
      <c r="F3853" s="1178"/>
      <c r="G3853" s="112"/>
      <c r="H3853" s="1179"/>
      <c r="I3853" s="112"/>
      <c r="J3853" s="112"/>
      <c r="K3853" s="1181"/>
      <c r="L3853" s="112"/>
    </row>
    <row r="3854" spans="1:12" x14ac:dyDescent="0.2">
      <c r="A3854" s="112"/>
      <c r="B3854" s="1171"/>
      <c r="C3854" s="112"/>
      <c r="D3854" s="112"/>
      <c r="E3854" s="112"/>
      <c r="F3854" s="1178"/>
      <c r="G3854" s="112"/>
      <c r="H3854" s="1179"/>
      <c r="I3854" s="112"/>
      <c r="J3854" s="112"/>
      <c r="K3854" s="1181"/>
      <c r="L3854" s="112"/>
    </row>
    <row r="3855" spans="1:12" x14ac:dyDescent="0.2">
      <c r="A3855" s="112"/>
      <c r="B3855" s="1171"/>
      <c r="C3855" s="112"/>
      <c r="D3855" s="112"/>
      <c r="E3855" s="112"/>
      <c r="F3855" s="1178"/>
      <c r="G3855" s="112"/>
      <c r="H3855" s="1179"/>
      <c r="I3855" s="112"/>
      <c r="J3855" s="112"/>
      <c r="K3855" s="1181"/>
      <c r="L3855" s="112"/>
    </row>
    <row r="3856" spans="1:12" x14ac:dyDescent="0.2">
      <c r="A3856" s="112"/>
      <c r="B3856" s="1171"/>
      <c r="C3856" s="112"/>
      <c r="D3856" s="112"/>
      <c r="E3856" s="112"/>
      <c r="F3856" s="1178"/>
      <c r="G3856" s="112"/>
      <c r="H3856" s="1179"/>
      <c r="I3856" s="112"/>
      <c r="J3856" s="112"/>
      <c r="K3856" s="1181"/>
      <c r="L3856" s="112"/>
    </row>
    <row r="3857" spans="1:12" x14ac:dyDescent="0.2">
      <c r="A3857" s="112"/>
      <c r="B3857" s="1171"/>
      <c r="C3857" s="112"/>
      <c r="D3857" s="112"/>
      <c r="E3857" s="112"/>
      <c r="F3857" s="1178"/>
      <c r="G3857" s="112"/>
      <c r="H3857" s="1179"/>
      <c r="I3857" s="112"/>
      <c r="J3857" s="112"/>
      <c r="K3857" s="1181"/>
      <c r="L3857" s="112"/>
    </row>
    <row r="3858" spans="1:12" x14ac:dyDescent="0.2">
      <c r="A3858" s="112"/>
      <c r="B3858" s="1171"/>
      <c r="C3858" s="112"/>
      <c r="D3858" s="112"/>
      <c r="E3858" s="112"/>
      <c r="F3858" s="1178"/>
      <c r="G3858" s="112"/>
      <c r="H3858" s="1179"/>
      <c r="I3858" s="112"/>
      <c r="J3858" s="112"/>
      <c r="K3858" s="1181"/>
      <c r="L3858" s="112"/>
    </row>
    <row r="3859" spans="1:12" x14ac:dyDescent="0.2">
      <c r="A3859" s="112"/>
      <c r="B3859" s="1171"/>
      <c r="C3859" s="112"/>
      <c r="D3859" s="112"/>
      <c r="E3859" s="112"/>
      <c r="F3859" s="1178"/>
      <c r="G3859" s="112"/>
      <c r="H3859" s="1179"/>
      <c r="I3859" s="112"/>
      <c r="J3859" s="112"/>
      <c r="K3859" s="1181"/>
      <c r="L3859" s="112"/>
    </row>
    <row r="3860" spans="1:12" x14ac:dyDescent="0.2">
      <c r="A3860" s="112"/>
      <c r="B3860" s="1171"/>
      <c r="C3860" s="112"/>
      <c r="D3860" s="112"/>
      <c r="E3860" s="112"/>
      <c r="F3860" s="1178"/>
      <c r="G3860" s="112"/>
      <c r="H3860" s="1179"/>
      <c r="I3860" s="112"/>
      <c r="J3860" s="112"/>
      <c r="K3860" s="1181"/>
      <c r="L3860" s="112"/>
    </row>
    <row r="3861" spans="1:12" x14ac:dyDescent="0.2">
      <c r="A3861" s="112"/>
      <c r="B3861" s="1171"/>
      <c r="C3861" s="112"/>
      <c r="D3861" s="112"/>
      <c r="E3861" s="112"/>
      <c r="F3861" s="1178"/>
      <c r="G3861" s="112"/>
      <c r="H3861" s="1179"/>
      <c r="I3861" s="112"/>
      <c r="J3861" s="112"/>
      <c r="K3861" s="1181"/>
      <c r="L3861" s="112"/>
    </row>
    <row r="3862" spans="1:12" x14ac:dyDescent="0.2">
      <c r="A3862" s="112"/>
      <c r="B3862" s="1171"/>
      <c r="C3862" s="112"/>
      <c r="D3862" s="112"/>
      <c r="E3862" s="112"/>
      <c r="F3862" s="1178"/>
      <c r="G3862" s="112"/>
      <c r="H3862" s="1179"/>
      <c r="I3862" s="112"/>
      <c r="J3862" s="112"/>
      <c r="K3862" s="1181"/>
      <c r="L3862" s="112"/>
    </row>
    <row r="3863" spans="1:12" x14ac:dyDescent="0.2">
      <c r="A3863" s="112"/>
      <c r="B3863" s="1171"/>
      <c r="C3863" s="112"/>
      <c r="D3863" s="112"/>
      <c r="E3863" s="112"/>
      <c r="F3863" s="1178"/>
      <c r="G3863" s="112"/>
      <c r="H3863" s="1179"/>
      <c r="I3863" s="112"/>
      <c r="J3863" s="112"/>
      <c r="K3863" s="1181"/>
      <c r="L3863" s="112"/>
    </row>
    <row r="3864" spans="1:12" x14ac:dyDescent="0.2">
      <c r="A3864" s="112"/>
      <c r="B3864" s="1171"/>
      <c r="C3864" s="112"/>
      <c r="D3864" s="112"/>
      <c r="E3864" s="112"/>
      <c r="F3864" s="1178"/>
      <c r="G3864" s="112"/>
      <c r="H3864" s="1179"/>
      <c r="I3864" s="112"/>
      <c r="J3864" s="112"/>
      <c r="K3864" s="1181"/>
      <c r="L3864" s="112"/>
    </row>
    <row r="3865" spans="1:12" x14ac:dyDescent="0.2">
      <c r="A3865" s="112"/>
      <c r="B3865" s="1171"/>
      <c r="C3865" s="112"/>
      <c r="D3865" s="112"/>
      <c r="E3865" s="112"/>
      <c r="F3865" s="1178"/>
      <c r="G3865" s="112"/>
      <c r="H3865" s="1179"/>
      <c r="I3865" s="112"/>
      <c r="J3865" s="112"/>
      <c r="K3865" s="1181"/>
      <c r="L3865" s="112"/>
    </row>
    <row r="3866" spans="1:12" x14ac:dyDescent="0.2">
      <c r="A3866" s="112"/>
      <c r="B3866" s="1171"/>
      <c r="C3866" s="112"/>
      <c r="D3866" s="112"/>
      <c r="E3866" s="112"/>
      <c r="F3866" s="1178"/>
      <c r="G3866" s="112"/>
      <c r="H3866" s="1179"/>
      <c r="I3866" s="112"/>
      <c r="J3866" s="112"/>
      <c r="K3866" s="1181"/>
      <c r="L3866" s="112"/>
    </row>
    <row r="3867" spans="1:12" x14ac:dyDescent="0.2">
      <c r="A3867" s="112"/>
      <c r="B3867" s="1171"/>
      <c r="C3867" s="112"/>
      <c r="D3867" s="112"/>
      <c r="E3867" s="112"/>
      <c r="F3867" s="1178"/>
      <c r="G3867" s="112"/>
      <c r="H3867" s="1179"/>
      <c r="I3867" s="112"/>
      <c r="J3867" s="112"/>
      <c r="K3867" s="1181"/>
      <c r="L3867" s="112"/>
    </row>
    <row r="3868" spans="1:12" x14ac:dyDescent="0.2">
      <c r="A3868" s="112"/>
      <c r="B3868" s="1171"/>
      <c r="C3868" s="112"/>
      <c r="D3868" s="112"/>
      <c r="E3868" s="112"/>
      <c r="F3868" s="1178"/>
      <c r="G3868" s="112"/>
      <c r="H3868" s="1179"/>
      <c r="I3868" s="112"/>
      <c r="J3868" s="112"/>
      <c r="K3868" s="1181"/>
      <c r="L3868" s="112"/>
    </row>
    <row r="3869" spans="1:12" x14ac:dyDescent="0.2">
      <c r="A3869" s="112"/>
      <c r="B3869" s="1171"/>
      <c r="C3869" s="112"/>
      <c r="D3869" s="112"/>
      <c r="E3869" s="112"/>
      <c r="F3869" s="1178"/>
      <c r="G3869" s="112"/>
      <c r="H3869" s="1179"/>
      <c r="I3869" s="112"/>
      <c r="J3869" s="112"/>
      <c r="K3869" s="1181"/>
      <c r="L3869" s="112"/>
    </row>
    <row r="3870" spans="1:12" x14ac:dyDescent="0.2">
      <c r="A3870" s="112"/>
      <c r="B3870" s="1171"/>
      <c r="C3870" s="112"/>
      <c r="D3870" s="112"/>
      <c r="E3870" s="112"/>
      <c r="F3870" s="1178"/>
      <c r="G3870" s="112"/>
      <c r="H3870" s="1179"/>
      <c r="I3870" s="112"/>
      <c r="J3870" s="112"/>
      <c r="K3870" s="1181"/>
      <c r="L3870" s="112"/>
    </row>
    <row r="3871" spans="1:12" x14ac:dyDescent="0.2">
      <c r="A3871" s="112"/>
      <c r="B3871" s="1171"/>
      <c r="C3871" s="112"/>
      <c r="D3871" s="112"/>
      <c r="E3871" s="112"/>
      <c r="F3871" s="1178"/>
      <c r="G3871" s="112"/>
      <c r="H3871" s="1179"/>
      <c r="I3871" s="112"/>
      <c r="J3871" s="112"/>
      <c r="K3871" s="1181"/>
      <c r="L3871" s="112"/>
    </row>
    <row r="3872" spans="1:12" x14ac:dyDescent="0.2">
      <c r="A3872" s="112"/>
      <c r="B3872" s="1171"/>
      <c r="C3872" s="112"/>
      <c r="D3872" s="112"/>
      <c r="E3872" s="112"/>
      <c r="F3872" s="1178"/>
      <c r="G3872" s="112"/>
      <c r="H3872" s="1179"/>
      <c r="I3872" s="112"/>
      <c r="J3872" s="112"/>
      <c r="K3872" s="1181"/>
      <c r="L3872" s="112"/>
    </row>
    <row r="3873" spans="1:12" x14ac:dyDescent="0.2">
      <c r="A3873" s="112"/>
      <c r="B3873" s="1171"/>
      <c r="C3873" s="112"/>
      <c r="D3873" s="112"/>
      <c r="E3873" s="112"/>
      <c r="F3873" s="1178"/>
      <c r="G3873" s="112"/>
      <c r="H3873" s="1179"/>
      <c r="I3873" s="112"/>
      <c r="J3873" s="112"/>
      <c r="K3873" s="1181"/>
      <c r="L3873" s="112"/>
    </row>
    <row r="3874" spans="1:12" x14ac:dyDescent="0.2">
      <c r="A3874" s="112"/>
      <c r="B3874" s="1171"/>
      <c r="C3874" s="112"/>
      <c r="D3874" s="112"/>
      <c r="E3874" s="112"/>
      <c r="F3874" s="1178"/>
      <c r="G3874" s="112"/>
      <c r="H3874" s="1179"/>
      <c r="I3874" s="112"/>
      <c r="J3874" s="112"/>
      <c r="K3874" s="1181"/>
      <c r="L3874" s="112"/>
    </row>
    <row r="3875" spans="1:12" x14ac:dyDescent="0.2">
      <c r="A3875" s="112"/>
      <c r="B3875" s="1171"/>
      <c r="C3875" s="112"/>
      <c r="D3875" s="112"/>
      <c r="E3875" s="112"/>
      <c r="F3875" s="1178"/>
      <c r="G3875" s="112"/>
      <c r="H3875" s="1179"/>
      <c r="I3875" s="112"/>
      <c r="J3875" s="112"/>
      <c r="K3875" s="1181"/>
      <c r="L3875" s="112"/>
    </row>
    <row r="3876" spans="1:12" x14ac:dyDescent="0.2">
      <c r="A3876" s="112"/>
      <c r="B3876" s="1171"/>
      <c r="C3876" s="112"/>
      <c r="D3876" s="112"/>
      <c r="E3876" s="112"/>
      <c r="F3876" s="1178"/>
      <c r="G3876" s="112"/>
      <c r="H3876" s="1179"/>
      <c r="I3876" s="112"/>
      <c r="J3876" s="112"/>
      <c r="K3876" s="1181"/>
      <c r="L3876" s="112"/>
    </row>
    <row r="3877" spans="1:12" x14ac:dyDescent="0.2">
      <c r="A3877" s="112"/>
      <c r="B3877" s="1171"/>
      <c r="C3877" s="112"/>
      <c r="D3877" s="112"/>
      <c r="E3877" s="112"/>
      <c r="F3877" s="1178"/>
      <c r="G3877" s="112"/>
      <c r="H3877" s="1179"/>
      <c r="I3877" s="112"/>
      <c r="J3877" s="112"/>
      <c r="K3877" s="1181"/>
      <c r="L3877" s="112"/>
    </row>
    <row r="3878" spans="1:12" x14ac:dyDescent="0.2">
      <c r="A3878" s="112"/>
      <c r="B3878" s="1171"/>
      <c r="C3878" s="112"/>
      <c r="D3878" s="112"/>
      <c r="E3878" s="112"/>
      <c r="F3878" s="1178"/>
      <c r="G3878" s="112"/>
      <c r="H3878" s="1179"/>
      <c r="I3878" s="112"/>
      <c r="J3878" s="112"/>
      <c r="K3878" s="1181"/>
      <c r="L3878" s="112"/>
    </row>
    <row r="3879" spans="1:12" x14ac:dyDescent="0.2">
      <c r="A3879" s="112"/>
      <c r="B3879" s="1171"/>
      <c r="C3879" s="112"/>
      <c r="D3879" s="112"/>
      <c r="E3879" s="112"/>
      <c r="F3879" s="1178"/>
      <c r="G3879" s="112"/>
      <c r="H3879" s="1179"/>
      <c r="I3879" s="112"/>
      <c r="J3879" s="112"/>
      <c r="K3879" s="1181"/>
      <c r="L3879" s="112"/>
    </row>
    <row r="3880" spans="1:12" x14ac:dyDescent="0.2">
      <c r="A3880" s="112"/>
      <c r="B3880" s="1171"/>
      <c r="C3880" s="112"/>
      <c r="D3880" s="112"/>
      <c r="E3880" s="112"/>
      <c r="F3880" s="1178"/>
      <c r="G3880" s="112"/>
      <c r="H3880" s="1179"/>
      <c r="I3880" s="112"/>
      <c r="J3880" s="112"/>
      <c r="K3880" s="1181"/>
      <c r="L3880" s="112"/>
    </row>
    <row r="3881" spans="1:12" x14ac:dyDescent="0.2">
      <c r="A3881" s="112"/>
      <c r="B3881" s="1171"/>
      <c r="C3881" s="112"/>
      <c r="D3881" s="112"/>
      <c r="E3881" s="112"/>
      <c r="F3881" s="1178"/>
      <c r="G3881" s="112"/>
      <c r="H3881" s="1179"/>
      <c r="I3881" s="112"/>
      <c r="J3881" s="112"/>
      <c r="K3881" s="1181"/>
      <c r="L3881" s="112"/>
    </row>
    <row r="3882" spans="1:12" x14ac:dyDescent="0.2">
      <c r="A3882" s="112"/>
      <c r="B3882" s="1171"/>
      <c r="C3882" s="112"/>
      <c r="D3882" s="112"/>
      <c r="E3882" s="112"/>
      <c r="F3882" s="1178"/>
      <c r="G3882" s="112"/>
      <c r="H3882" s="1179"/>
      <c r="I3882" s="112"/>
      <c r="J3882" s="112"/>
      <c r="K3882" s="1181"/>
      <c r="L3882" s="112"/>
    </row>
    <row r="3883" spans="1:12" x14ac:dyDescent="0.2">
      <c r="A3883" s="112"/>
      <c r="B3883" s="1171"/>
      <c r="C3883" s="112"/>
      <c r="D3883" s="112"/>
      <c r="E3883" s="112"/>
      <c r="F3883" s="1178"/>
      <c r="G3883" s="112"/>
      <c r="H3883" s="1179"/>
      <c r="I3883" s="112"/>
      <c r="J3883" s="112"/>
      <c r="K3883" s="1181"/>
      <c r="L3883" s="112"/>
    </row>
    <row r="3884" spans="1:12" x14ac:dyDescent="0.2">
      <c r="A3884" s="112"/>
      <c r="B3884" s="1171"/>
      <c r="C3884" s="112"/>
      <c r="D3884" s="112"/>
      <c r="E3884" s="112"/>
      <c r="F3884" s="1178"/>
      <c r="G3884" s="112"/>
      <c r="H3884" s="1179"/>
      <c r="I3884" s="112"/>
      <c r="J3884" s="112"/>
      <c r="K3884" s="1181"/>
      <c r="L3884" s="112"/>
    </row>
    <row r="3885" spans="1:12" x14ac:dyDescent="0.2">
      <c r="A3885" s="112"/>
      <c r="B3885" s="1171"/>
      <c r="C3885" s="112"/>
      <c r="D3885" s="112"/>
      <c r="E3885" s="112"/>
      <c r="F3885" s="1178"/>
      <c r="G3885" s="112"/>
      <c r="H3885" s="1179"/>
      <c r="I3885" s="112"/>
      <c r="J3885" s="112"/>
      <c r="K3885" s="1181"/>
      <c r="L3885" s="112"/>
    </row>
    <row r="3886" spans="1:12" x14ac:dyDescent="0.2">
      <c r="A3886" s="112"/>
      <c r="B3886" s="1171"/>
      <c r="C3886" s="112"/>
      <c r="D3886" s="112"/>
      <c r="E3886" s="112"/>
      <c r="F3886" s="1178"/>
      <c r="G3886" s="112"/>
      <c r="H3886" s="1179"/>
      <c r="I3886" s="112"/>
      <c r="J3886" s="112"/>
      <c r="K3886" s="1181"/>
      <c r="L3886" s="112"/>
    </row>
    <row r="3887" spans="1:12" x14ac:dyDescent="0.2">
      <c r="A3887" s="112"/>
      <c r="B3887" s="1171"/>
      <c r="C3887" s="112"/>
      <c r="D3887" s="112"/>
      <c r="E3887" s="112"/>
      <c r="F3887" s="1178"/>
      <c r="G3887" s="112"/>
      <c r="H3887" s="1179"/>
      <c r="I3887" s="112"/>
      <c r="J3887" s="112"/>
      <c r="K3887" s="1181"/>
      <c r="L3887" s="112"/>
    </row>
    <row r="3888" spans="1:12" x14ac:dyDescent="0.2">
      <c r="A3888" s="112"/>
      <c r="B3888" s="1171"/>
      <c r="C3888" s="112"/>
      <c r="D3888" s="112"/>
      <c r="E3888" s="112"/>
      <c r="F3888" s="1178"/>
      <c r="G3888" s="112"/>
      <c r="H3888" s="1179"/>
      <c r="I3888" s="112"/>
      <c r="J3888" s="112"/>
      <c r="K3888" s="1181"/>
      <c r="L3888" s="112"/>
    </row>
    <row r="3889" spans="1:12" x14ac:dyDescent="0.2">
      <c r="A3889" s="112"/>
      <c r="B3889" s="1171"/>
      <c r="C3889" s="112"/>
      <c r="D3889" s="112"/>
      <c r="E3889" s="112"/>
      <c r="F3889" s="1178"/>
      <c r="G3889" s="112"/>
      <c r="H3889" s="1179"/>
      <c r="I3889" s="112"/>
      <c r="J3889" s="112"/>
      <c r="K3889" s="1181"/>
      <c r="L3889" s="112"/>
    </row>
    <row r="3890" spans="1:12" x14ac:dyDescent="0.2">
      <c r="A3890" s="112"/>
      <c r="B3890" s="1171"/>
      <c r="C3890" s="112"/>
      <c r="D3890" s="112"/>
      <c r="E3890" s="112"/>
      <c r="F3890" s="1178"/>
      <c r="G3890" s="112"/>
      <c r="H3890" s="1179"/>
      <c r="I3890" s="112"/>
      <c r="J3890" s="112"/>
      <c r="K3890" s="1181"/>
      <c r="L3890" s="112"/>
    </row>
    <row r="3891" spans="1:12" x14ac:dyDescent="0.2">
      <c r="A3891" s="112"/>
      <c r="B3891" s="1171"/>
      <c r="C3891" s="112"/>
      <c r="D3891" s="112"/>
      <c r="E3891" s="112"/>
      <c r="F3891" s="1178"/>
      <c r="G3891" s="112"/>
      <c r="H3891" s="1179"/>
      <c r="I3891" s="112"/>
      <c r="J3891" s="112"/>
      <c r="K3891" s="1181"/>
      <c r="L3891" s="112"/>
    </row>
    <row r="3892" spans="1:12" x14ac:dyDescent="0.2">
      <c r="A3892" s="112"/>
      <c r="B3892" s="1171"/>
      <c r="C3892" s="112"/>
      <c r="D3892" s="112"/>
      <c r="E3892" s="112"/>
      <c r="F3892" s="1178"/>
      <c r="G3892" s="112"/>
      <c r="H3892" s="1179"/>
      <c r="I3892" s="112"/>
      <c r="J3892" s="112"/>
      <c r="K3892" s="1181"/>
      <c r="L3892" s="112"/>
    </row>
    <row r="3893" spans="1:12" x14ac:dyDescent="0.2">
      <c r="A3893" s="112"/>
      <c r="B3893" s="1171"/>
      <c r="C3893" s="112"/>
      <c r="D3893" s="112"/>
      <c r="E3893" s="112"/>
      <c r="F3893" s="1178"/>
      <c r="G3893" s="112"/>
      <c r="H3893" s="1179"/>
      <c r="I3893" s="112"/>
      <c r="J3893" s="112"/>
      <c r="K3893" s="1181"/>
      <c r="L3893" s="112"/>
    </row>
    <row r="3894" spans="1:12" x14ac:dyDescent="0.2">
      <c r="A3894" s="112"/>
      <c r="B3894" s="1171"/>
      <c r="C3894" s="112"/>
      <c r="D3894" s="112"/>
      <c r="E3894" s="112"/>
      <c r="F3894" s="1178"/>
      <c r="G3894" s="112"/>
      <c r="H3894" s="1179"/>
      <c r="I3894" s="112"/>
      <c r="J3894" s="112"/>
      <c r="K3894" s="1181"/>
      <c r="L3894" s="112"/>
    </row>
    <row r="3895" spans="1:12" x14ac:dyDescent="0.2">
      <c r="A3895" s="112"/>
      <c r="B3895" s="1171"/>
      <c r="C3895" s="112"/>
      <c r="D3895" s="112"/>
      <c r="E3895" s="112"/>
      <c r="F3895" s="1178"/>
      <c r="G3895" s="112"/>
      <c r="H3895" s="1179"/>
      <c r="I3895" s="112"/>
      <c r="J3895" s="112"/>
      <c r="K3895" s="1181"/>
      <c r="L3895" s="112"/>
    </row>
    <row r="3896" spans="1:12" x14ac:dyDescent="0.2">
      <c r="A3896" s="112"/>
      <c r="B3896" s="1171"/>
      <c r="C3896" s="112"/>
      <c r="D3896" s="112"/>
      <c r="E3896" s="112"/>
      <c r="F3896" s="1178"/>
      <c r="G3896" s="112"/>
      <c r="H3896" s="1179"/>
      <c r="I3896" s="112"/>
      <c r="J3896" s="112"/>
      <c r="K3896" s="1181"/>
      <c r="L3896" s="112"/>
    </row>
    <row r="3897" spans="1:12" x14ac:dyDescent="0.2">
      <c r="A3897" s="112"/>
      <c r="B3897" s="1171"/>
      <c r="C3897" s="112"/>
      <c r="D3897" s="112"/>
      <c r="E3897" s="112"/>
      <c r="F3897" s="1178"/>
      <c r="G3897" s="112"/>
      <c r="H3897" s="1179"/>
      <c r="I3897" s="112"/>
      <c r="J3897" s="112"/>
      <c r="K3897" s="1181"/>
      <c r="L3897" s="112"/>
    </row>
    <row r="3898" spans="1:12" x14ac:dyDescent="0.2">
      <c r="A3898" s="112"/>
      <c r="B3898" s="1171"/>
      <c r="C3898" s="112"/>
      <c r="D3898" s="112"/>
      <c r="E3898" s="112"/>
      <c r="F3898" s="1178"/>
      <c r="G3898" s="112"/>
      <c r="H3898" s="1179"/>
      <c r="I3898" s="112"/>
      <c r="J3898" s="112"/>
      <c r="K3898" s="1181"/>
      <c r="L3898" s="112"/>
    </row>
    <row r="3899" spans="1:12" x14ac:dyDescent="0.2">
      <c r="A3899" s="112"/>
      <c r="B3899" s="1171"/>
      <c r="C3899" s="112"/>
      <c r="D3899" s="112"/>
      <c r="E3899" s="112"/>
      <c r="F3899" s="1178"/>
      <c r="G3899" s="112"/>
      <c r="H3899" s="1179"/>
      <c r="I3899" s="112"/>
      <c r="J3899" s="112"/>
      <c r="K3899" s="1181"/>
      <c r="L3899" s="112"/>
    </row>
    <row r="3900" spans="1:12" x14ac:dyDescent="0.2">
      <c r="A3900" s="112"/>
      <c r="B3900" s="1171"/>
      <c r="C3900" s="112"/>
      <c r="D3900" s="112"/>
      <c r="E3900" s="112"/>
      <c r="F3900" s="1178"/>
      <c r="G3900" s="112"/>
      <c r="H3900" s="1179"/>
      <c r="I3900" s="112"/>
      <c r="J3900" s="112"/>
      <c r="K3900" s="1181"/>
      <c r="L3900" s="112"/>
    </row>
    <row r="3901" spans="1:12" x14ac:dyDescent="0.2">
      <c r="A3901" s="112"/>
      <c r="B3901" s="1171"/>
      <c r="C3901" s="112"/>
      <c r="D3901" s="112"/>
      <c r="E3901" s="112"/>
      <c r="F3901" s="1178"/>
      <c r="G3901" s="112"/>
      <c r="H3901" s="1179"/>
      <c r="I3901" s="112"/>
      <c r="J3901" s="112"/>
      <c r="K3901" s="1181"/>
      <c r="L3901" s="112"/>
    </row>
    <row r="3902" spans="1:12" x14ac:dyDescent="0.2">
      <c r="A3902" s="112"/>
      <c r="B3902" s="1171"/>
      <c r="C3902" s="112"/>
      <c r="D3902" s="112"/>
      <c r="E3902" s="112"/>
      <c r="F3902" s="1178"/>
      <c r="G3902" s="112"/>
      <c r="H3902" s="1179"/>
      <c r="I3902" s="112"/>
      <c r="J3902" s="112"/>
      <c r="K3902" s="1181"/>
      <c r="L3902" s="112"/>
    </row>
    <row r="3903" spans="1:12" x14ac:dyDescent="0.2">
      <c r="A3903" s="112"/>
      <c r="B3903" s="1171"/>
      <c r="C3903" s="112"/>
      <c r="D3903" s="112"/>
      <c r="E3903" s="112"/>
      <c r="F3903" s="1178"/>
      <c r="G3903" s="112"/>
      <c r="H3903" s="1179"/>
      <c r="I3903" s="112"/>
      <c r="J3903" s="112"/>
      <c r="K3903" s="1181"/>
      <c r="L3903" s="112"/>
    </row>
    <row r="3904" spans="1:12" x14ac:dyDescent="0.2">
      <c r="A3904" s="112"/>
      <c r="B3904" s="1171"/>
      <c r="C3904" s="112"/>
      <c r="D3904" s="112"/>
      <c r="E3904" s="112"/>
      <c r="F3904" s="1178"/>
      <c r="G3904" s="112"/>
      <c r="H3904" s="1179"/>
      <c r="I3904" s="112"/>
      <c r="J3904" s="112"/>
      <c r="K3904" s="1181"/>
      <c r="L3904" s="112"/>
    </row>
    <row r="3905" spans="1:12" x14ac:dyDescent="0.2">
      <c r="A3905" s="112"/>
      <c r="B3905" s="1171"/>
      <c r="C3905" s="112"/>
      <c r="D3905" s="112"/>
      <c r="E3905" s="112"/>
      <c r="F3905" s="1178"/>
      <c r="G3905" s="112"/>
      <c r="H3905" s="1179"/>
      <c r="I3905" s="112"/>
      <c r="J3905" s="112"/>
      <c r="K3905" s="1181"/>
      <c r="L3905" s="112"/>
    </row>
    <row r="3906" spans="1:12" x14ac:dyDescent="0.2">
      <c r="A3906" s="112"/>
      <c r="B3906" s="1171"/>
      <c r="C3906" s="112"/>
      <c r="D3906" s="112"/>
      <c r="E3906" s="112"/>
      <c r="F3906" s="1178"/>
      <c r="G3906" s="112"/>
      <c r="H3906" s="1179"/>
      <c r="I3906" s="112"/>
      <c r="J3906" s="112"/>
      <c r="K3906" s="1181"/>
      <c r="L3906" s="112"/>
    </row>
    <row r="3907" spans="1:12" x14ac:dyDescent="0.2">
      <c r="A3907" s="112"/>
      <c r="B3907" s="1171"/>
      <c r="C3907" s="112"/>
      <c r="D3907" s="112"/>
      <c r="E3907" s="112"/>
      <c r="F3907" s="1178"/>
      <c r="G3907" s="112"/>
      <c r="H3907" s="1179"/>
      <c r="I3907" s="112"/>
      <c r="J3907" s="112"/>
      <c r="K3907" s="1181"/>
      <c r="L3907" s="112"/>
    </row>
    <row r="3908" spans="1:12" x14ac:dyDescent="0.2">
      <c r="A3908" s="112"/>
      <c r="B3908" s="1171"/>
      <c r="C3908" s="112"/>
      <c r="D3908" s="112"/>
      <c r="E3908" s="112"/>
      <c r="F3908" s="1178"/>
      <c r="G3908" s="112"/>
      <c r="H3908" s="1179"/>
      <c r="I3908" s="112"/>
      <c r="J3908" s="112"/>
      <c r="K3908" s="1181"/>
      <c r="L3908" s="112"/>
    </row>
    <row r="3909" spans="1:12" x14ac:dyDescent="0.2">
      <c r="A3909" s="112"/>
      <c r="B3909" s="1171"/>
      <c r="C3909" s="112"/>
      <c r="D3909" s="112"/>
      <c r="E3909" s="112"/>
      <c r="F3909" s="1178"/>
      <c r="G3909" s="112"/>
      <c r="H3909" s="1179"/>
      <c r="I3909" s="112"/>
      <c r="J3909" s="112"/>
      <c r="K3909" s="1181"/>
      <c r="L3909" s="112"/>
    </row>
    <row r="3910" spans="1:12" x14ac:dyDescent="0.2">
      <c r="A3910" s="112"/>
      <c r="B3910" s="1171"/>
      <c r="C3910" s="112"/>
      <c r="D3910" s="112"/>
      <c r="E3910" s="112"/>
      <c r="F3910" s="1178"/>
      <c r="G3910" s="112"/>
      <c r="H3910" s="1179"/>
      <c r="I3910" s="112"/>
      <c r="J3910" s="112"/>
      <c r="K3910" s="1181"/>
      <c r="L3910" s="112"/>
    </row>
    <row r="3911" spans="1:12" x14ac:dyDescent="0.2">
      <c r="A3911" s="112"/>
      <c r="B3911" s="1171"/>
      <c r="C3911" s="112"/>
      <c r="D3911" s="112"/>
      <c r="E3911" s="112"/>
      <c r="F3911" s="1178"/>
      <c r="G3911" s="112"/>
      <c r="H3911" s="1179"/>
      <c r="I3911" s="112"/>
      <c r="J3911" s="112"/>
      <c r="K3911" s="1181"/>
      <c r="L3911" s="112"/>
    </row>
    <row r="3912" spans="1:12" x14ac:dyDescent="0.2">
      <c r="A3912" s="112"/>
      <c r="B3912" s="1171"/>
      <c r="C3912" s="112"/>
      <c r="D3912" s="112"/>
      <c r="E3912" s="112"/>
      <c r="F3912" s="1178"/>
      <c r="G3912" s="112"/>
      <c r="H3912" s="1179"/>
      <c r="I3912" s="112"/>
      <c r="J3912" s="112"/>
      <c r="K3912" s="1181"/>
      <c r="L3912" s="112"/>
    </row>
    <row r="3913" spans="1:12" x14ac:dyDescent="0.2">
      <c r="A3913" s="112"/>
      <c r="B3913" s="1171"/>
      <c r="C3913" s="112"/>
      <c r="D3913" s="112"/>
      <c r="E3913" s="112"/>
      <c r="F3913" s="1178"/>
      <c r="G3913" s="112"/>
      <c r="H3913" s="1179"/>
      <c r="I3913" s="112"/>
      <c r="J3913" s="112"/>
      <c r="K3913" s="1181"/>
      <c r="L3913" s="112"/>
    </row>
    <row r="3914" spans="1:12" x14ac:dyDescent="0.2">
      <c r="A3914" s="112"/>
      <c r="B3914" s="1171"/>
      <c r="C3914" s="112"/>
      <c r="D3914" s="112"/>
      <c r="E3914" s="112"/>
      <c r="F3914" s="1178"/>
      <c r="G3914" s="112"/>
      <c r="H3914" s="1179"/>
      <c r="I3914" s="112"/>
      <c r="J3914" s="112"/>
      <c r="K3914" s="1181"/>
      <c r="L3914" s="112"/>
    </row>
    <row r="3915" spans="1:12" x14ac:dyDescent="0.2">
      <c r="A3915" s="112"/>
      <c r="B3915" s="1171"/>
      <c r="C3915" s="112"/>
      <c r="D3915" s="112"/>
      <c r="E3915" s="112"/>
      <c r="F3915" s="1178"/>
      <c r="G3915" s="112"/>
      <c r="H3915" s="1179"/>
      <c r="I3915" s="112"/>
      <c r="J3915" s="112"/>
      <c r="K3915" s="1181"/>
      <c r="L3915" s="112"/>
    </row>
    <row r="3916" spans="1:12" x14ac:dyDescent="0.2">
      <c r="A3916" s="112"/>
      <c r="B3916" s="1171"/>
      <c r="C3916" s="112"/>
      <c r="D3916" s="112"/>
      <c r="E3916" s="112"/>
      <c r="F3916" s="1178"/>
      <c r="G3916" s="112"/>
      <c r="H3916" s="1179"/>
      <c r="I3916" s="112"/>
      <c r="J3916" s="112"/>
      <c r="K3916" s="1181"/>
      <c r="L3916" s="112"/>
    </row>
    <row r="3917" spans="1:12" x14ac:dyDescent="0.2">
      <c r="A3917" s="112"/>
      <c r="B3917" s="1171"/>
      <c r="C3917" s="112"/>
      <c r="D3917" s="112"/>
      <c r="E3917" s="112"/>
      <c r="F3917" s="1178"/>
      <c r="G3917" s="112"/>
      <c r="H3917" s="1179"/>
      <c r="I3917" s="112"/>
      <c r="J3917" s="112"/>
      <c r="K3917" s="1181"/>
      <c r="L3917" s="112"/>
    </row>
    <row r="3918" spans="1:12" x14ac:dyDescent="0.2">
      <c r="A3918" s="112"/>
      <c r="B3918" s="1171"/>
      <c r="C3918" s="112"/>
      <c r="D3918" s="112"/>
      <c r="E3918" s="112"/>
      <c r="F3918" s="1178"/>
      <c r="G3918" s="112"/>
      <c r="H3918" s="1179"/>
      <c r="I3918" s="112"/>
      <c r="J3918" s="112"/>
      <c r="K3918" s="1181"/>
      <c r="L3918" s="112"/>
    </row>
    <row r="3919" spans="1:12" x14ac:dyDescent="0.2">
      <c r="A3919" s="112"/>
      <c r="B3919" s="1171"/>
      <c r="C3919" s="112"/>
      <c r="D3919" s="112"/>
      <c r="E3919" s="112"/>
      <c r="F3919" s="1178"/>
      <c r="G3919" s="112"/>
      <c r="H3919" s="1179"/>
      <c r="I3919" s="112"/>
      <c r="J3919" s="112"/>
      <c r="K3919" s="1181"/>
      <c r="L3919" s="112"/>
    </row>
    <row r="3920" spans="1:12" x14ac:dyDescent="0.2">
      <c r="A3920" s="112"/>
      <c r="B3920" s="1171"/>
      <c r="C3920" s="112"/>
      <c r="D3920" s="112"/>
      <c r="E3920" s="112"/>
      <c r="F3920" s="1178"/>
      <c r="G3920" s="112"/>
      <c r="H3920" s="1179"/>
      <c r="I3920" s="112"/>
      <c r="J3920" s="112"/>
      <c r="K3920" s="1181"/>
      <c r="L3920" s="112"/>
    </row>
    <row r="3921" spans="1:12" x14ac:dyDescent="0.2">
      <c r="A3921" s="112"/>
      <c r="B3921" s="1171"/>
      <c r="C3921" s="112"/>
      <c r="D3921" s="112"/>
      <c r="E3921" s="112"/>
      <c r="F3921" s="1178"/>
      <c r="G3921" s="112"/>
      <c r="H3921" s="1179"/>
      <c r="I3921" s="112"/>
      <c r="J3921" s="112"/>
      <c r="K3921" s="1181"/>
      <c r="L3921" s="112"/>
    </row>
    <row r="3922" spans="1:12" x14ac:dyDescent="0.2">
      <c r="A3922" s="112"/>
      <c r="B3922" s="1171"/>
      <c r="C3922" s="112"/>
      <c r="D3922" s="112"/>
      <c r="E3922" s="112"/>
      <c r="F3922" s="1178"/>
      <c r="G3922" s="112"/>
      <c r="H3922" s="1179"/>
      <c r="I3922" s="112"/>
      <c r="J3922" s="112"/>
      <c r="K3922" s="1181"/>
      <c r="L3922" s="112"/>
    </row>
    <row r="3923" spans="1:12" x14ac:dyDescent="0.2">
      <c r="A3923" s="112"/>
      <c r="B3923" s="1171"/>
      <c r="C3923" s="112"/>
      <c r="D3923" s="112"/>
      <c r="E3923" s="112"/>
      <c r="F3923" s="1178"/>
      <c r="G3923" s="112"/>
      <c r="H3923" s="1179"/>
      <c r="I3923" s="112"/>
      <c r="J3923" s="112"/>
      <c r="K3923" s="1181"/>
      <c r="L3923" s="112"/>
    </row>
    <row r="3924" spans="1:12" x14ac:dyDescent="0.2">
      <c r="A3924" s="112"/>
      <c r="B3924" s="1171"/>
      <c r="C3924" s="112"/>
      <c r="D3924" s="112"/>
      <c r="E3924" s="112"/>
      <c r="F3924" s="1178"/>
      <c r="G3924" s="112"/>
      <c r="H3924" s="1179"/>
      <c r="I3924" s="112"/>
      <c r="J3924" s="112"/>
      <c r="K3924" s="1181"/>
      <c r="L3924" s="112"/>
    </row>
    <row r="3925" spans="1:12" x14ac:dyDescent="0.2">
      <c r="A3925" s="112"/>
      <c r="B3925" s="1171"/>
      <c r="C3925" s="112"/>
      <c r="D3925" s="112"/>
      <c r="E3925" s="112"/>
      <c r="F3925" s="1178"/>
      <c r="G3925" s="112"/>
      <c r="H3925" s="1179"/>
      <c r="I3925" s="112"/>
      <c r="J3925" s="112"/>
      <c r="K3925" s="1181"/>
      <c r="L3925" s="112"/>
    </row>
    <row r="3926" spans="1:12" x14ac:dyDescent="0.2">
      <c r="A3926" s="112"/>
      <c r="B3926" s="1171"/>
      <c r="C3926" s="112"/>
      <c r="D3926" s="112"/>
      <c r="E3926" s="112"/>
      <c r="F3926" s="1178"/>
      <c r="G3926" s="112"/>
      <c r="H3926" s="1179"/>
      <c r="I3926" s="112"/>
      <c r="J3926" s="112"/>
      <c r="K3926" s="1181"/>
      <c r="L3926" s="112"/>
    </row>
    <row r="3927" spans="1:12" x14ac:dyDescent="0.2">
      <c r="A3927" s="112"/>
      <c r="B3927" s="1171"/>
      <c r="C3927" s="112"/>
      <c r="D3927" s="112"/>
      <c r="E3927" s="112"/>
      <c r="F3927" s="1178"/>
      <c r="G3927" s="112"/>
      <c r="H3927" s="1179"/>
      <c r="I3927" s="112"/>
      <c r="J3927" s="112"/>
      <c r="K3927" s="1181"/>
      <c r="L3927" s="112"/>
    </row>
    <row r="3928" spans="1:12" x14ac:dyDescent="0.2">
      <c r="A3928" s="112"/>
      <c r="B3928" s="1171"/>
      <c r="C3928" s="112"/>
      <c r="D3928" s="112"/>
      <c r="E3928" s="112"/>
      <c r="F3928" s="1178"/>
      <c r="G3928" s="112"/>
      <c r="H3928" s="1179"/>
      <c r="I3928" s="112"/>
      <c r="J3928" s="112"/>
      <c r="K3928" s="1181"/>
      <c r="L3928" s="112"/>
    </row>
    <row r="3929" spans="1:12" x14ac:dyDescent="0.2">
      <c r="A3929" s="112"/>
      <c r="B3929" s="1171"/>
      <c r="C3929" s="112"/>
      <c r="D3929" s="112"/>
      <c r="E3929" s="112"/>
      <c r="F3929" s="1178"/>
      <c r="G3929" s="112"/>
      <c r="H3929" s="1179"/>
      <c r="I3929" s="112"/>
      <c r="J3929" s="112"/>
      <c r="K3929" s="1181"/>
      <c r="L3929" s="112"/>
    </row>
    <row r="3930" spans="1:12" x14ac:dyDescent="0.2">
      <c r="A3930" s="112"/>
      <c r="B3930" s="1171"/>
      <c r="C3930" s="112"/>
      <c r="D3930" s="112"/>
      <c r="E3930" s="112"/>
      <c r="F3930" s="1178"/>
      <c r="G3930" s="112"/>
      <c r="H3930" s="1179"/>
      <c r="I3930" s="112"/>
      <c r="J3930" s="112"/>
      <c r="K3930" s="1181"/>
      <c r="L3930" s="112"/>
    </row>
    <row r="3931" spans="1:12" x14ac:dyDescent="0.2">
      <c r="A3931" s="112"/>
      <c r="B3931" s="1171"/>
      <c r="C3931" s="112"/>
      <c r="D3931" s="112"/>
      <c r="E3931" s="112"/>
      <c r="F3931" s="1178"/>
      <c r="G3931" s="112"/>
      <c r="H3931" s="1179"/>
      <c r="I3931" s="112"/>
      <c r="J3931" s="112"/>
      <c r="K3931" s="1181"/>
      <c r="L3931" s="112"/>
    </row>
    <row r="3932" spans="1:12" x14ac:dyDescent="0.2">
      <c r="A3932" s="112"/>
      <c r="B3932" s="1171"/>
      <c r="C3932" s="112"/>
      <c r="D3932" s="112"/>
      <c r="E3932" s="112"/>
      <c r="F3932" s="1178"/>
      <c r="G3932" s="112"/>
      <c r="H3932" s="1179"/>
      <c r="I3932" s="112"/>
      <c r="J3932" s="112"/>
      <c r="K3932" s="1181"/>
      <c r="L3932" s="112"/>
    </row>
    <row r="3933" spans="1:12" x14ac:dyDescent="0.2">
      <c r="A3933" s="112"/>
      <c r="B3933" s="1171"/>
      <c r="C3933" s="112"/>
      <c r="D3933" s="112"/>
      <c r="E3933" s="112"/>
      <c r="F3933" s="1178"/>
      <c r="G3933" s="112"/>
      <c r="H3933" s="1179"/>
      <c r="I3933" s="112"/>
      <c r="J3933" s="112"/>
      <c r="K3933" s="1181"/>
      <c r="L3933" s="112"/>
    </row>
    <row r="3934" spans="1:12" x14ac:dyDescent="0.2">
      <c r="A3934" s="112"/>
      <c r="B3934" s="1171"/>
      <c r="C3934" s="112"/>
      <c r="D3934" s="112"/>
      <c r="E3934" s="112"/>
      <c r="F3934" s="1178"/>
      <c r="G3934" s="112"/>
      <c r="H3934" s="1179"/>
      <c r="I3934" s="112"/>
      <c r="J3934" s="112"/>
      <c r="K3934" s="1181"/>
      <c r="L3934" s="112"/>
    </row>
    <row r="3935" spans="1:12" x14ac:dyDescent="0.2">
      <c r="A3935" s="112"/>
      <c r="B3935" s="1171"/>
      <c r="C3935" s="112"/>
      <c r="D3935" s="112"/>
      <c r="E3935" s="112"/>
      <c r="F3935" s="1178"/>
      <c r="G3935" s="112"/>
      <c r="H3935" s="1179"/>
      <c r="I3935" s="112"/>
      <c r="J3935" s="112"/>
      <c r="K3935" s="1181"/>
      <c r="L3935" s="112"/>
    </row>
    <row r="3936" spans="1:12" x14ac:dyDescent="0.2">
      <c r="A3936" s="112"/>
      <c r="B3936" s="1171"/>
      <c r="C3936" s="112"/>
      <c r="D3936" s="112"/>
      <c r="E3936" s="112"/>
      <c r="F3936" s="1178"/>
      <c r="G3936" s="112"/>
      <c r="H3936" s="1179"/>
      <c r="I3936" s="112"/>
      <c r="J3936" s="112"/>
      <c r="K3936" s="1181"/>
      <c r="L3936" s="112"/>
    </row>
    <row r="3937" spans="1:12" x14ac:dyDescent="0.2">
      <c r="A3937" s="112"/>
      <c r="B3937" s="1171"/>
      <c r="C3937" s="112"/>
      <c r="D3937" s="112"/>
      <c r="E3937" s="112"/>
      <c r="F3937" s="1178"/>
      <c r="G3937" s="112"/>
      <c r="H3937" s="1179"/>
      <c r="I3937" s="112"/>
      <c r="J3937" s="112"/>
      <c r="K3937" s="1181"/>
      <c r="L3937" s="112"/>
    </row>
    <row r="3938" spans="1:12" x14ac:dyDescent="0.2">
      <c r="A3938" s="112"/>
      <c r="B3938" s="1171"/>
      <c r="C3938" s="112"/>
      <c r="D3938" s="112"/>
      <c r="E3938" s="112"/>
      <c r="F3938" s="1178"/>
      <c r="G3938" s="112"/>
      <c r="H3938" s="1179"/>
      <c r="I3938" s="112"/>
      <c r="J3938" s="112"/>
      <c r="K3938" s="1181"/>
      <c r="L3938" s="112"/>
    </row>
    <row r="3939" spans="1:12" x14ac:dyDescent="0.2">
      <c r="A3939" s="112"/>
      <c r="B3939" s="1171"/>
      <c r="C3939" s="112"/>
      <c r="D3939" s="112"/>
      <c r="E3939" s="112"/>
      <c r="F3939" s="1178"/>
      <c r="G3939" s="112"/>
      <c r="H3939" s="1179"/>
      <c r="I3939" s="112"/>
      <c r="J3939" s="112"/>
      <c r="K3939" s="1181"/>
      <c r="L3939" s="112"/>
    </row>
    <row r="3940" spans="1:12" x14ac:dyDescent="0.2">
      <c r="A3940" s="112"/>
      <c r="B3940" s="1171"/>
      <c r="C3940" s="112"/>
      <c r="D3940" s="112"/>
      <c r="E3940" s="112"/>
      <c r="F3940" s="1178"/>
      <c r="G3940" s="112"/>
      <c r="H3940" s="1179"/>
      <c r="I3940" s="112"/>
      <c r="J3940" s="112"/>
      <c r="K3940" s="1181"/>
      <c r="L3940" s="112"/>
    </row>
    <row r="3941" spans="1:12" x14ac:dyDescent="0.2">
      <c r="A3941" s="112"/>
      <c r="B3941" s="1171"/>
      <c r="C3941" s="112"/>
      <c r="D3941" s="112"/>
      <c r="E3941" s="112"/>
      <c r="F3941" s="1178"/>
      <c r="G3941" s="112"/>
      <c r="H3941" s="1179"/>
      <c r="I3941" s="112"/>
      <c r="J3941" s="112"/>
      <c r="K3941" s="1181"/>
      <c r="L3941" s="112"/>
    </row>
    <row r="3942" spans="1:12" x14ac:dyDescent="0.2">
      <c r="A3942" s="112"/>
      <c r="B3942" s="1171"/>
      <c r="C3942" s="112"/>
      <c r="D3942" s="112"/>
      <c r="E3942" s="112"/>
      <c r="F3942" s="1178"/>
      <c r="G3942" s="112"/>
      <c r="H3942" s="1179"/>
      <c r="I3942" s="112"/>
      <c r="J3942" s="112"/>
      <c r="K3942" s="1181"/>
      <c r="L3942" s="112"/>
    </row>
    <row r="3943" spans="1:12" x14ac:dyDescent="0.2">
      <c r="A3943" s="112"/>
      <c r="B3943" s="1171"/>
      <c r="C3943" s="112"/>
      <c r="D3943" s="112"/>
      <c r="E3943" s="112"/>
      <c r="F3943" s="1178"/>
      <c r="G3943" s="112"/>
      <c r="H3943" s="1179"/>
      <c r="I3943" s="112"/>
      <c r="J3943" s="112"/>
      <c r="K3943" s="1181"/>
      <c r="L3943" s="112"/>
    </row>
    <row r="3944" spans="1:12" x14ac:dyDescent="0.2">
      <c r="A3944" s="112"/>
      <c r="B3944" s="1171"/>
      <c r="C3944" s="112"/>
      <c r="D3944" s="112"/>
      <c r="E3944" s="112"/>
      <c r="F3944" s="1178"/>
      <c r="G3944" s="112"/>
      <c r="H3944" s="1179"/>
      <c r="I3944" s="112"/>
      <c r="J3944" s="112"/>
      <c r="K3944" s="1181"/>
      <c r="L3944" s="112"/>
    </row>
    <row r="3945" spans="1:12" x14ac:dyDescent="0.2">
      <c r="A3945" s="112"/>
      <c r="B3945" s="1171"/>
      <c r="C3945" s="112"/>
      <c r="D3945" s="112"/>
      <c r="E3945" s="112"/>
      <c r="F3945" s="1178"/>
      <c r="G3945" s="112"/>
      <c r="H3945" s="1179"/>
      <c r="I3945" s="112"/>
      <c r="J3945" s="112"/>
      <c r="K3945" s="1181"/>
      <c r="L3945" s="112"/>
    </row>
    <row r="3946" spans="1:12" x14ac:dyDescent="0.2">
      <c r="A3946" s="112"/>
      <c r="B3946" s="1171"/>
      <c r="C3946" s="112"/>
      <c r="D3946" s="112"/>
      <c r="E3946" s="112"/>
      <c r="F3946" s="1178"/>
      <c r="G3946" s="112"/>
      <c r="H3946" s="1179"/>
      <c r="I3946" s="112"/>
      <c r="J3946" s="112"/>
      <c r="K3946" s="1181"/>
      <c r="L3946" s="112"/>
    </row>
    <row r="3947" spans="1:12" x14ac:dyDescent="0.2">
      <c r="A3947" s="112"/>
      <c r="B3947" s="1171"/>
      <c r="C3947" s="112"/>
      <c r="D3947" s="112"/>
      <c r="E3947" s="112"/>
      <c r="F3947" s="1178"/>
      <c r="G3947" s="112"/>
      <c r="H3947" s="1179"/>
      <c r="I3947" s="112"/>
      <c r="J3947" s="112"/>
      <c r="K3947" s="1181"/>
      <c r="L3947" s="112"/>
    </row>
    <row r="3948" spans="1:12" x14ac:dyDescent="0.2">
      <c r="A3948" s="112"/>
      <c r="B3948" s="1171"/>
      <c r="C3948" s="112"/>
      <c r="D3948" s="112"/>
      <c r="E3948" s="112"/>
      <c r="F3948" s="1178"/>
      <c r="G3948" s="112"/>
      <c r="H3948" s="1179"/>
      <c r="I3948" s="112"/>
      <c r="J3948" s="112"/>
      <c r="K3948" s="1181"/>
      <c r="L3948" s="112"/>
    </row>
    <row r="3949" spans="1:12" x14ac:dyDescent="0.2">
      <c r="A3949" s="112"/>
      <c r="B3949" s="1171"/>
      <c r="C3949" s="112"/>
      <c r="D3949" s="112"/>
      <c r="E3949" s="112"/>
      <c r="F3949" s="1178"/>
      <c r="G3949" s="112"/>
      <c r="H3949" s="1179"/>
      <c r="I3949" s="112"/>
      <c r="J3949" s="112"/>
      <c r="K3949" s="1181"/>
      <c r="L3949" s="112"/>
    </row>
    <row r="3950" spans="1:12" x14ac:dyDescent="0.2">
      <c r="A3950" s="112"/>
      <c r="B3950" s="1171"/>
      <c r="C3950" s="112"/>
      <c r="D3950" s="112"/>
      <c r="E3950" s="112"/>
      <c r="F3950" s="1178"/>
      <c r="G3950" s="112"/>
      <c r="H3950" s="1179"/>
      <c r="I3950" s="112"/>
      <c r="J3950" s="112"/>
      <c r="K3950" s="1181"/>
      <c r="L3950" s="112"/>
    </row>
    <row r="3951" spans="1:12" x14ac:dyDescent="0.2">
      <c r="A3951" s="112"/>
      <c r="B3951" s="1171"/>
      <c r="C3951" s="112"/>
      <c r="D3951" s="112"/>
      <c r="E3951" s="112"/>
      <c r="F3951" s="1178"/>
      <c r="G3951" s="112"/>
      <c r="H3951" s="1179"/>
      <c r="I3951" s="112"/>
      <c r="J3951" s="112"/>
      <c r="K3951" s="1181"/>
      <c r="L3951" s="112"/>
    </row>
    <row r="3952" spans="1:12" x14ac:dyDescent="0.2">
      <c r="A3952" s="112"/>
      <c r="B3952" s="1171"/>
      <c r="C3952" s="112"/>
      <c r="D3952" s="112"/>
      <c r="E3952" s="112"/>
      <c r="F3952" s="1178"/>
      <c r="G3952" s="112"/>
      <c r="H3952" s="1179"/>
      <c r="I3952" s="112"/>
      <c r="J3952" s="112"/>
      <c r="K3952" s="1181"/>
      <c r="L3952" s="112"/>
    </row>
    <row r="3953" spans="1:12" x14ac:dyDescent="0.2">
      <c r="A3953" s="112"/>
      <c r="B3953" s="1171"/>
      <c r="C3953" s="112"/>
      <c r="D3953" s="112"/>
      <c r="E3953" s="112"/>
      <c r="F3953" s="1178"/>
      <c r="G3953" s="112"/>
      <c r="H3953" s="1179"/>
      <c r="I3953" s="112"/>
      <c r="J3953" s="112"/>
      <c r="K3953" s="1181"/>
      <c r="L3953" s="112"/>
    </row>
    <row r="3954" spans="1:12" x14ac:dyDescent="0.2">
      <c r="A3954" s="112"/>
      <c r="B3954" s="1171"/>
      <c r="C3954" s="112"/>
      <c r="D3954" s="112"/>
      <c r="E3954" s="112"/>
      <c r="F3954" s="1178"/>
      <c r="G3954" s="112"/>
      <c r="H3954" s="1179"/>
      <c r="I3954" s="112"/>
      <c r="J3954" s="112"/>
      <c r="K3954" s="1181"/>
      <c r="L3954" s="112"/>
    </row>
    <row r="3955" spans="1:12" x14ac:dyDescent="0.2">
      <c r="A3955" s="112"/>
      <c r="B3955" s="1171"/>
      <c r="C3955" s="112"/>
      <c r="D3955" s="112"/>
      <c r="E3955" s="112"/>
      <c r="F3955" s="1178"/>
      <c r="G3955" s="112"/>
      <c r="H3955" s="1179"/>
      <c r="I3955" s="112"/>
      <c r="J3955" s="112"/>
      <c r="K3955" s="1181"/>
      <c r="L3955" s="112"/>
    </row>
    <row r="3956" spans="1:12" x14ac:dyDescent="0.2">
      <c r="A3956" s="112"/>
      <c r="B3956" s="1171"/>
      <c r="C3956" s="112"/>
      <c r="D3956" s="112"/>
      <c r="E3956" s="112"/>
      <c r="F3956" s="1178"/>
      <c r="G3956" s="112"/>
      <c r="H3956" s="1179"/>
      <c r="I3956" s="112"/>
      <c r="J3956" s="112"/>
      <c r="K3956" s="1181"/>
      <c r="L3956" s="112"/>
    </row>
    <row r="3957" spans="1:12" x14ac:dyDescent="0.2">
      <c r="A3957" s="112"/>
      <c r="B3957" s="1171"/>
      <c r="C3957" s="112"/>
      <c r="D3957" s="112"/>
      <c r="E3957" s="112"/>
      <c r="F3957" s="1178"/>
      <c r="G3957" s="112"/>
      <c r="H3957" s="1179"/>
      <c r="I3957" s="112"/>
      <c r="J3957" s="112"/>
      <c r="K3957" s="1181"/>
      <c r="L3957" s="112"/>
    </row>
    <row r="3958" spans="1:12" x14ac:dyDescent="0.2">
      <c r="A3958" s="112"/>
      <c r="B3958" s="1171"/>
      <c r="C3958" s="112"/>
      <c r="D3958" s="112"/>
      <c r="E3958" s="112"/>
      <c r="F3958" s="1178"/>
      <c r="G3958" s="112"/>
      <c r="H3958" s="1179"/>
      <c r="I3958" s="112"/>
      <c r="J3958" s="112"/>
      <c r="K3958" s="1181"/>
      <c r="L3958" s="112"/>
    </row>
    <row r="3959" spans="1:12" x14ac:dyDescent="0.2">
      <c r="A3959" s="112"/>
      <c r="B3959" s="1171"/>
      <c r="C3959" s="112"/>
      <c r="D3959" s="112"/>
      <c r="E3959" s="112"/>
      <c r="F3959" s="1178"/>
      <c r="G3959" s="112"/>
      <c r="H3959" s="1179"/>
      <c r="I3959" s="112"/>
      <c r="J3959" s="112"/>
      <c r="K3959" s="1181"/>
      <c r="L3959" s="112"/>
    </row>
    <row r="3960" spans="1:12" x14ac:dyDescent="0.2">
      <c r="A3960" s="112"/>
      <c r="B3960" s="1171"/>
      <c r="C3960" s="112"/>
      <c r="D3960" s="112"/>
      <c r="E3960" s="112"/>
      <c r="F3960" s="1178"/>
      <c r="G3960" s="112"/>
      <c r="H3960" s="1179"/>
      <c r="I3960" s="112"/>
      <c r="J3960" s="112"/>
      <c r="K3960" s="1181"/>
      <c r="L3960" s="112"/>
    </row>
    <row r="3961" spans="1:12" x14ac:dyDescent="0.2">
      <c r="A3961" s="112"/>
      <c r="B3961" s="1171"/>
      <c r="C3961" s="112"/>
      <c r="D3961" s="112"/>
      <c r="E3961" s="112"/>
      <c r="F3961" s="1178"/>
      <c r="G3961" s="112"/>
      <c r="H3961" s="1179"/>
      <c r="I3961" s="112"/>
      <c r="J3961" s="112"/>
      <c r="K3961" s="1181"/>
      <c r="L3961" s="112"/>
    </row>
    <row r="3962" spans="1:12" x14ac:dyDescent="0.2">
      <c r="A3962" s="112"/>
      <c r="B3962" s="1171"/>
      <c r="C3962" s="112"/>
      <c r="D3962" s="112"/>
      <c r="E3962" s="112"/>
      <c r="F3962" s="1178"/>
      <c r="G3962" s="112"/>
      <c r="H3962" s="1179"/>
      <c r="I3962" s="112"/>
      <c r="J3962" s="112"/>
      <c r="K3962" s="1181"/>
      <c r="L3962" s="112"/>
    </row>
    <row r="3963" spans="1:12" x14ac:dyDescent="0.2">
      <c r="A3963" s="112"/>
      <c r="B3963" s="1171"/>
      <c r="C3963" s="112"/>
      <c r="D3963" s="112"/>
      <c r="E3963" s="112"/>
      <c r="F3963" s="1178"/>
      <c r="G3963" s="112"/>
      <c r="H3963" s="1179"/>
      <c r="I3963" s="112"/>
      <c r="J3963" s="112"/>
      <c r="K3963" s="1181"/>
      <c r="L3963" s="112"/>
    </row>
    <row r="3964" spans="1:12" x14ac:dyDescent="0.2">
      <c r="A3964" s="112"/>
      <c r="B3964" s="1171"/>
      <c r="C3964" s="112"/>
      <c r="D3964" s="112"/>
      <c r="E3964" s="112"/>
      <c r="F3964" s="1178"/>
      <c r="G3964" s="112"/>
      <c r="H3964" s="1179"/>
      <c r="I3964" s="112"/>
      <c r="J3964" s="112"/>
      <c r="K3964" s="1181"/>
      <c r="L3964" s="112"/>
    </row>
    <row r="3965" spans="1:12" x14ac:dyDescent="0.2">
      <c r="A3965" s="112"/>
      <c r="B3965" s="1171"/>
      <c r="C3965" s="112"/>
      <c r="D3965" s="112"/>
      <c r="E3965" s="112"/>
      <c r="F3965" s="1178"/>
      <c r="G3965" s="112"/>
      <c r="H3965" s="1179"/>
      <c r="I3965" s="112"/>
      <c r="J3965" s="112"/>
      <c r="K3965" s="1181"/>
      <c r="L3965" s="112"/>
    </row>
    <row r="3966" spans="1:12" x14ac:dyDescent="0.2">
      <c r="A3966" s="112"/>
      <c r="B3966" s="1171"/>
      <c r="C3966" s="112"/>
      <c r="D3966" s="112"/>
      <c r="E3966" s="112"/>
      <c r="F3966" s="1178"/>
      <c r="G3966" s="112"/>
      <c r="H3966" s="1179"/>
      <c r="I3966" s="112"/>
      <c r="J3966" s="112"/>
      <c r="K3966" s="1181"/>
      <c r="L3966" s="112"/>
    </row>
    <row r="3967" spans="1:12" x14ac:dyDescent="0.2">
      <c r="A3967" s="112"/>
      <c r="B3967" s="1171"/>
      <c r="C3967" s="112"/>
      <c r="D3967" s="112"/>
      <c r="E3967" s="112"/>
      <c r="F3967" s="1178"/>
      <c r="G3967" s="112"/>
      <c r="H3967" s="1179"/>
      <c r="I3967" s="112"/>
      <c r="J3967" s="112"/>
      <c r="K3967" s="1181"/>
      <c r="L3967" s="112"/>
    </row>
    <row r="3968" spans="1:12" x14ac:dyDescent="0.2">
      <c r="A3968" s="112"/>
      <c r="B3968" s="1171"/>
      <c r="C3968" s="112"/>
      <c r="D3968" s="112"/>
      <c r="E3968" s="112"/>
      <c r="F3968" s="1178"/>
      <c r="G3968" s="112"/>
      <c r="H3968" s="1179"/>
      <c r="I3968" s="112"/>
      <c r="J3968" s="112"/>
      <c r="K3968" s="1181"/>
      <c r="L3968" s="112"/>
    </row>
    <row r="3969" spans="1:12" x14ac:dyDescent="0.2">
      <c r="A3969" s="112"/>
      <c r="B3969" s="1171"/>
      <c r="C3969" s="112"/>
      <c r="D3969" s="112"/>
      <c r="E3969" s="112"/>
      <c r="F3969" s="1178"/>
      <c r="G3969" s="112"/>
      <c r="H3969" s="1179"/>
      <c r="I3969" s="112"/>
      <c r="J3969" s="112"/>
      <c r="K3969" s="1181"/>
      <c r="L3969" s="112"/>
    </row>
    <row r="3970" spans="1:12" x14ac:dyDescent="0.2">
      <c r="A3970" s="112"/>
      <c r="B3970" s="1171"/>
      <c r="C3970" s="112"/>
      <c r="D3970" s="112"/>
      <c r="E3970" s="112"/>
      <c r="F3970" s="1178"/>
      <c r="G3970" s="112"/>
      <c r="H3970" s="1179"/>
      <c r="I3970" s="112"/>
      <c r="J3970" s="112"/>
      <c r="K3970" s="1181"/>
      <c r="L3970" s="112"/>
    </row>
    <row r="3971" spans="1:12" x14ac:dyDescent="0.2">
      <c r="A3971" s="112"/>
      <c r="B3971" s="1171"/>
      <c r="C3971" s="112"/>
      <c r="D3971" s="112"/>
      <c r="E3971" s="112"/>
      <c r="F3971" s="1178"/>
      <c r="G3971" s="112"/>
      <c r="H3971" s="1179"/>
      <c r="I3971" s="112"/>
      <c r="J3971" s="112"/>
      <c r="K3971" s="1181"/>
      <c r="L3971" s="112"/>
    </row>
    <row r="3972" spans="1:12" x14ac:dyDescent="0.2">
      <c r="A3972" s="112"/>
      <c r="B3972" s="1171"/>
      <c r="C3972" s="112"/>
      <c r="D3972" s="112"/>
      <c r="E3972" s="112"/>
      <c r="F3972" s="1178"/>
      <c r="G3972" s="112"/>
      <c r="H3972" s="1179"/>
      <c r="I3972" s="112"/>
      <c r="J3972" s="112"/>
      <c r="K3972" s="1181"/>
      <c r="L3972" s="112"/>
    </row>
    <row r="3973" spans="1:12" x14ac:dyDescent="0.2">
      <c r="A3973" s="112"/>
      <c r="B3973" s="1171"/>
      <c r="C3973" s="112"/>
      <c r="D3973" s="112"/>
      <c r="E3973" s="112"/>
      <c r="F3973" s="1178"/>
      <c r="G3973" s="112"/>
      <c r="H3973" s="1179"/>
      <c r="I3973" s="112"/>
      <c r="J3973" s="112"/>
      <c r="K3973" s="1181"/>
      <c r="L3973" s="112"/>
    </row>
    <row r="3974" spans="1:12" x14ac:dyDescent="0.2">
      <c r="A3974" s="112"/>
      <c r="B3974" s="1171"/>
      <c r="C3974" s="112"/>
      <c r="D3974" s="112"/>
      <c r="E3974" s="112"/>
      <c r="F3974" s="1178"/>
      <c r="G3974" s="112"/>
      <c r="H3974" s="1179"/>
      <c r="I3974" s="112"/>
      <c r="J3974" s="112"/>
      <c r="K3974" s="1181"/>
      <c r="L3974" s="112"/>
    </row>
    <row r="3975" spans="1:12" x14ac:dyDescent="0.2">
      <c r="A3975" s="112"/>
      <c r="B3975" s="1171"/>
      <c r="C3975" s="112"/>
      <c r="D3975" s="112"/>
      <c r="E3975" s="112"/>
      <c r="F3975" s="1178"/>
      <c r="G3975" s="112"/>
      <c r="H3975" s="1179"/>
      <c r="I3975" s="112"/>
      <c r="J3975" s="112"/>
      <c r="K3975" s="1181"/>
      <c r="L3975" s="112"/>
    </row>
    <row r="3976" spans="1:12" x14ac:dyDescent="0.2">
      <c r="A3976" s="112"/>
      <c r="B3976" s="1171"/>
      <c r="C3976" s="112"/>
      <c r="D3976" s="112"/>
      <c r="E3976" s="112"/>
      <c r="F3976" s="1178"/>
      <c r="G3976" s="112"/>
      <c r="H3976" s="1179"/>
      <c r="I3976" s="112"/>
      <c r="J3976" s="112"/>
      <c r="K3976" s="1181"/>
      <c r="L3976" s="112"/>
    </row>
    <row r="3977" spans="1:12" x14ac:dyDescent="0.2">
      <c r="A3977" s="112"/>
      <c r="B3977" s="1171"/>
      <c r="C3977" s="112"/>
      <c r="D3977" s="112"/>
      <c r="E3977" s="112"/>
      <c r="F3977" s="1178"/>
      <c r="G3977" s="112"/>
      <c r="H3977" s="1179"/>
      <c r="I3977" s="112"/>
      <c r="J3977" s="112"/>
      <c r="K3977" s="1181"/>
      <c r="L3977" s="112"/>
    </row>
    <row r="3978" spans="1:12" x14ac:dyDescent="0.2">
      <c r="A3978" s="112"/>
      <c r="B3978" s="1171"/>
      <c r="C3978" s="112"/>
      <c r="D3978" s="112"/>
      <c r="E3978" s="112"/>
      <c r="F3978" s="1178"/>
      <c r="G3978" s="112"/>
      <c r="H3978" s="1179"/>
      <c r="I3978" s="112"/>
      <c r="J3978" s="112"/>
      <c r="K3978" s="1181"/>
      <c r="L3978" s="112"/>
    </row>
    <row r="3979" spans="1:12" x14ac:dyDescent="0.2">
      <c r="A3979" s="112"/>
      <c r="B3979" s="1171"/>
      <c r="C3979" s="112"/>
      <c r="D3979" s="112"/>
      <c r="E3979" s="112"/>
      <c r="F3979" s="1178"/>
      <c r="G3979" s="112"/>
      <c r="H3979" s="1179"/>
      <c r="I3979" s="112"/>
      <c r="J3979" s="112"/>
      <c r="K3979" s="1181"/>
      <c r="L3979" s="112"/>
    </row>
    <row r="3980" spans="1:12" x14ac:dyDescent="0.2">
      <c r="A3980" s="112"/>
      <c r="B3980" s="1171"/>
      <c r="C3980" s="112"/>
      <c r="D3980" s="112"/>
      <c r="E3980" s="112"/>
      <c r="F3980" s="1178"/>
      <c r="G3980" s="112"/>
      <c r="H3980" s="1179"/>
      <c r="I3980" s="112"/>
      <c r="J3980" s="112"/>
      <c r="K3980" s="1181"/>
      <c r="L3980" s="112"/>
    </row>
    <row r="3981" spans="1:12" x14ac:dyDescent="0.2">
      <c r="A3981" s="112"/>
      <c r="B3981" s="1171"/>
      <c r="C3981" s="112"/>
      <c r="D3981" s="112"/>
      <c r="E3981" s="112"/>
      <c r="F3981" s="1178"/>
      <c r="G3981" s="112"/>
      <c r="H3981" s="1179"/>
      <c r="I3981" s="112"/>
      <c r="J3981" s="112"/>
      <c r="K3981" s="1181"/>
      <c r="L3981" s="112"/>
    </row>
    <row r="3982" spans="1:12" x14ac:dyDescent="0.2">
      <c r="A3982" s="112"/>
      <c r="B3982" s="1171"/>
      <c r="C3982" s="112"/>
      <c r="D3982" s="112"/>
      <c r="E3982" s="112"/>
      <c r="F3982" s="1178"/>
      <c r="G3982" s="112"/>
      <c r="H3982" s="1179"/>
      <c r="I3982" s="112"/>
      <c r="J3982" s="112"/>
      <c r="K3982" s="1181"/>
      <c r="L3982" s="112"/>
    </row>
    <row r="3983" spans="1:12" x14ac:dyDescent="0.2">
      <c r="A3983" s="112"/>
      <c r="B3983" s="1171"/>
      <c r="C3983" s="112"/>
      <c r="D3983" s="112"/>
      <c r="E3983" s="112"/>
      <c r="F3983" s="1178"/>
      <c r="G3983" s="112"/>
      <c r="H3983" s="1179"/>
      <c r="I3983" s="112"/>
      <c r="J3983" s="112"/>
      <c r="K3983" s="1181"/>
      <c r="L3983" s="112"/>
    </row>
    <row r="3984" spans="1:12" x14ac:dyDescent="0.2">
      <c r="A3984" s="112"/>
      <c r="B3984" s="1171"/>
      <c r="C3984" s="112"/>
      <c r="D3984" s="112"/>
      <c r="E3984" s="112"/>
      <c r="F3984" s="1178"/>
      <c r="G3984" s="112"/>
      <c r="H3984" s="1179"/>
      <c r="I3984" s="112"/>
      <c r="J3984" s="112"/>
      <c r="K3984" s="1181"/>
      <c r="L3984" s="112"/>
    </row>
    <row r="3985" spans="1:12" x14ac:dyDescent="0.2">
      <c r="A3985" s="112"/>
      <c r="B3985" s="1171"/>
      <c r="C3985" s="112"/>
      <c r="D3985" s="112"/>
      <c r="E3985" s="112"/>
      <c r="F3985" s="1178"/>
      <c r="G3985" s="112"/>
      <c r="H3985" s="1179"/>
      <c r="I3985" s="112"/>
      <c r="J3985" s="112"/>
      <c r="K3985" s="1181"/>
      <c r="L3985" s="112"/>
    </row>
    <row r="3986" spans="1:12" x14ac:dyDescent="0.2">
      <c r="A3986" s="112"/>
      <c r="B3986" s="1171"/>
      <c r="C3986" s="112"/>
      <c r="D3986" s="112"/>
      <c r="E3986" s="112"/>
      <c r="F3986" s="1178"/>
      <c r="G3986" s="112"/>
      <c r="H3986" s="1179"/>
      <c r="I3986" s="112"/>
      <c r="J3986" s="112"/>
      <c r="K3986" s="1181"/>
      <c r="L3986" s="112"/>
    </row>
    <row r="3987" spans="1:12" x14ac:dyDescent="0.2">
      <c r="A3987" s="112"/>
      <c r="B3987" s="1171"/>
      <c r="C3987" s="112"/>
      <c r="D3987" s="112"/>
      <c r="E3987" s="112"/>
      <c r="F3987" s="1178"/>
      <c r="G3987" s="112"/>
      <c r="H3987" s="1179"/>
      <c r="I3987" s="112"/>
      <c r="J3987" s="112"/>
      <c r="K3987" s="1181"/>
      <c r="L3987" s="112"/>
    </row>
    <row r="3988" spans="1:12" x14ac:dyDescent="0.2">
      <c r="A3988" s="112"/>
      <c r="B3988" s="1171"/>
      <c r="C3988" s="112"/>
      <c r="D3988" s="112"/>
      <c r="E3988" s="112"/>
      <c r="F3988" s="1178"/>
      <c r="G3988" s="112"/>
      <c r="H3988" s="1179"/>
      <c r="I3988" s="112"/>
      <c r="J3988" s="112"/>
      <c r="K3988" s="1181"/>
      <c r="L3988" s="112"/>
    </row>
    <row r="3989" spans="1:12" x14ac:dyDescent="0.2">
      <c r="A3989" s="112"/>
      <c r="B3989" s="1171"/>
      <c r="C3989" s="112"/>
      <c r="D3989" s="112"/>
      <c r="E3989" s="112"/>
      <c r="F3989" s="1178"/>
      <c r="G3989" s="112"/>
      <c r="H3989" s="1179"/>
      <c r="I3989" s="112"/>
      <c r="J3989" s="112"/>
      <c r="K3989" s="1181"/>
      <c r="L3989" s="112"/>
    </row>
    <row r="3990" spans="1:12" x14ac:dyDescent="0.2">
      <c r="A3990" s="112"/>
      <c r="B3990" s="1171"/>
      <c r="C3990" s="112"/>
      <c r="D3990" s="112"/>
      <c r="E3990" s="112"/>
      <c r="F3990" s="1178"/>
      <c r="G3990" s="112"/>
      <c r="H3990" s="1179"/>
      <c r="I3990" s="112"/>
      <c r="J3990" s="112"/>
      <c r="K3990" s="1181"/>
      <c r="L3990" s="112"/>
    </row>
    <row r="3991" spans="1:12" x14ac:dyDescent="0.2">
      <c r="A3991" s="112"/>
      <c r="B3991" s="1171"/>
      <c r="C3991" s="112"/>
      <c r="D3991" s="112"/>
      <c r="E3991" s="112"/>
      <c r="F3991" s="1178"/>
      <c r="G3991" s="112"/>
      <c r="H3991" s="1179"/>
      <c r="I3991" s="112"/>
      <c r="J3991" s="112"/>
      <c r="K3991" s="1181"/>
      <c r="L3991" s="112"/>
    </row>
    <row r="3992" spans="1:12" x14ac:dyDescent="0.2">
      <c r="A3992" s="112"/>
      <c r="B3992" s="1171"/>
      <c r="C3992" s="112"/>
      <c r="D3992" s="112"/>
      <c r="E3992" s="112"/>
      <c r="F3992" s="1178"/>
      <c r="G3992" s="112"/>
      <c r="H3992" s="1179"/>
      <c r="I3992" s="112"/>
      <c r="J3992" s="112"/>
      <c r="K3992" s="1181"/>
      <c r="L3992" s="112"/>
    </row>
    <row r="3993" spans="1:12" x14ac:dyDescent="0.2">
      <c r="A3993" s="112"/>
      <c r="B3993" s="1171"/>
      <c r="C3993" s="112"/>
      <c r="D3993" s="112"/>
      <c r="E3993" s="112"/>
      <c r="F3993" s="1178"/>
      <c r="G3993" s="112"/>
      <c r="H3993" s="1179"/>
      <c r="I3993" s="112"/>
      <c r="J3993" s="112"/>
      <c r="K3993" s="1181"/>
      <c r="L3993" s="112"/>
    </row>
    <row r="3994" spans="1:12" x14ac:dyDescent="0.2">
      <c r="A3994" s="112"/>
      <c r="B3994" s="1171"/>
      <c r="C3994" s="112"/>
      <c r="D3994" s="112"/>
      <c r="E3994" s="112"/>
      <c r="F3994" s="1178"/>
      <c r="G3994" s="112"/>
      <c r="H3994" s="1179"/>
      <c r="I3994" s="112"/>
      <c r="J3994" s="112"/>
      <c r="K3994" s="1181"/>
      <c r="L3994" s="112"/>
    </row>
    <row r="3995" spans="1:12" x14ac:dyDescent="0.2">
      <c r="A3995" s="112"/>
      <c r="B3995" s="1171"/>
      <c r="C3995" s="112"/>
      <c r="D3995" s="112"/>
      <c r="E3995" s="112"/>
      <c r="F3995" s="1178"/>
      <c r="G3995" s="112"/>
      <c r="H3995" s="1179"/>
      <c r="I3995" s="112"/>
      <c r="J3995" s="112"/>
      <c r="K3995" s="1181"/>
      <c r="L3995" s="112"/>
    </row>
    <row r="3996" spans="1:12" x14ac:dyDescent="0.2">
      <c r="A3996" s="112"/>
      <c r="B3996" s="1171"/>
      <c r="C3996" s="112"/>
      <c r="D3996" s="112"/>
      <c r="E3996" s="112"/>
      <c r="F3996" s="1178"/>
      <c r="G3996" s="112"/>
      <c r="H3996" s="1179"/>
      <c r="I3996" s="112"/>
      <c r="J3996" s="112"/>
      <c r="K3996" s="1181"/>
      <c r="L3996" s="112"/>
    </row>
    <row r="3997" spans="1:12" x14ac:dyDescent="0.2">
      <c r="A3997" s="112"/>
      <c r="B3997" s="1171"/>
      <c r="C3997" s="112"/>
      <c r="D3997" s="112"/>
      <c r="E3997" s="112"/>
      <c r="F3997" s="1178"/>
      <c r="G3997" s="112"/>
      <c r="H3997" s="1179"/>
      <c r="I3997" s="112"/>
      <c r="J3997" s="112"/>
      <c r="K3997" s="1181"/>
      <c r="L3997" s="112"/>
    </row>
    <row r="3998" spans="1:12" x14ac:dyDescent="0.2">
      <c r="A3998" s="112"/>
      <c r="B3998" s="1171"/>
      <c r="C3998" s="112"/>
      <c r="D3998" s="112"/>
      <c r="E3998" s="112"/>
      <c r="F3998" s="1178"/>
      <c r="G3998" s="112"/>
      <c r="H3998" s="1179"/>
      <c r="I3998" s="112"/>
      <c r="J3998" s="112"/>
      <c r="K3998" s="1181"/>
      <c r="L3998" s="112"/>
    </row>
    <row r="3999" spans="1:12" x14ac:dyDescent="0.2">
      <c r="A3999" s="112"/>
      <c r="B3999" s="1171"/>
      <c r="C3999" s="112"/>
      <c r="D3999" s="112"/>
      <c r="E3999" s="112"/>
      <c r="F3999" s="1178"/>
      <c r="G3999" s="112"/>
      <c r="H3999" s="1179"/>
      <c r="I3999" s="112"/>
      <c r="J3999" s="112"/>
      <c r="K3999" s="1181"/>
      <c r="L3999" s="112"/>
    </row>
    <row r="4000" spans="1:12" x14ac:dyDescent="0.2">
      <c r="A4000" s="112"/>
      <c r="B4000" s="1171"/>
      <c r="C4000" s="112"/>
      <c r="D4000" s="112"/>
      <c r="E4000" s="112"/>
      <c r="F4000" s="1178"/>
      <c r="G4000" s="112"/>
      <c r="H4000" s="1179"/>
      <c r="I4000" s="112"/>
      <c r="J4000" s="112"/>
      <c r="K4000" s="1181"/>
      <c r="L4000" s="112"/>
    </row>
    <row r="4001" spans="1:12" x14ac:dyDescent="0.2">
      <c r="A4001" s="112"/>
      <c r="B4001" s="1171"/>
      <c r="C4001" s="112"/>
      <c r="D4001" s="112"/>
      <c r="E4001" s="112"/>
      <c r="F4001" s="1178"/>
      <c r="G4001" s="112"/>
      <c r="H4001" s="1179"/>
      <c r="I4001" s="112"/>
      <c r="J4001" s="112"/>
      <c r="K4001" s="1181"/>
      <c r="L4001" s="112"/>
    </row>
    <row r="4002" spans="1:12" x14ac:dyDescent="0.2">
      <c r="A4002" s="112"/>
      <c r="B4002" s="1171"/>
      <c r="C4002" s="112"/>
      <c r="D4002" s="112"/>
      <c r="E4002" s="112"/>
      <c r="F4002" s="1178"/>
      <c r="G4002" s="112"/>
      <c r="H4002" s="1179"/>
      <c r="I4002" s="112"/>
      <c r="J4002" s="112"/>
      <c r="K4002" s="1181"/>
      <c r="L4002" s="112"/>
    </row>
    <row r="4003" spans="1:12" x14ac:dyDescent="0.2">
      <c r="A4003" s="112"/>
      <c r="B4003" s="1171"/>
      <c r="C4003" s="112"/>
      <c r="D4003" s="112"/>
      <c r="E4003" s="112"/>
      <c r="F4003" s="1178"/>
      <c r="G4003" s="112"/>
      <c r="H4003" s="1179"/>
      <c r="I4003" s="112"/>
      <c r="J4003" s="112"/>
      <c r="K4003" s="1181"/>
      <c r="L4003" s="112"/>
    </row>
    <row r="4004" spans="1:12" x14ac:dyDescent="0.2">
      <c r="A4004" s="112"/>
      <c r="B4004" s="1171"/>
      <c r="C4004" s="112"/>
      <c r="D4004" s="112"/>
      <c r="E4004" s="112"/>
      <c r="F4004" s="1178"/>
      <c r="G4004" s="112"/>
      <c r="H4004" s="1179"/>
      <c r="I4004" s="112"/>
      <c r="J4004" s="112"/>
      <c r="K4004" s="1181"/>
      <c r="L4004" s="112"/>
    </row>
    <row r="4005" spans="1:12" x14ac:dyDescent="0.2">
      <c r="A4005" s="112"/>
      <c r="B4005" s="1171"/>
      <c r="C4005" s="112"/>
      <c r="D4005" s="112"/>
      <c r="E4005" s="112"/>
      <c r="F4005" s="1178"/>
      <c r="G4005" s="112"/>
      <c r="H4005" s="1179"/>
      <c r="I4005" s="112"/>
      <c r="J4005" s="112"/>
      <c r="K4005" s="1181"/>
      <c r="L4005" s="112"/>
    </row>
    <row r="4006" spans="1:12" x14ac:dyDescent="0.2">
      <c r="A4006" s="112"/>
      <c r="B4006" s="1171"/>
      <c r="C4006" s="112"/>
      <c r="D4006" s="112"/>
      <c r="E4006" s="112"/>
      <c r="F4006" s="1178"/>
      <c r="G4006" s="112"/>
      <c r="H4006" s="1179"/>
      <c r="I4006" s="112"/>
      <c r="J4006" s="112"/>
      <c r="K4006" s="1181"/>
      <c r="L4006" s="112"/>
    </row>
    <row r="4007" spans="1:12" x14ac:dyDescent="0.2">
      <c r="A4007" s="112"/>
      <c r="B4007" s="1171"/>
      <c r="C4007" s="112"/>
      <c r="D4007" s="112"/>
      <c r="E4007" s="112"/>
      <c r="F4007" s="1178"/>
      <c r="G4007" s="112"/>
      <c r="H4007" s="1179"/>
      <c r="I4007" s="112"/>
      <c r="J4007" s="112"/>
      <c r="K4007" s="1181"/>
      <c r="L4007" s="112"/>
    </row>
    <row r="4008" spans="1:12" x14ac:dyDescent="0.2">
      <c r="A4008" s="112"/>
      <c r="B4008" s="1171"/>
      <c r="C4008" s="112"/>
      <c r="D4008" s="112"/>
      <c r="E4008" s="112"/>
      <c r="F4008" s="1178"/>
      <c r="G4008" s="112"/>
      <c r="H4008" s="1179"/>
      <c r="I4008" s="112"/>
      <c r="J4008" s="112"/>
      <c r="K4008" s="1181"/>
      <c r="L4008" s="112"/>
    </row>
    <row r="4009" spans="1:12" x14ac:dyDescent="0.2">
      <c r="A4009" s="112"/>
      <c r="B4009" s="1171"/>
      <c r="C4009" s="112"/>
      <c r="D4009" s="112"/>
      <c r="E4009" s="112"/>
      <c r="F4009" s="1178"/>
      <c r="G4009" s="112"/>
      <c r="H4009" s="1179"/>
      <c r="I4009" s="112"/>
      <c r="J4009" s="112"/>
      <c r="K4009" s="1181"/>
      <c r="L4009" s="112"/>
    </row>
    <row r="4010" spans="1:12" x14ac:dyDescent="0.2">
      <c r="A4010" s="112"/>
      <c r="B4010" s="1171"/>
      <c r="C4010" s="112"/>
      <c r="D4010" s="112"/>
      <c r="E4010" s="112"/>
      <c r="F4010" s="1178"/>
      <c r="G4010" s="112"/>
      <c r="H4010" s="1179"/>
      <c r="I4010" s="112"/>
      <c r="J4010" s="112"/>
      <c r="K4010" s="1181"/>
      <c r="L4010" s="112"/>
    </row>
    <row r="4011" spans="1:12" x14ac:dyDescent="0.2">
      <c r="A4011" s="112"/>
      <c r="B4011" s="1171"/>
      <c r="C4011" s="112"/>
      <c r="D4011" s="112"/>
      <c r="E4011" s="112"/>
      <c r="F4011" s="1178"/>
      <c r="G4011" s="112"/>
      <c r="H4011" s="1179"/>
      <c r="I4011" s="112"/>
      <c r="J4011" s="112"/>
      <c r="K4011" s="1181"/>
      <c r="L4011" s="112"/>
    </row>
    <row r="4012" spans="1:12" x14ac:dyDescent="0.2">
      <c r="A4012" s="112"/>
      <c r="B4012" s="1171"/>
      <c r="C4012" s="112"/>
      <c r="D4012" s="112"/>
      <c r="E4012" s="112"/>
      <c r="F4012" s="1178"/>
      <c r="G4012" s="112"/>
      <c r="H4012" s="1179"/>
      <c r="I4012" s="112"/>
      <c r="J4012" s="112"/>
      <c r="K4012" s="1181"/>
      <c r="L4012" s="112"/>
    </row>
    <row r="4013" spans="1:12" x14ac:dyDescent="0.2">
      <c r="A4013" s="112"/>
      <c r="B4013" s="1171"/>
      <c r="C4013" s="112"/>
      <c r="D4013" s="112"/>
      <c r="E4013" s="112"/>
      <c r="F4013" s="1178"/>
      <c r="G4013" s="112"/>
      <c r="H4013" s="1179"/>
      <c r="I4013" s="112"/>
      <c r="J4013" s="112"/>
      <c r="K4013" s="1181"/>
      <c r="L4013" s="112"/>
    </row>
    <row r="4014" spans="1:12" x14ac:dyDescent="0.2">
      <c r="A4014" s="112"/>
      <c r="B4014" s="1171"/>
      <c r="C4014" s="112"/>
      <c r="D4014" s="112"/>
      <c r="E4014" s="112"/>
      <c r="F4014" s="1178"/>
      <c r="G4014" s="112"/>
      <c r="H4014" s="1179"/>
      <c r="I4014" s="112"/>
      <c r="J4014" s="112"/>
      <c r="K4014" s="1181"/>
      <c r="L4014" s="112"/>
    </row>
    <row r="4015" spans="1:12" x14ac:dyDescent="0.2">
      <c r="A4015" s="112"/>
      <c r="B4015" s="1171"/>
      <c r="C4015" s="112"/>
      <c r="D4015" s="112"/>
      <c r="E4015" s="112"/>
      <c r="F4015" s="1178"/>
      <c r="G4015" s="112"/>
      <c r="H4015" s="1179"/>
      <c r="I4015" s="112"/>
      <c r="J4015" s="112"/>
      <c r="K4015" s="1181"/>
      <c r="L4015" s="112"/>
    </row>
    <row r="4016" spans="1:12" x14ac:dyDescent="0.2">
      <c r="A4016" s="112"/>
      <c r="B4016" s="1171"/>
      <c r="C4016" s="112"/>
      <c r="D4016" s="112"/>
      <c r="E4016" s="112"/>
      <c r="F4016" s="1178"/>
      <c r="G4016" s="112"/>
      <c r="H4016" s="1179"/>
      <c r="I4016" s="112"/>
      <c r="J4016" s="112"/>
      <c r="K4016" s="1181"/>
      <c r="L4016" s="112"/>
    </row>
    <row r="4017" spans="1:12" x14ac:dyDescent="0.2">
      <c r="A4017" s="112"/>
      <c r="B4017" s="1171"/>
      <c r="C4017" s="112"/>
      <c r="D4017" s="112"/>
      <c r="E4017" s="112"/>
      <c r="F4017" s="1178"/>
      <c r="G4017" s="112"/>
      <c r="H4017" s="1179"/>
      <c r="I4017" s="112"/>
      <c r="J4017" s="112"/>
      <c r="K4017" s="1181"/>
      <c r="L4017" s="112"/>
    </row>
    <row r="4018" spans="1:12" x14ac:dyDescent="0.2">
      <c r="A4018" s="112"/>
      <c r="B4018" s="1171"/>
      <c r="C4018" s="112"/>
      <c r="D4018" s="112"/>
      <c r="E4018" s="112"/>
      <c r="F4018" s="1178"/>
      <c r="G4018" s="112"/>
      <c r="H4018" s="1179"/>
      <c r="I4018" s="112"/>
      <c r="J4018" s="112"/>
      <c r="K4018" s="1181"/>
      <c r="L4018" s="112"/>
    </row>
    <row r="4019" spans="1:12" x14ac:dyDescent="0.2">
      <c r="A4019" s="112"/>
      <c r="B4019" s="1171"/>
      <c r="C4019" s="112"/>
      <c r="D4019" s="112"/>
      <c r="E4019" s="112"/>
      <c r="F4019" s="1178"/>
      <c r="G4019" s="112"/>
      <c r="H4019" s="1179"/>
      <c r="I4019" s="112"/>
      <c r="J4019" s="112"/>
      <c r="K4019" s="1181"/>
      <c r="L4019" s="112"/>
    </row>
    <row r="4020" spans="1:12" x14ac:dyDescent="0.2">
      <c r="A4020" s="112"/>
      <c r="B4020" s="1171"/>
      <c r="C4020" s="112"/>
      <c r="D4020" s="112"/>
      <c r="E4020" s="112"/>
      <c r="F4020" s="1178"/>
      <c r="G4020" s="112"/>
      <c r="H4020" s="1179"/>
      <c r="I4020" s="112"/>
      <c r="J4020" s="112"/>
      <c r="K4020" s="1181"/>
      <c r="L4020" s="112"/>
    </row>
    <row r="4021" spans="1:12" x14ac:dyDescent="0.2">
      <c r="A4021" s="112"/>
      <c r="B4021" s="1171"/>
      <c r="C4021" s="112"/>
      <c r="D4021" s="112"/>
      <c r="E4021" s="112"/>
      <c r="F4021" s="1178"/>
      <c r="G4021" s="112"/>
      <c r="H4021" s="1179"/>
      <c r="I4021" s="112"/>
      <c r="J4021" s="112"/>
      <c r="K4021" s="1181"/>
      <c r="L4021" s="112"/>
    </row>
    <row r="4022" spans="1:12" x14ac:dyDescent="0.2">
      <c r="A4022" s="112"/>
      <c r="B4022" s="1171"/>
      <c r="C4022" s="112"/>
      <c r="D4022" s="112"/>
      <c r="E4022" s="112"/>
      <c r="F4022" s="1178"/>
      <c r="G4022" s="112"/>
      <c r="H4022" s="1179"/>
      <c r="I4022" s="112"/>
      <c r="J4022" s="112"/>
      <c r="K4022" s="1181"/>
      <c r="L4022" s="112"/>
    </row>
    <row r="4023" spans="1:12" x14ac:dyDescent="0.2">
      <c r="A4023" s="112"/>
      <c r="B4023" s="1171"/>
      <c r="C4023" s="112"/>
      <c r="D4023" s="112"/>
      <c r="E4023" s="112"/>
      <c r="F4023" s="1178"/>
      <c r="G4023" s="112"/>
      <c r="H4023" s="1179"/>
      <c r="I4023" s="112"/>
      <c r="J4023" s="112"/>
      <c r="K4023" s="1181"/>
      <c r="L4023" s="112"/>
    </row>
    <row r="4024" spans="1:12" x14ac:dyDescent="0.2">
      <c r="A4024" s="112"/>
      <c r="B4024" s="1171"/>
      <c r="C4024" s="112"/>
      <c r="D4024" s="112"/>
      <c r="E4024" s="112"/>
      <c r="F4024" s="1178"/>
      <c r="G4024" s="112"/>
      <c r="H4024" s="1179"/>
      <c r="I4024" s="112"/>
      <c r="J4024" s="112"/>
      <c r="K4024" s="1181"/>
      <c r="L4024" s="112"/>
    </row>
    <row r="4025" spans="1:12" x14ac:dyDescent="0.2">
      <c r="A4025" s="112"/>
      <c r="B4025" s="1171"/>
      <c r="C4025" s="112"/>
      <c r="D4025" s="112"/>
      <c r="E4025" s="112"/>
      <c r="F4025" s="1178"/>
      <c r="G4025" s="112"/>
      <c r="H4025" s="1179"/>
      <c r="I4025" s="112"/>
      <c r="J4025" s="112"/>
      <c r="K4025" s="1181"/>
      <c r="L4025" s="112"/>
    </row>
    <row r="4026" spans="1:12" x14ac:dyDescent="0.2">
      <c r="A4026" s="112"/>
      <c r="B4026" s="1171"/>
      <c r="C4026" s="112"/>
      <c r="D4026" s="112"/>
      <c r="E4026" s="112"/>
      <c r="F4026" s="1178"/>
      <c r="G4026" s="112"/>
      <c r="H4026" s="1179"/>
      <c r="I4026" s="112"/>
      <c r="J4026" s="112"/>
      <c r="K4026" s="1181"/>
      <c r="L4026" s="112"/>
    </row>
    <row r="4027" spans="1:12" x14ac:dyDescent="0.2">
      <c r="A4027" s="112"/>
      <c r="B4027" s="1171"/>
      <c r="C4027" s="112"/>
      <c r="D4027" s="112"/>
      <c r="E4027" s="112"/>
      <c r="F4027" s="1178"/>
      <c r="G4027" s="112"/>
      <c r="H4027" s="1179"/>
      <c r="I4027" s="112"/>
      <c r="J4027" s="112"/>
      <c r="K4027" s="1181"/>
      <c r="L4027" s="112"/>
    </row>
    <row r="4028" spans="1:12" x14ac:dyDescent="0.2">
      <c r="A4028" s="112"/>
      <c r="B4028" s="1171"/>
      <c r="C4028" s="112"/>
      <c r="D4028" s="112"/>
      <c r="E4028" s="112"/>
      <c r="F4028" s="1178"/>
      <c r="G4028" s="112"/>
      <c r="H4028" s="1179"/>
      <c r="I4028" s="112"/>
      <c r="J4028" s="112"/>
      <c r="K4028" s="1181"/>
      <c r="L4028" s="112"/>
    </row>
    <row r="4029" spans="1:12" x14ac:dyDescent="0.2">
      <c r="A4029" s="112"/>
      <c r="B4029" s="1171"/>
      <c r="C4029" s="112"/>
      <c r="D4029" s="112"/>
      <c r="E4029" s="112"/>
      <c r="F4029" s="1178"/>
      <c r="G4029" s="112"/>
      <c r="H4029" s="1179"/>
      <c r="I4029" s="112"/>
      <c r="J4029" s="112"/>
      <c r="K4029" s="1181"/>
      <c r="L4029" s="112"/>
    </row>
    <row r="4030" spans="1:12" x14ac:dyDescent="0.2">
      <c r="A4030" s="112"/>
      <c r="B4030" s="1171"/>
      <c r="C4030" s="112"/>
      <c r="D4030" s="112"/>
      <c r="E4030" s="112"/>
      <c r="F4030" s="1178"/>
      <c r="G4030" s="112"/>
      <c r="H4030" s="1179"/>
      <c r="I4030" s="112"/>
      <c r="J4030" s="112"/>
      <c r="K4030" s="1181"/>
      <c r="L4030" s="112"/>
    </row>
    <row r="4031" spans="1:12" x14ac:dyDescent="0.2">
      <c r="A4031" s="112"/>
      <c r="B4031" s="1171"/>
      <c r="C4031" s="112"/>
      <c r="D4031" s="112"/>
      <c r="E4031" s="112"/>
      <c r="F4031" s="1178"/>
      <c r="G4031" s="112"/>
      <c r="H4031" s="1179"/>
      <c r="I4031" s="112"/>
      <c r="J4031" s="112"/>
      <c r="K4031" s="1181"/>
      <c r="L4031" s="112"/>
    </row>
    <row r="4032" spans="1:12" x14ac:dyDescent="0.2">
      <c r="A4032" s="112"/>
      <c r="B4032" s="1171"/>
      <c r="C4032" s="112"/>
      <c r="D4032" s="112"/>
      <c r="E4032" s="112"/>
      <c r="F4032" s="1178"/>
      <c r="G4032" s="112"/>
      <c r="H4032" s="1179"/>
      <c r="I4032" s="112"/>
      <c r="J4032" s="112"/>
      <c r="K4032" s="1181"/>
      <c r="L4032" s="112"/>
    </row>
    <row r="4033" spans="1:12" x14ac:dyDescent="0.2">
      <c r="A4033" s="112"/>
      <c r="B4033" s="1171"/>
      <c r="C4033" s="112"/>
      <c r="D4033" s="112"/>
      <c r="E4033" s="112"/>
      <c r="F4033" s="1178"/>
      <c r="G4033" s="112"/>
      <c r="H4033" s="1179"/>
      <c r="I4033" s="112"/>
      <c r="J4033" s="112"/>
      <c r="K4033" s="1181"/>
      <c r="L4033" s="112"/>
    </row>
    <row r="4034" spans="1:12" x14ac:dyDescent="0.2">
      <c r="A4034" s="112"/>
      <c r="B4034" s="1171"/>
      <c r="C4034" s="112"/>
      <c r="D4034" s="112"/>
      <c r="E4034" s="112"/>
      <c r="F4034" s="1178"/>
      <c r="G4034" s="112"/>
      <c r="H4034" s="1179"/>
      <c r="I4034" s="112"/>
      <c r="J4034" s="112"/>
      <c r="K4034" s="1181"/>
      <c r="L4034" s="112"/>
    </row>
    <row r="4035" spans="1:12" x14ac:dyDescent="0.2">
      <c r="A4035" s="112"/>
      <c r="B4035" s="1171"/>
      <c r="C4035" s="112"/>
      <c r="D4035" s="112"/>
      <c r="E4035" s="112"/>
      <c r="F4035" s="1178"/>
      <c r="G4035" s="112"/>
      <c r="H4035" s="1179"/>
      <c r="I4035" s="112"/>
      <c r="J4035" s="112"/>
      <c r="K4035" s="1181"/>
      <c r="L4035" s="112"/>
    </row>
    <row r="4036" spans="1:12" x14ac:dyDescent="0.2">
      <c r="A4036" s="112"/>
      <c r="B4036" s="1171"/>
      <c r="C4036" s="112"/>
      <c r="D4036" s="112"/>
      <c r="E4036" s="112"/>
      <c r="F4036" s="1178"/>
      <c r="G4036" s="112"/>
      <c r="H4036" s="1179"/>
      <c r="I4036" s="112"/>
      <c r="J4036" s="112"/>
      <c r="K4036" s="1181"/>
      <c r="L4036" s="112"/>
    </row>
    <row r="4037" spans="1:12" x14ac:dyDescent="0.2">
      <c r="A4037" s="112"/>
      <c r="B4037" s="1171"/>
      <c r="C4037" s="112"/>
      <c r="D4037" s="112"/>
      <c r="E4037" s="112"/>
      <c r="F4037" s="1178"/>
      <c r="G4037" s="112"/>
      <c r="H4037" s="1179"/>
      <c r="I4037" s="112"/>
      <c r="J4037" s="112"/>
      <c r="K4037" s="1181"/>
      <c r="L4037" s="112"/>
    </row>
    <row r="4038" spans="1:12" x14ac:dyDescent="0.2">
      <c r="A4038" s="112"/>
      <c r="B4038" s="1171"/>
      <c r="C4038" s="112"/>
      <c r="D4038" s="112"/>
      <c r="E4038" s="112"/>
      <c r="F4038" s="1178"/>
      <c r="G4038" s="112"/>
      <c r="H4038" s="1179"/>
      <c r="I4038" s="112"/>
      <c r="J4038" s="112"/>
      <c r="K4038" s="1181"/>
      <c r="L4038" s="112"/>
    </row>
    <row r="4039" spans="1:12" x14ac:dyDescent="0.2">
      <c r="A4039" s="112"/>
      <c r="B4039" s="1171"/>
      <c r="C4039" s="112"/>
      <c r="D4039" s="112"/>
      <c r="E4039" s="112"/>
      <c r="F4039" s="1178"/>
      <c r="G4039" s="112"/>
      <c r="H4039" s="1179"/>
      <c r="I4039" s="112"/>
      <c r="J4039" s="112"/>
      <c r="K4039" s="1181"/>
      <c r="L4039" s="112"/>
    </row>
    <row r="4040" spans="1:12" x14ac:dyDescent="0.2">
      <c r="A4040" s="112"/>
      <c r="B4040" s="1171"/>
      <c r="C4040" s="112"/>
      <c r="D4040" s="112"/>
      <c r="E4040" s="112"/>
      <c r="F4040" s="1178"/>
      <c r="G4040" s="112"/>
      <c r="H4040" s="1179"/>
      <c r="I4040" s="112"/>
      <c r="J4040" s="112"/>
      <c r="K4040" s="1181"/>
      <c r="L4040" s="112"/>
    </row>
    <row r="4041" spans="1:12" x14ac:dyDescent="0.2">
      <c r="A4041" s="112"/>
      <c r="B4041" s="1171"/>
      <c r="C4041" s="112"/>
      <c r="D4041" s="112"/>
      <c r="E4041" s="112"/>
      <c r="F4041" s="1178"/>
      <c r="G4041" s="112"/>
      <c r="H4041" s="1179"/>
      <c r="I4041" s="112"/>
      <c r="J4041" s="112"/>
      <c r="K4041" s="1181"/>
      <c r="L4041" s="112"/>
    </row>
    <row r="4042" spans="1:12" x14ac:dyDescent="0.2">
      <c r="A4042" s="112"/>
      <c r="B4042" s="1171"/>
      <c r="C4042" s="112"/>
      <c r="D4042" s="112"/>
      <c r="E4042" s="112"/>
      <c r="F4042" s="1178"/>
      <c r="G4042" s="112"/>
      <c r="H4042" s="1179"/>
      <c r="I4042" s="112"/>
      <c r="J4042" s="112"/>
      <c r="K4042" s="1181"/>
      <c r="L4042" s="112"/>
    </row>
    <row r="4043" spans="1:12" x14ac:dyDescent="0.2">
      <c r="A4043" s="112"/>
      <c r="B4043" s="1171"/>
      <c r="C4043" s="112"/>
      <c r="D4043" s="112"/>
      <c r="E4043" s="112"/>
      <c r="F4043" s="1178"/>
      <c r="G4043" s="112"/>
      <c r="H4043" s="1179"/>
      <c r="I4043" s="112"/>
      <c r="J4043" s="112"/>
      <c r="K4043" s="1181"/>
      <c r="L4043" s="112"/>
    </row>
    <row r="4044" spans="1:12" x14ac:dyDescent="0.2">
      <c r="A4044" s="112"/>
      <c r="B4044" s="1171"/>
      <c r="C4044" s="112"/>
      <c r="D4044" s="112"/>
      <c r="E4044" s="112"/>
      <c r="F4044" s="1178"/>
      <c r="G4044" s="112"/>
      <c r="H4044" s="1179"/>
      <c r="I4044" s="112"/>
      <c r="J4044" s="112"/>
      <c r="K4044" s="1181"/>
      <c r="L4044" s="112"/>
    </row>
    <row r="4045" spans="1:12" x14ac:dyDescent="0.2">
      <c r="A4045" s="112"/>
      <c r="B4045" s="1171"/>
      <c r="C4045" s="112"/>
      <c r="D4045" s="112"/>
      <c r="E4045" s="112"/>
      <c r="F4045" s="1178"/>
      <c r="G4045" s="112"/>
      <c r="H4045" s="1179"/>
      <c r="I4045" s="112"/>
      <c r="J4045" s="112"/>
      <c r="K4045" s="1181"/>
      <c r="L4045" s="112"/>
    </row>
    <row r="4046" spans="1:12" x14ac:dyDescent="0.2">
      <c r="A4046" s="112"/>
      <c r="B4046" s="1171"/>
      <c r="C4046" s="112"/>
      <c r="D4046" s="112"/>
      <c r="E4046" s="112"/>
      <c r="F4046" s="1178"/>
      <c r="G4046" s="112"/>
      <c r="H4046" s="1179"/>
      <c r="I4046" s="112"/>
      <c r="J4046" s="112"/>
      <c r="K4046" s="1181"/>
      <c r="L4046" s="112"/>
    </row>
    <row r="4047" spans="1:12" x14ac:dyDescent="0.2">
      <c r="A4047" s="112"/>
      <c r="B4047" s="1171"/>
      <c r="C4047" s="112"/>
      <c r="D4047" s="112"/>
      <c r="E4047" s="112"/>
      <c r="F4047" s="1178"/>
      <c r="G4047" s="112"/>
      <c r="H4047" s="1179"/>
      <c r="I4047" s="112"/>
      <c r="J4047" s="112"/>
      <c r="K4047" s="1181"/>
      <c r="L4047" s="112"/>
    </row>
    <row r="4048" spans="1:12" x14ac:dyDescent="0.2">
      <c r="A4048" s="112"/>
      <c r="B4048" s="1171"/>
      <c r="C4048" s="112"/>
      <c r="D4048" s="112"/>
      <c r="E4048" s="112"/>
      <c r="F4048" s="1178"/>
      <c r="G4048" s="112"/>
      <c r="H4048" s="1179"/>
      <c r="I4048" s="112"/>
      <c r="J4048" s="112"/>
      <c r="K4048" s="1181"/>
      <c r="L4048" s="112"/>
    </row>
    <row r="4049" spans="1:12" x14ac:dyDescent="0.2">
      <c r="A4049" s="112"/>
      <c r="B4049" s="1171"/>
      <c r="C4049" s="112"/>
      <c r="D4049" s="112"/>
      <c r="E4049" s="112"/>
      <c r="F4049" s="1178"/>
      <c r="G4049" s="112"/>
      <c r="H4049" s="1179"/>
      <c r="I4049" s="112"/>
      <c r="J4049" s="112"/>
      <c r="K4049" s="1181"/>
      <c r="L4049" s="112"/>
    </row>
    <row r="4050" spans="1:12" x14ac:dyDescent="0.2">
      <c r="A4050" s="112"/>
      <c r="B4050" s="1171"/>
      <c r="C4050" s="112"/>
      <c r="D4050" s="112"/>
      <c r="E4050" s="112"/>
      <c r="F4050" s="1178"/>
      <c r="G4050" s="112"/>
      <c r="H4050" s="1179"/>
      <c r="I4050" s="112"/>
      <c r="J4050" s="112"/>
      <c r="K4050" s="1181"/>
      <c r="L4050" s="112"/>
    </row>
    <row r="4051" spans="1:12" x14ac:dyDescent="0.2">
      <c r="A4051" s="112"/>
      <c r="B4051" s="1171"/>
      <c r="C4051" s="112"/>
      <c r="D4051" s="112"/>
      <c r="E4051" s="112"/>
      <c r="F4051" s="1178"/>
      <c r="G4051" s="112"/>
      <c r="H4051" s="1179"/>
      <c r="I4051" s="112"/>
      <c r="J4051" s="112"/>
      <c r="K4051" s="1181"/>
      <c r="L4051" s="112"/>
    </row>
    <row r="4052" spans="1:12" x14ac:dyDescent="0.2">
      <c r="A4052" s="112"/>
      <c r="B4052" s="1171"/>
      <c r="C4052" s="112"/>
      <c r="D4052" s="112"/>
      <c r="E4052" s="112"/>
      <c r="F4052" s="1178"/>
      <c r="G4052" s="112"/>
      <c r="H4052" s="1179"/>
      <c r="I4052" s="112"/>
      <c r="J4052" s="112"/>
      <c r="K4052" s="1181"/>
      <c r="L4052" s="112"/>
    </row>
    <row r="4053" spans="1:12" x14ac:dyDescent="0.2">
      <c r="A4053" s="112"/>
      <c r="B4053" s="1171"/>
      <c r="C4053" s="112"/>
      <c r="D4053" s="112"/>
      <c r="E4053" s="112"/>
      <c r="F4053" s="1178"/>
      <c r="G4053" s="112"/>
      <c r="H4053" s="1179"/>
      <c r="I4053" s="112"/>
      <c r="J4053" s="112"/>
      <c r="K4053" s="1181"/>
      <c r="L4053" s="112"/>
    </row>
    <row r="4054" spans="1:12" x14ac:dyDescent="0.2">
      <c r="A4054" s="112"/>
      <c r="B4054" s="1171"/>
      <c r="C4054" s="112"/>
      <c r="D4054" s="112"/>
      <c r="E4054" s="112"/>
      <c r="F4054" s="1178"/>
      <c r="G4054" s="112"/>
      <c r="H4054" s="1179"/>
      <c r="I4054" s="112"/>
      <c r="J4054" s="112"/>
      <c r="K4054" s="1181"/>
      <c r="L4054" s="112"/>
    </row>
    <row r="4055" spans="1:12" x14ac:dyDescent="0.2">
      <c r="A4055" s="112"/>
      <c r="B4055" s="1171"/>
      <c r="C4055" s="112"/>
      <c r="D4055" s="112"/>
      <c r="E4055" s="112"/>
      <c r="F4055" s="1178"/>
      <c r="G4055" s="112"/>
      <c r="H4055" s="1179"/>
      <c r="I4055" s="112"/>
      <c r="J4055" s="112"/>
      <c r="K4055" s="1181"/>
      <c r="L4055" s="112"/>
    </row>
    <row r="4056" spans="1:12" x14ac:dyDescent="0.2">
      <c r="A4056" s="112"/>
      <c r="B4056" s="1171"/>
      <c r="C4056" s="112"/>
      <c r="D4056" s="112"/>
      <c r="E4056" s="112"/>
      <c r="F4056" s="1178"/>
      <c r="G4056" s="112"/>
      <c r="H4056" s="1179"/>
      <c r="I4056" s="112"/>
      <c r="J4056" s="112"/>
      <c r="K4056" s="1181"/>
      <c r="L4056" s="112"/>
    </row>
    <row r="4057" spans="1:12" x14ac:dyDescent="0.2">
      <c r="A4057" s="112"/>
      <c r="B4057" s="1171"/>
      <c r="C4057" s="112"/>
      <c r="D4057" s="112"/>
      <c r="E4057" s="112"/>
      <c r="F4057" s="1178"/>
      <c r="G4057" s="112"/>
      <c r="H4057" s="1179"/>
      <c r="I4057" s="112"/>
      <c r="J4057" s="112"/>
      <c r="K4057" s="1181"/>
      <c r="L4057" s="112"/>
    </row>
    <row r="4058" spans="1:12" x14ac:dyDescent="0.2">
      <c r="A4058" s="112"/>
      <c r="B4058" s="1171"/>
      <c r="C4058" s="112"/>
      <c r="D4058" s="112"/>
      <c r="E4058" s="112"/>
      <c r="F4058" s="1178"/>
      <c r="G4058" s="112"/>
      <c r="H4058" s="1179"/>
      <c r="I4058" s="112"/>
      <c r="J4058" s="112"/>
      <c r="K4058" s="1181"/>
      <c r="L4058" s="112"/>
    </row>
    <row r="4059" spans="1:12" x14ac:dyDescent="0.2">
      <c r="A4059" s="112"/>
      <c r="B4059" s="1171"/>
      <c r="C4059" s="112"/>
      <c r="D4059" s="112"/>
      <c r="E4059" s="112"/>
      <c r="F4059" s="1178"/>
      <c r="G4059" s="112"/>
      <c r="H4059" s="1179"/>
      <c r="I4059" s="112"/>
      <c r="J4059" s="112"/>
      <c r="K4059" s="1181"/>
      <c r="L4059" s="112"/>
    </row>
    <row r="4060" spans="1:12" x14ac:dyDescent="0.2">
      <c r="A4060" s="112"/>
      <c r="B4060" s="1171"/>
      <c r="C4060" s="112"/>
      <c r="D4060" s="112"/>
      <c r="E4060" s="112"/>
      <c r="F4060" s="1178"/>
      <c r="G4060" s="112"/>
      <c r="H4060" s="1179"/>
      <c r="I4060" s="112"/>
      <c r="J4060" s="112"/>
      <c r="K4060" s="1181"/>
      <c r="L4060" s="112"/>
    </row>
    <row r="4061" spans="1:12" x14ac:dyDescent="0.2">
      <c r="A4061" s="112"/>
      <c r="B4061" s="1171"/>
      <c r="C4061" s="112"/>
      <c r="D4061" s="112"/>
      <c r="E4061" s="112"/>
      <c r="F4061" s="1178"/>
      <c r="G4061" s="112"/>
      <c r="H4061" s="1179"/>
      <c r="I4061" s="112"/>
      <c r="J4061" s="112"/>
      <c r="K4061" s="1181"/>
      <c r="L4061" s="112"/>
    </row>
    <row r="4062" spans="1:12" x14ac:dyDescent="0.2">
      <c r="A4062" s="112"/>
      <c r="B4062" s="1171"/>
      <c r="C4062" s="112"/>
      <c r="D4062" s="112"/>
      <c r="E4062" s="112"/>
      <c r="F4062" s="1178"/>
      <c r="G4062" s="112"/>
      <c r="H4062" s="1179"/>
      <c r="I4062" s="112"/>
      <c r="J4062" s="112"/>
      <c r="K4062" s="1181"/>
      <c r="L4062" s="112"/>
    </row>
    <row r="4063" spans="1:12" x14ac:dyDescent="0.2">
      <c r="A4063" s="112"/>
      <c r="B4063" s="1171"/>
      <c r="C4063" s="112"/>
      <c r="D4063" s="112"/>
      <c r="E4063" s="112"/>
      <c r="F4063" s="1178"/>
      <c r="G4063" s="112"/>
      <c r="H4063" s="1179"/>
      <c r="I4063" s="112"/>
      <c r="J4063" s="112"/>
      <c r="K4063" s="1181"/>
      <c r="L4063" s="112"/>
    </row>
    <row r="4064" spans="1:12" x14ac:dyDescent="0.2">
      <c r="A4064" s="112"/>
      <c r="B4064" s="1171"/>
      <c r="C4064" s="112"/>
      <c r="D4064" s="112"/>
      <c r="E4064" s="112"/>
      <c r="F4064" s="1178"/>
      <c r="G4064" s="112"/>
      <c r="H4064" s="1179"/>
      <c r="I4064" s="112"/>
      <c r="J4064" s="112"/>
      <c r="K4064" s="1181"/>
      <c r="L4064" s="112"/>
    </row>
    <row r="4065" spans="1:12" x14ac:dyDescent="0.2">
      <c r="A4065" s="112"/>
      <c r="B4065" s="1171"/>
      <c r="C4065" s="112"/>
      <c r="D4065" s="112"/>
      <c r="E4065" s="112"/>
      <c r="F4065" s="1178"/>
      <c r="G4065" s="112"/>
      <c r="H4065" s="1179"/>
      <c r="I4065" s="112"/>
      <c r="J4065" s="112"/>
      <c r="K4065" s="1181"/>
      <c r="L4065" s="112"/>
    </row>
    <row r="4066" spans="1:12" x14ac:dyDescent="0.2">
      <c r="A4066" s="112"/>
      <c r="B4066" s="1171"/>
      <c r="C4066" s="112"/>
      <c r="D4066" s="112"/>
      <c r="E4066" s="112"/>
      <c r="F4066" s="1178"/>
      <c r="G4066" s="112"/>
      <c r="H4066" s="1179"/>
      <c r="I4066" s="112"/>
      <c r="J4066" s="112"/>
      <c r="K4066" s="1181"/>
      <c r="L4066" s="112"/>
    </row>
    <row r="4067" spans="1:12" x14ac:dyDescent="0.2">
      <c r="A4067" s="112"/>
      <c r="B4067" s="1171"/>
      <c r="C4067" s="112"/>
      <c r="D4067" s="112"/>
      <c r="E4067" s="112"/>
      <c r="F4067" s="1178"/>
      <c r="G4067" s="112"/>
      <c r="H4067" s="1179"/>
      <c r="I4067" s="112"/>
      <c r="J4067" s="112"/>
      <c r="K4067" s="1181"/>
      <c r="L4067" s="112"/>
    </row>
    <row r="4068" spans="1:12" x14ac:dyDescent="0.2">
      <c r="A4068" s="112"/>
      <c r="B4068" s="1171"/>
      <c r="C4068" s="112"/>
      <c r="D4068" s="112"/>
      <c r="E4068" s="112"/>
      <c r="F4068" s="1178"/>
      <c r="G4068" s="112"/>
      <c r="H4068" s="1179"/>
      <c r="I4068" s="112"/>
      <c r="J4068" s="112"/>
      <c r="K4068" s="1181"/>
      <c r="L4068" s="112"/>
    </row>
    <row r="4069" spans="1:12" x14ac:dyDescent="0.2">
      <c r="A4069" s="112"/>
      <c r="B4069" s="1171"/>
      <c r="C4069" s="112"/>
      <c r="D4069" s="112"/>
      <c r="E4069" s="112"/>
      <c r="F4069" s="1178"/>
      <c r="G4069" s="112"/>
      <c r="H4069" s="1179"/>
      <c r="I4069" s="112"/>
      <c r="J4069" s="112"/>
      <c r="K4069" s="1181"/>
      <c r="L4069" s="112"/>
    </row>
    <row r="4070" spans="1:12" x14ac:dyDescent="0.2">
      <c r="A4070" s="112"/>
      <c r="B4070" s="1171"/>
      <c r="C4070" s="112"/>
      <c r="D4070" s="112"/>
      <c r="E4070" s="112"/>
      <c r="F4070" s="1178"/>
      <c r="G4070" s="112"/>
      <c r="H4070" s="1179"/>
      <c r="I4070" s="112"/>
      <c r="J4070" s="112"/>
      <c r="K4070" s="1181"/>
      <c r="L4070" s="112"/>
    </row>
    <row r="4071" spans="1:12" x14ac:dyDescent="0.2">
      <c r="A4071" s="112"/>
      <c r="B4071" s="1171"/>
      <c r="C4071" s="112"/>
      <c r="D4071" s="112"/>
      <c r="E4071" s="112"/>
      <c r="F4071" s="1178"/>
      <c r="G4071" s="112"/>
      <c r="H4071" s="1179"/>
      <c r="I4071" s="112"/>
      <c r="J4071" s="112"/>
      <c r="K4071" s="1181"/>
      <c r="L4071" s="112"/>
    </row>
    <row r="4072" spans="1:12" x14ac:dyDescent="0.2">
      <c r="A4072" s="112"/>
      <c r="B4072" s="1171"/>
      <c r="C4072" s="112"/>
      <c r="D4072" s="112"/>
      <c r="E4072" s="112"/>
      <c r="F4072" s="1178"/>
      <c r="G4072" s="112"/>
      <c r="H4072" s="1179"/>
      <c r="I4072" s="112"/>
      <c r="J4072" s="112"/>
      <c r="K4072" s="1181"/>
      <c r="L4072" s="112"/>
    </row>
    <row r="4073" spans="1:12" x14ac:dyDescent="0.2">
      <c r="A4073" s="112"/>
      <c r="B4073" s="1171"/>
      <c r="C4073" s="112"/>
      <c r="D4073" s="112"/>
      <c r="E4073" s="112"/>
      <c r="F4073" s="1178"/>
      <c r="G4073" s="112"/>
      <c r="H4073" s="1179"/>
      <c r="I4073" s="112"/>
      <c r="J4073" s="112"/>
      <c r="K4073" s="1181"/>
      <c r="L4073" s="112"/>
    </row>
    <row r="4074" spans="1:12" x14ac:dyDescent="0.2">
      <c r="A4074" s="112"/>
      <c r="B4074" s="1171"/>
      <c r="C4074" s="112"/>
      <c r="D4074" s="112"/>
      <c r="E4074" s="112"/>
      <c r="F4074" s="1178"/>
      <c r="G4074" s="112"/>
      <c r="H4074" s="1179"/>
      <c r="I4074" s="112"/>
      <c r="J4074" s="112"/>
      <c r="K4074" s="1181"/>
      <c r="L4074" s="112"/>
    </row>
    <row r="4075" spans="1:12" x14ac:dyDescent="0.2">
      <c r="A4075" s="112"/>
      <c r="B4075" s="1171"/>
      <c r="C4075" s="112"/>
      <c r="D4075" s="112"/>
      <c r="E4075" s="112"/>
      <c r="F4075" s="1178"/>
      <c r="G4075" s="112"/>
      <c r="H4075" s="1179"/>
      <c r="I4075" s="112"/>
      <c r="J4075" s="112"/>
      <c r="K4075" s="1181"/>
      <c r="L4075" s="112"/>
    </row>
    <row r="4076" spans="1:12" x14ac:dyDescent="0.2">
      <c r="A4076" s="112"/>
      <c r="B4076" s="1171"/>
      <c r="C4076" s="112"/>
      <c r="D4076" s="112"/>
      <c r="E4076" s="112"/>
      <c r="F4076" s="1178"/>
      <c r="G4076" s="112"/>
      <c r="H4076" s="1179"/>
      <c r="I4076" s="112"/>
      <c r="J4076" s="112"/>
      <c r="K4076" s="1181"/>
      <c r="L4076" s="112"/>
    </row>
    <row r="4077" spans="1:12" x14ac:dyDescent="0.2">
      <c r="A4077" s="112"/>
      <c r="B4077" s="1171"/>
      <c r="C4077" s="112"/>
      <c r="D4077" s="112"/>
      <c r="E4077" s="112"/>
      <c r="F4077" s="1178"/>
      <c r="G4077" s="112"/>
      <c r="H4077" s="1179"/>
      <c r="I4077" s="112"/>
      <c r="J4077" s="112"/>
      <c r="K4077" s="1181"/>
      <c r="L4077" s="112"/>
    </row>
    <row r="4078" spans="1:12" x14ac:dyDescent="0.2">
      <c r="A4078" s="112"/>
      <c r="B4078" s="1171"/>
      <c r="C4078" s="112"/>
      <c r="D4078" s="112"/>
      <c r="E4078" s="112"/>
      <c r="F4078" s="1178"/>
      <c r="G4078" s="112"/>
      <c r="H4078" s="1179"/>
      <c r="I4078" s="112"/>
      <c r="J4078" s="112"/>
      <c r="K4078" s="1181"/>
      <c r="L4078" s="112"/>
    </row>
    <row r="4079" spans="1:12" x14ac:dyDescent="0.2">
      <c r="A4079" s="112"/>
      <c r="B4079" s="1171"/>
      <c r="C4079" s="112"/>
      <c r="D4079" s="112"/>
      <c r="E4079" s="112"/>
      <c r="F4079" s="1178"/>
      <c r="G4079" s="112"/>
      <c r="H4079" s="1179"/>
      <c r="I4079" s="112"/>
      <c r="J4079" s="112"/>
      <c r="K4079" s="1181"/>
      <c r="L4079" s="112"/>
    </row>
    <row r="4080" spans="1:12" x14ac:dyDescent="0.2">
      <c r="A4080" s="112"/>
      <c r="B4080" s="1171"/>
      <c r="C4080" s="112"/>
      <c r="D4080" s="112"/>
      <c r="E4080" s="112"/>
      <c r="F4080" s="1178"/>
      <c r="G4080" s="112"/>
      <c r="H4080" s="1179"/>
      <c r="I4080" s="112"/>
      <c r="J4080" s="112"/>
      <c r="K4080" s="1181"/>
      <c r="L4080" s="112"/>
    </row>
    <row r="4081" spans="1:12" x14ac:dyDescent="0.2">
      <c r="A4081" s="112"/>
      <c r="B4081" s="1171"/>
      <c r="C4081" s="112"/>
      <c r="D4081" s="112"/>
      <c r="E4081" s="112"/>
      <c r="F4081" s="1178"/>
      <c r="G4081" s="112"/>
      <c r="H4081" s="1179"/>
      <c r="I4081" s="112"/>
      <c r="J4081" s="112"/>
      <c r="K4081" s="1181"/>
      <c r="L4081" s="112"/>
    </row>
    <row r="4082" spans="1:12" x14ac:dyDescent="0.2">
      <c r="A4082" s="112"/>
      <c r="B4082" s="1171"/>
      <c r="C4082" s="112"/>
      <c r="D4082" s="112"/>
      <c r="E4082" s="112"/>
      <c r="F4082" s="1178"/>
      <c r="G4082" s="112"/>
      <c r="H4082" s="1179"/>
      <c r="I4082" s="112"/>
      <c r="J4082" s="112"/>
      <c r="K4082" s="1181"/>
      <c r="L4082" s="112"/>
    </row>
    <row r="4083" spans="1:12" x14ac:dyDescent="0.2">
      <c r="A4083" s="112"/>
      <c r="B4083" s="1171"/>
      <c r="C4083" s="112"/>
      <c r="D4083" s="112"/>
      <c r="E4083" s="112"/>
      <c r="F4083" s="1178"/>
      <c r="G4083" s="112"/>
      <c r="H4083" s="1179"/>
      <c r="I4083" s="112"/>
      <c r="J4083" s="112"/>
      <c r="K4083" s="1181"/>
      <c r="L4083" s="112"/>
    </row>
    <row r="4084" spans="1:12" x14ac:dyDescent="0.2">
      <c r="A4084" s="112"/>
      <c r="B4084" s="1171"/>
      <c r="C4084" s="112"/>
      <c r="D4084" s="112"/>
      <c r="E4084" s="112"/>
      <c r="F4084" s="1178"/>
      <c r="G4084" s="112"/>
      <c r="H4084" s="1179"/>
      <c r="I4084" s="112"/>
      <c r="J4084" s="112"/>
      <c r="K4084" s="1181"/>
      <c r="L4084" s="112"/>
    </row>
    <row r="4085" spans="1:12" x14ac:dyDescent="0.2">
      <c r="A4085" s="112"/>
      <c r="B4085" s="1171"/>
      <c r="C4085" s="112"/>
      <c r="D4085" s="112"/>
      <c r="E4085" s="112"/>
      <c r="F4085" s="1178"/>
      <c r="G4085" s="112"/>
      <c r="H4085" s="1179"/>
      <c r="I4085" s="112"/>
      <c r="J4085" s="112"/>
      <c r="K4085" s="1181"/>
      <c r="L4085" s="112"/>
    </row>
    <row r="4086" spans="1:12" x14ac:dyDescent="0.2">
      <c r="A4086" s="112"/>
      <c r="B4086" s="1171"/>
      <c r="C4086" s="112"/>
      <c r="D4086" s="112"/>
      <c r="E4086" s="112"/>
      <c r="F4086" s="1178"/>
      <c r="G4086" s="112"/>
      <c r="H4086" s="1179"/>
      <c r="I4086" s="112"/>
      <c r="J4086" s="112"/>
      <c r="K4086" s="1181"/>
      <c r="L4086" s="112"/>
    </row>
    <row r="4087" spans="1:12" x14ac:dyDescent="0.2">
      <c r="A4087" s="112"/>
      <c r="B4087" s="1171"/>
      <c r="C4087" s="112"/>
      <c r="D4087" s="112"/>
      <c r="E4087" s="112"/>
      <c r="F4087" s="1178"/>
      <c r="G4087" s="112"/>
      <c r="H4087" s="1179"/>
      <c r="I4087" s="112"/>
      <c r="J4087" s="112"/>
      <c r="K4087" s="1181"/>
      <c r="L4087" s="112"/>
    </row>
    <row r="4088" spans="1:12" x14ac:dyDescent="0.2">
      <c r="A4088" s="112"/>
      <c r="B4088" s="1171"/>
      <c r="C4088" s="112"/>
      <c r="D4088" s="112"/>
      <c r="E4088" s="112"/>
      <c r="F4088" s="1178"/>
      <c r="G4088" s="112"/>
      <c r="H4088" s="1179"/>
      <c r="I4088" s="112"/>
      <c r="J4088" s="112"/>
      <c r="K4088" s="1181"/>
      <c r="L4088" s="112"/>
    </row>
    <row r="4089" spans="1:12" x14ac:dyDescent="0.2">
      <c r="A4089" s="112"/>
      <c r="B4089" s="1171"/>
      <c r="C4089" s="112"/>
      <c r="D4089" s="112"/>
      <c r="E4089" s="112"/>
      <c r="F4089" s="1178"/>
      <c r="G4089" s="112"/>
      <c r="H4089" s="1179"/>
      <c r="I4089" s="112"/>
      <c r="J4089" s="112"/>
      <c r="K4089" s="1181"/>
      <c r="L4089" s="112"/>
    </row>
    <row r="4090" spans="1:12" x14ac:dyDescent="0.2">
      <c r="A4090" s="112"/>
      <c r="B4090" s="1171"/>
      <c r="C4090" s="112"/>
      <c r="D4090" s="112"/>
      <c r="E4090" s="112"/>
      <c r="F4090" s="1178"/>
      <c r="G4090" s="112"/>
      <c r="H4090" s="1179"/>
      <c r="I4090" s="112"/>
      <c r="J4090" s="112"/>
      <c r="K4090" s="1181"/>
      <c r="L4090" s="112"/>
    </row>
    <row r="4091" spans="1:12" x14ac:dyDescent="0.2">
      <c r="A4091" s="112"/>
      <c r="B4091" s="1171"/>
      <c r="C4091" s="112"/>
      <c r="D4091" s="112"/>
      <c r="E4091" s="112"/>
      <c r="F4091" s="1178"/>
      <c r="G4091" s="112"/>
      <c r="H4091" s="1179"/>
      <c r="I4091" s="112"/>
      <c r="J4091" s="112"/>
      <c r="K4091" s="1181"/>
      <c r="L4091" s="112"/>
    </row>
    <row r="4092" spans="1:12" x14ac:dyDescent="0.2">
      <c r="A4092" s="112"/>
      <c r="B4092" s="1171"/>
      <c r="C4092" s="112"/>
      <c r="D4092" s="112"/>
      <c r="E4092" s="112"/>
      <c r="F4092" s="1178"/>
      <c r="G4092" s="112"/>
      <c r="H4092" s="1179"/>
      <c r="I4092" s="112"/>
      <c r="J4092" s="112"/>
      <c r="K4092" s="1181"/>
      <c r="L4092" s="112"/>
    </row>
    <row r="4093" spans="1:12" x14ac:dyDescent="0.2">
      <c r="A4093" s="112"/>
      <c r="B4093" s="1171"/>
      <c r="C4093" s="112"/>
      <c r="D4093" s="112"/>
      <c r="E4093" s="112"/>
      <c r="F4093" s="1178"/>
      <c r="G4093" s="112"/>
      <c r="H4093" s="1179"/>
      <c r="I4093" s="112"/>
      <c r="J4093" s="112"/>
      <c r="K4093" s="1181"/>
      <c r="L4093" s="112"/>
    </row>
    <row r="4094" spans="1:12" x14ac:dyDescent="0.2">
      <c r="A4094" s="112"/>
      <c r="B4094" s="1171"/>
      <c r="C4094" s="112"/>
      <c r="D4094" s="112"/>
      <c r="E4094" s="112"/>
      <c r="F4094" s="1178"/>
      <c r="G4094" s="112"/>
      <c r="H4094" s="1179"/>
      <c r="I4094" s="112"/>
      <c r="J4094" s="112"/>
      <c r="K4094" s="1181"/>
      <c r="L4094" s="112"/>
    </row>
    <row r="4095" spans="1:12" x14ac:dyDescent="0.2">
      <c r="A4095" s="112"/>
      <c r="B4095" s="1171"/>
      <c r="C4095" s="112"/>
      <c r="D4095" s="112"/>
      <c r="E4095" s="112"/>
      <c r="F4095" s="1178"/>
      <c r="G4095" s="112"/>
      <c r="H4095" s="1179"/>
      <c r="I4095" s="112"/>
      <c r="J4095" s="112"/>
      <c r="K4095" s="1181"/>
      <c r="L4095" s="112"/>
    </row>
    <row r="4096" spans="1:12" x14ac:dyDescent="0.2">
      <c r="A4096" s="112"/>
      <c r="B4096" s="1171"/>
      <c r="C4096" s="112"/>
      <c r="D4096" s="112"/>
      <c r="E4096" s="112"/>
      <c r="F4096" s="1178"/>
      <c r="G4096" s="112"/>
      <c r="H4096" s="1179"/>
      <c r="I4096" s="112"/>
      <c r="J4096" s="112"/>
      <c r="K4096" s="1181"/>
      <c r="L4096" s="112"/>
    </row>
    <row r="4097" spans="1:12" x14ac:dyDescent="0.2">
      <c r="A4097" s="112"/>
      <c r="B4097" s="1171"/>
      <c r="C4097" s="112"/>
      <c r="D4097" s="112"/>
      <c r="E4097" s="112"/>
      <c r="F4097" s="1178"/>
      <c r="G4097" s="112"/>
      <c r="H4097" s="1179"/>
      <c r="I4097" s="112"/>
      <c r="J4097" s="112"/>
      <c r="K4097" s="1181"/>
      <c r="L4097" s="112"/>
    </row>
    <row r="4098" spans="1:12" x14ac:dyDescent="0.2">
      <c r="A4098" s="112"/>
      <c r="B4098" s="1171"/>
      <c r="C4098" s="112"/>
      <c r="D4098" s="112"/>
      <c r="E4098" s="112"/>
      <c r="F4098" s="1178"/>
      <c r="G4098" s="112"/>
      <c r="H4098" s="1179"/>
      <c r="I4098" s="112"/>
      <c r="J4098" s="112"/>
      <c r="K4098" s="1181"/>
      <c r="L4098" s="112"/>
    </row>
    <row r="4099" spans="1:12" x14ac:dyDescent="0.2">
      <c r="A4099" s="112"/>
      <c r="B4099" s="1171"/>
      <c r="C4099" s="112"/>
      <c r="D4099" s="112"/>
      <c r="E4099" s="112"/>
      <c r="F4099" s="1178"/>
      <c r="G4099" s="112"/>
      <c r="H4099" s="1179"/>
      <c r="I4099" s="112"/>
      <c r="J4099" s="112"/>
      <c r="K4099" s="1181"/>
      <c r="L4099" s="112"/>
    </row>
    <row r="4100" spans="1:12" x14ac:dyDescent="0.2">
      <c r="A4100" s="112"/>
      <c r="B4100" s="1171"/>
      <c r="C4100" s="112"/>
      <c r="D4100" s="112"/>
      <c r="E4100" s="112"/>
      <c r="F4100" s="1178"/>
      <c r="G4100" s="112"/>
      <c r="H4100" s="1179"/>
      <c r="I4100" s="112"/>
      <c r="J4100" s="112"/>
      <c r="K4100" s="1181"/>
      <c r="L4100" s="112"/>
    </row>
    <row r="4101" spans="1:12" x14ac:dyDescent="0.2">
      <c r="A4101" s="112"/>
      <c r="B4101" s="1171"/>
      <c r="C4101" s="112"/>
      <c r="D4101" s="112"/>
      <c r="E4101" s="112"/>
      <c r="F4101" s="1178"/>
      <c r="G4101" s="112"/>
      <c r="H4101" s="1179"/>
      <c r="I4101" s="112"/>
      <c r="J4101" s="112"/>
      <c r="K4101" s="1181"/>
      <c r="L4101" s="112"/>
    </row>
    <row r="4102" spans="1:12" x14ac:dyDescent="0.2">
      <c r="A4102" s="112"/>
      <c r="B4102" s="1171"/>
      <c r="C4102" s="112"/>
      <c r="D4102" s="112"/>
      <c r="E4102" s="112"/>
      <c r="F4102" s="1178"/>
      <c r="G4102" s="112"/>
      <c r="H4102" s="1179"/>
      <c r="I4102" s="112"/>
      <c r="J4102" s="112"/>
      <c r="K4102" s="1181"/>
      <c r="L4102" s="112"/>
    </row>
    <row r="4103" spans="1:12" x14ac:dyDescent="0.2">
      <c r="A4103" s="112"/>
      <c r="B4103" s="1171"/>
      <c r="C4103" s="112"/>
      <c r="D4103" s="112"/>
      <c r="E4103" s="112"/>
      <c r="F4103" s="1178"/>
      <c r="G4103" s="112"/>
      <c r="H4103" s="1179"/>
      <c r="I4103" s="112"/>
      <c r="J4103" s="112"/>
      <c r="K4103" s="1181"/>
      <c r="L4103" s="112"/>
    </row>
    <row r="4104" spans="1:12" x14ac:dyDescent="0.2">
      <c r="A4104" s="112"/>
      <c r="B4104" s="1171"/>
      <c r="C4104" s="112"/>
      <c r="D4104" s="112"/>
      <c r="E4104" s="112"/>
      <c r="F4104" s="1178"/>
      <c r="G4104" s="112"/>
      <c r="H4104" s="1179"/>
      <c r="I4104" s="112"/>
      <c r="J4104" s="112"/>
      <c r="K4104" s="1181"/>
      <c r="L4104" s="112"/>
    </row>
    <row r="4105" spans="1:12" x14ac:dyDescent="0.2">
      <c r="A4105" s="112"/>
      <c r="B4105" s="1171"/>
      <c r="C4105" s="112"/>
      <c r="D4105" s="112"/>
      <c r="E4105" s="112"/>
      <c r="F4105" s="1178"/>
      <c r="G4105" s="112"/>
      <c r="H4105" s="1179"/>
      <c r="I4105" s="112"/>
      <c r="J4105" s="112"/>
      <c r="K4105" s="1181"/>
      <c r="L4105" s="112"/>
    </row>
    <row r="4106" spans="1:12" x14ac:dyDescent="0.2">
      <c r="A4106" s="112"/>
      <c r="B4106" s="1171"/>
      <c r="C4106" s="112"/>
      <c r="D4106" s="112"/>
      <c r="E4106" s="112"/>
      <c r="F4106" s="1178"/>
      <c r="G4106" s="112"/>
      <c r="H4106" s="1179"/>
      <c r="I4106" s="112"/>
      <c r="J4106" s="112"/>
      <c r="K4106" s="1181"/>
      <c r="L4106" s="112"/>
    </row>
    <row r="4107" spans="1:12" x14ac:dyDescent="0.2">
      <c r="A4107" s="112"/>
      <c r="B4107" s="1171"/>
      <c r="C4107" s="112"/>
      <c r="D4107" s="112"/>
      <c r="E4107" s="112"/>
      <c r="F4107" s="1178"/>
      <c r="G4107" s="112"/>
      <c r="H4107" s="1179"/>
      <c r="I4107" s="112"/>
      <c r="J4107" s="112"/>
      <c r="K4107" s="1181"/>
      <c r="L4107" s="112"/>
    </row>
    <row r="4108" spans="1:12" x14ac:dyDescent="0.2">
      <c r="A4108" s="112"/>
      <c r="B4108" s="1171"/>
      <c r="C4108" s="112"/>
      <c r="D4108" s="112"/>
      <c r="E4108" s="112"/>
      <c r="F4108" s="1178"/>
      <c r="G4108" s="112"/>
      <c r="H4108" s="1179"/>
      <c r="I4108" s="112"/>
      <c r="J4108" s="112"/>
      <c r="K4108" s="1181"/>
      <c r="L4108" s="112"/>
    </row>
    <row r="4109" spans="1:12" x14ac:dyDescent="0.2">
      <c r="A4109" s="112"/>
      <c r="B4109" s="1171"/>
      <c r="C4109" s="112"/>
      <c r="D4109" s="112"/>
      <c r="E4109" s="112"/>
      <c r="F4109" s="1178"/>
      <c r="G4109" s="112"/>
      <c r="H4109" s="1179"/>
      <c r="I4109" s="112"/>
      <c r="J4109" s="112"/>
      <c r="K4109" s="1181"/>
      <c r="L4109" s="112"/>
    </row>
    <row r="4110" spans="1:12" x14ac:dyDescent="0.2">
      <c r="A4110" s="112"/>
      <c r="B4110" s="1171"/>
      <c r="C4110" s="112"/>
      <c r="D4110" s="112"/>
      <c r="E4110" s="112"/>
      <c r="F4110" s="1178"/>
      <c r="G4110" s="112"/>
      <c r="H4110" s="1179"/>
      <c r="I4110" s="112"/>
      <c r="J4110" s="112"/>
      <c r="K4110" s="1181"/>
      <c r="L4110" s="112"/>
    </row>
    <row r="4111" spans="1:12" x14ac:dyDescent="0.2">
      <c r="A4111" s="112"/>
      <c r="B4111" s="1171"/>
      <c r="C4111" s="112"/>
      <c r="D4111" s="112"/>
      <c r="E4111" s="112"/>
      <c r="F4111" s="1178"/>
      <c r="G4111" s="112"/>
      <c r="H4111" s="1179"/>
      <c r="I4111" s="112"/>
      <c r="J4111" s="112"/>
      <c r="K4111" s="1181"/>
      <c r="L4111" s="112"/>
    </row>
    <row r="4112" spans="1:12" x14ac:dyDescent="0.2">
      <c r="A4112" s="112"/>
      <c r="B4112" s="1171"/>
      <c r="C4112" s="112"/>
      <c r="D4112" s="112"/>
      <c r="E4112" s="112"/>
      <c r="F4112" s="1178"/>
      <c r="G4112" s="112"/>
      <c r="H4112" s="1179"/>
      <c r="I4112" s="112"/>
      <c r="J4112" s="112"/>
      <c r="K4112" s="1181"/>
      <c r="L4112" s="112"/>
    </row>
    <row r="4113" spans="1:12" x14ac:dyDescent="0.2">
      <c r="A4113" s="112"/>
      <c r="B4113" s="1171"/>
      <c r="C4113" s="112"/>
      <c r="D4113" s="112"/>
      <c r="E4113" s="112"/>
      <c r="F4113" s="1178"/>
      <c r="G4113" s="112"/>
      <c r="H4113" s="1179"/>
      <c r="I4113" s="112"/>
      <c r="J4113" s="112"/>
      <c r="K4113" s="1181"/>
      <c r="L4113" s="112"/>
    </row>
    <row r="4114" spans="1:12" x14ac:dyDescent="0.2">
      <c r="A4114" s="112"/>
      <c r="B4114" s="1171"/>
      <c r="C4114" s="112"/>
      <c r="D4114" s="112"/>
      <c r="E4114" s="112"/>
      <c r="F4114" s="1178"/>
      <c r="G4114" s="112"/>
      <c r="H4114" s="1179"/>
      <c r="I4114" s="112"/>
      <c r="J4114" s="112"/>
      <c r="K4114" s="1181"/>
      <c r="L4114" s="112"/>
    </row>
    <row r="4115" spans="1:12" x14ac:dyDescent="0.2">
      <c r="A4115" s="112"/>
      <c r="B4115" s="1171"/>
      <c r="C4115" s="112"/>
      <c r="D4115" s="112"/>
      <c r="E4115" s="112"/>
      <c r="F4115" s="1178"/>
      <c r="G4115" s="112"/>
      <c r="H4115" s="1179"/>
      <c r="I4115" s="112"/>
      <c r="J4115" s="112"/>
      <c r="K4115" s="1181"/>
      <c r="L4115" s="112"/>
    </row>
    <row r="4116" spans="1:12" x14ac:dyDescent="0.2">
      <c r="A4116" s="112"/>
      <c r="B4116" s="1171"/>
      <c r="C4116" s="112"/>
      <c r="D4116" s="112"/>
      <c r="E4116" s="112"/>
      <c r="F4116" s="1178"/>
      <c r="G4116" s="112"/>
      <c r="H4116" s="1179"/>
      <c r="I4116" s="112"/>
      <c r="J4116" s="112"/>
      <c r="K4116" s="1181"/>
      <c r="L4116" s="112"/>
    </row>
    <row r="4117" spans="1:12" x14ac:dyDescent="0.2">
      <c r="A4117" s="112"/>
      <c r="B4117" s="1171"/>
      <c r="C4117" s="112"/>
      <c r="D4117" s="112"/>
      <c r="E4117" s="112"/>
      <c r="F4117" s="1178"/>
      <c r="G4117" s="112"/>
      <c r="H4117" s="1179"/>
      <c r="I4117" s="112"/>
      <c r="J4117" s="112"/>
      <c r="K4117" s="1181"/>
      <c r="L4117" s="112"/>
    </row>
    <row r="4118" spans="1:12" x14ac:dyDescent="0.2">
      <c r="A4118" s="112"/>
      <c r="B4118" s="1171"/>
      <c r="C4118" s="112"/>
      <c r="D4118" s="112"/>
      <c r="E4118" s="112"/>
      <c r="F4118" s="1178"/>
      <c r="G4118" s="112"/>
      <c r="H4118" s="1179"/>
      <c r="I4118" s="112"/>
      <c r="J4118" s="112"/>
      <c r="K4118" s="1181"/>
      <c r="L4118" s="112"/>
    </row>
    <row r="4119" spans="1:12" x14ac:dyDescent="0.2">
      <c r="A4119" s="112"/>
      <c r="B4119" s="1171"/>
      <c r="C4119" s="112"/>
      <c r="D4119" s="112"/>
      <c r="E4119" s="112"/>
      <c r="F4119" s="1178"/>
      <c r="G4119" s="112"/>
      <c r="H4119" s="1179"/>
      <c r="I4119" s="112"/>
      <c r="J4119" s="112"/>
      <c r="K4119" s="1181"/>
      <c r="L4119" s="112"/>
    </row>
    <row r="4120" spans="1:12" x14ac:dyDescent="0.2">
      <c r="A4120" s="112"/>
      <c r="B4120" s="1171"/>
      <c r="C4120" s="112"/>
      <c r="D4120" s="112"/>
      <c r="E4120" s="112"/>
      <c r="F4120" s="1178"/>
      <c r="G4120" s="112"/>
      <c r="H4120" s="1179"/>
      <c r="I4120" s="112"/>
      <c r="J4120" s="112"/>
      <c r="K4120" s="1181"/>
      <c r="L4120" s="112"/>
    </row>
    <row r="4121" spans="1:12" x14ac:dyDescent="0.2">
      <c r="A4121" s="112"/>
      <c r="B4121" s="1171"/>
      <c r="C4121" s="112"/>
      <c r="D4121" s="112"/>
      <c r="E4121" s="112"/>
      <c r="F4121" s="1178"/>
      <c r="G4121" s="112"/>
      <c r="H4121" s="1179"/>
      <c r="I4121" s="112"/>
      <c r="J4121" s="112"/>
      <c r="K4121" s="1181"/>
      <c r="L4121" s="112"/>
    </row>
    <row r="4122" spans="1:12" x14ac:dyDescent="0.2">
      <c r="A4122" s="112"/>
      <c r="B4122" s="1171"/>
      <c r="C4122" s="112"/>
      <c r="D4122" s="112"/>
      <c r="E4122" s="112"/>
      <c r="F4122" s="1178"/>
      <c r="G4122" s="112"/>
      <c r="H4122" s="1179"/>
      <c r="I4122" s="112"/>
      <c r="J4122" s="112"/>
      <c r="K4122" s="1181"/>
      <c r="L4122" s="112"/>
    </row>
    <row r="4123" spans="1:12" x14ac:dyDescent="0.2">
      <c r="A4123" s="112"/>
      <c r="B4123" s="1171"/>
      <c r="C4123" s="112"/>
      <c r="D4123" s="112"/>
      <c r="E4123" s="112"/>
      <c r="F4123" s="1178"/>
      <c r="G4123" s="112"/>
      <c r="H4123" s="1179"/>
      <c r="I4123" s="112"/>
      <c r="J4123" s="112"/>
      <c r="K4123" s="1181"/>
      <c r="L4123" s="112"/>
    </row>
    <row r="4124" spans="1:12" x14ac:dyDescent="0.2">
      <c r="A4124" s="112"/>
      <c r="B4124" s="1171"/>
      <c r="C4124" s="112"/>
      <c r="D4124" s="112"/>
      <c r="E4124" s="112"/>
      <c r="F4124" s="1178"/>
      <c r="G4124" s="112"/>
      <c r="H4124" s="1179"/>
      <c r="I4124" s="112"/>
      <c r="J4124" s="112"/>
      <c r="K4124" s="1181"/>
      <c r="L4124" s="112"/>
    </row>
    <row r="4125" spans="1:12" x14ac:dyDescent="0.2">
      <c r="A4125" s="112"/>
      <c r="B4125" s="1171"/>
      <c r="C4125" s="112"/>
      <c r="D4125" s="112"/>
      <c r="E4125" s="112"/>
      <c r="F4125" s="1178"/>
      <c r="G4125" s="112"/>
      <c r="H4125" s="1179"/>
      <c r="I4125" s="112"/>
      <c r="J4125" s="112"/>
      <c r="K4125" s="1181"/>
      <c r="L4125" s="112"/>
    </row>
    <row r="4126" spans="1:12" x14ac:dyDescent="0.2">
      <c r="A4126" s="112"/>
      <c r="B4126" s="1171"/>
      <c r="C4126" s="112"/>
      <c r="D4126" s="112"/>
      <c r="E4126" s="112"/>
      <c r="F4126" s="1178"/>
      <c r="G4126" s="112"/>
      <c r="H4126" s="1179"/>
      <c r="I4126" s="112"/>
      <c r="J4126" s="112"/>
      <c r="K4126" s="1181"/>
      <c r="L4126" s="112"/>
    </row>
    <row r="4127" spans="1:12" x14ac:dyDescent="0.2">
      <c r="A4127" s="112"/>
      <c r="B4127" s="1171"/>
      <c r="C4127" s="112"/>
      <c r="D4127" s="112"/>
      <c r="E4127" s="112"/>
      <c r="F4127" s="1178"/>
      <c r="G4127" s="112"/>
      <c r="H4127" s="1179"/>
      <c r="I4127" s="112"/>
      <c r="J4127" s="112"/>
      <c r="K4127" s="1181"/>
      <c r="L4127" s="112"/>
    </row>
    <row r="4128" spans="1:12" x14ac:dyDescent="0.2">
      <c r="A4128" s="112"/>
      <c r="B4128" s="1171"/>
      <c r="C4128" s="112"/>
      <c r="D4128" s="112"/>
      <c r="E4128" s="112"/>
      <c r="F4128" s="1178"/>
      <c r="G4128" s="112"/>
      <c r="H4128" s="1179"/>
      <c r="I4128" s="112"/>
      <c r="J4128" s="112"/>
      <c r="K4128" s="1181"/>
      <c r="L4128" s="112"/>
    </row>
    <row r="4129" spans="1:12" x14ac:dyDescent="0.2">
      <c r="A4129" s="112"/>
      <c r="B4129" s="1171"/>
      <c r="C4129" s="112"/>
      <c r="D4129" s="112"/>
      <c r="E4129" s="112"/>
      <c r="F4129" s="1178"/>
      <c r="G4129" s="112"/>
      <c r="H4129" s="1179"/>
      <c r="I4129" s="112"/>
      <c r="J4129" s="112"/>
      <c r="K4129" s="1181"/>
      <c r="L4129" s="112"/>
    </row>
    <row r="4130" spans="1:12" x14ac:dyDescent="0.2">
      <c r="A4130" s="112"/>
      <c r="B4130" s="1171"/>
      <c r="C4130" s="112"/>
      <c r="D4130" s="112"/>
      <c r="E4130" s="112"/>
      <c r="F4130" s="1178"/>
      <c r="G4130" s="112"/>
      <c r="H4130" s="1179"/>
      <c r="I4130" s="112"/>
      <c r="J4130" s="112"/>
      <c r="K4130" s="1181"/>
      <c r="L4130" s="112"/>
    </row>
    <row r="4131" spans="1:12" x14ac:dyDescent="0.2">
      <c r="A4131" s="112"/>
      <c r="B4131" s="1171"/>
      <c r="C4131" s="112"/>
      <c r="D4131" s="112"/>
      <c r="E4131" s="112"/>
      <c r="F4131" s="1178"/>
      <c r="G4131" s="112"/>
      <c r="H4131" s="1179"/>
      <c r="I4131" s="112"/>
      <c r="J4131" s="112"/>
      <c r="K4131" s="1181"/>
      <c r="L4131" s="112"/>
    </row>
    <row r="4132" spans="1:12" x14ac:dyDescent="0.2">
      <c r="A4132" s="112"/>
      <c r="B4132" s="1171"/>
      <c r="C4132" s="112"/>
      <c r="D4132" s="112"/>
      <c r="E4132" s="112"/>
      <c r="F4132" s="1178"/>
      <c r="G4132" s="112"/>
      <c r="H4132" s="1179"/>
      <c r="I4132" s="112"/>
      <c r="J4132" s="112"/>
      <c r="K4132" s="1181"/>
      <c r="L4132" s="112"/>
    </row>
    <row r="4133" spans="1:12" x14ac:dyDescent="0.2">
      <c r="A4133" s="112"/>
      <c r="B4133" s="1171"/>
      <c r="C4133" s="112"/>
      <c r="D4133" s="112"/>
      <c r="E4133" s="112"/>
      <c r="F4133" s="1178"/>
      <c r="G4133" s="112"/>
      <c r="H4133" s="1179"/>
      <c r="I4133" s="112"/>
      <c r="J4133" s="112"/>
      <c r="K4133" s="1181"/>
      <c r="L4133" s="112"/>
    </row>
    <row r="4134" spans="1:12" x14ac:dyDescent="0.2">
      <c r="A4134" s="112"/>
      <c r="B4134" s="1171"/>
      <c r="C4134" s="112"/>
      <c r="D4134" s="112"/>
      <c r="E4134" s="112"/>
      <c r="F4134" s="1178"/>
      <c r="G4134" s="112"/>
      <c r="H4134" s="1179"/>
      <c r="I4134" s="112"/>
      <c r="J4134" s="112"/>
      <c r="K4134" s="1181"/>
      <c r="L4134" s="112"/>
    </row>
    <row r="4135" spans="1:12" x14ac:dyDescent="0.2">
      <c r="A4135" s="112"/>
      <c r="B4135" s="1171"/>
      <c r="C4135" s="112"/>
      <c r="D4135" s="112"/>
      <c r="E4135" s="112"/>
      <c r="F4135" s="1178"/>
      <c r="G4135" s="112"/>
      <c r="H4135" s="1179"/>
      <c r="I4135" s="112"/>
      <c r="J4135" s="112"/>
      <c r="K4135" s="1181"/>
      <c r="L4135" s="112"/>
    </row>
    <row r="4136" spans="1:12" x14ac:dyDescent="0.2">
      <c r="A4136" s="112"/>
      <c r="B4136" s="1171"/>
      <c r="C4136" s="112"/>
      <c r="D4136" s="112"/>
      <c r="E4136" s="112"/>
      <c r="F4136" s="1178"/>
      <c r="G4136" s="112"/>
      <c r="H4136" s="1179"/>
      <c r="I4136" s="112"/>
      <c r="J4136" s="112"/>
      <c r="K4136" s="1181"/>
      <c r="L4136" s="112"/>
    </row>
    <row r="4137" spans="1:12" x14ac:dyDescent="0.2">
      <c r="A4137" s="112"/>
      <c r="B4137" s="1171"/>
      <c r="C4137" s="112"/>
      <c r="D4137" s="112"/>
      <c r="E4137" s="112"/>
      <c r="F4137" s="1178"/>
      <c r="G4137" s="112"/>
      <c r="H4137" s="1179"/>
      <c r="I4137" s="112"/>
      <c r="J4137" s="112"/>
      <c r="K4137" s="1181"/>
      <c r="L4137" s="112"/>
    </row>
    <row r="4138" spans="1:12" x14ac:dyDescent="0.2">
      <c r="A4138" s="112"/>
      <c r="B4138" s="1171"/>
      <c r="C4138" s="112"/>
      <c r="D4138" s="112"/>
      <c r="E4138" s="112"/>
      <c r="F4138" s="1178"/>
      <c r="G4138" s="112"/>
      <c r="H4138" s="1179"/>
      <c r="I4138" s="112"/>
      <c r="J4138" s="112"/>
      <c r="K4138" s="1181"/>
      <c r="L4138" s="112"/>
    </row>
    <row r="4139" spans="1:12" x14ac:dyDescent="0.2">
      <c r="A4139" s="112"/>
      <c r="B4139" s="1171"/>
      <c r="C4139" s="112"/>
      <c r="D4139" s="112"/>
      <c r="E4139" s="112"/>
      <c r="F4139" s="1178"/>
      <c r="G4139" s="112"/>
      <c r="H4139" s="1179"/>
      <c r="I4139" s="112"/>
      <c r="J4139" s="112"/>
      <c r="K4139" s="1181"/>
      <c r="L4139" s="112"/>
    </row>
    <row r="4140" spans="1:12" x14ac:dyDescent="0.2">
      <c r="A4140" s="112"/>
      <c r="B4140" s="1171"/>
      <c r="C4140" s="112"/>
      <c r="D4140" s="112"/>
      <c r="E4140" s="112"/>
      <c r="F4140" s="1178"/>
      <c r="G4140" s="112"/>
      <c r="H4140" s="1179"/>
      <c r="I4140" s="112"/>
      <c r="J4140" s="112"/>
      <c r="K4140" s="1181"/>
      <c r="L4140" s="112"/>
    </row>
    <row r="4141" spans="1:12" x14ac:dyDescent="0.2">
      <c r="A4141" s="112"/>
      <c r="B4141" s="1171"/>
      <c r="C4141" s="112"/>
      <c r="D4141" s="112"/>
      <c r="E4141" s="112"/>
      <c r="F4141" s="1178"/>
      <c r="G4141" s="112"/>
      <c r="H4141" s="1179"/>
      <c r="I4141" s="112"/>
      <c r="J4141" s="112"/>
      <c r="K4141" s="1181"/>
      <c r="L4141" s="112"/>
    </row>
    <row r="4142" spans="1:12" x14ac:dyDescent="0.2">
      <c r="A4142" s="112"/>
      <c r="B4142" s="1171"/>
      <c r="C4142" s="112"/>
      <c r="D4142" s="112"/>
      <c r="E4142" s="112"/>
      <c r="F4142" s="1178"/>
      <c r="G4142" s="112"/>
      <c r="H4142" s="1179"/>
      <c r="I4142" s="112"/>
      <c r="J4142" s="112"/>
      <c r="K4142" s="1181"/>
      <c r="L4142" s="112"/>
    </row>
    <row r="4143" spans="1:12" x14ac:dyDescent="0.2">
      <c r="A4143" s="112"/>
      <c r="B4143" s="1171"/>
      <c r="C4143" s="112"/>
      <c r="D4143" s="112"/>
      <c r="E4143" s="112"/>
      <c r="F4143" s="1178"/>
      <c r="G4143" s="112"/>
      <c r="H4143" s="1179"/>
      <c r="I4143" s="112"/>
      <c r="J4143" s="112"/>
      <c r="K4143" s="1181"/>
      <c r="L4143" s="112"/>
    </row>
    <row r="4144" spans="1:12" x14ac:dyDescent="0.2">
      <c r="A4144" s="112"/>
      <c r="B4144" s="1171"/>
      <c r="C4144" s="112"/>
      <c r="D4144" s="112"/>
      <c r="E4144" s="112"/>
      <c r="F4144" s="1178"/>
      <c r="G4144" s="112"/>
      <c r="H4144" s="1179"/>
      <c r="I4144" s="112"/>
      <c r="J4144" s="112"/>
      <c r="K4144" s="1181"/>
      <c r="L4144" s="112"/>
    </row>
    <row r="4145" spans="1:12" x14ac:dyDescent="0.2">
      <c r="A4145" s="112"/>
      <c r="B4145" s="1171"/>
      <c r="C4145" s="112"/>
      <c r="D4145" s="112"/>
      <c r="E4145" s="112"/>
      <c r="F4145" s="1178"/>
      <c r="G4145" s="112"/>
      <c r="H4145" s="1179"/>
      <c r="I4145" s="112"/>
      <c r="J4145" s="112"/>
      <c r="K4145" s="1181"/>
      <c r="L4145" s="112"/>
    </row>
    <row r="4146" spans="1:12" x14ac:dyDescent="0.2">
      <c r="A4146" s="112"/>
      <c r="B4146" s="1171"/>
      <c r="C4146" s="112"/>
      <c r="D4146" s="112"/>
      <c r="E4146" s="112"/>
      <c r="F4146" s="1178"/>
      <c r="G4146" s="112"/>
      <c r="H4146" s="1179"/>
      <c r="I4146" s="112"/>
      <c r="J4146" s="112"/>
      <c r="K4146" s="1181"/>
      <c r="L4146" s="112"/>
    </row>
    <row r="4147" spans="1:12" x14ac:dyDescent="0.2">
      <c r="A4147" s="112"/>
      <c r="B4147" s="1171"/>
      <c r="C4147" s="112"/>
      <c r="D4147" s="112"/>
      <c r="E4147" s="112"/>
      <c r="F4147" s="1178"/>
      <c r="G4147" s="112"/>
      <c r="H4147" s="1179"/>
      <c r="I4147" s="112"/>
      <c r="J4147" s="112"/>
      <c r="K4147" s="1181"/>
      <c r="L4147" s="112"/>
    </row>
    <row r="4148" spans="1:12" x14ac:dyDescent="0.2">
      <c r="A4148" s="112"/>
      <c r="B4148" s="1171"/>
      <c r="C4148" s="112"/>
      <c r="D4148" s="112"/>
      <c r="E4148" s="112"/>
      <c r="F4148" s="1178"/>
      <c r="G4148" s="112"/>
      <c r="H4148" s="1179"/>
      <c r="I4148" s="112"/>
      <c r="J4148" s="112"/>
      <c r="K4148" s="1181"/>
      <c r="L4148" s="112"/>
    </row>
    <row r="4149" spans="1:12" x14ac:dyDescent="0.2">
      <c r="A4149" s="112"/>
      <c r="B4149" s="1171"/>
      <c r="C4149" s="112"/>
      <c r="D4149" s="112"/>
      <c r="E4149" s="112"/>
      <c r="F4149" s="1178"/>
      <c r="G4149" s="112"/>
      <c r="H4149" s="1179"/>
      <c r="I4149" s="112"/>
      <c r="J4149" s="112"/>
      <c r="K4149" s="1181"/>
      <c r="L4149" s="112"/>
    </row>
    <row r="4150" spans="1:12" x14ac:dyDescent="0.2">
      <c r="A4150" s="112"/>
      <c r="B4150" s="1171"/>
      <c r="C4150" s="112"/>
      <c r="D4150" s="112"/>
      <c r="E4150" s="112"/>
      <c r="F4150" s="1178"/>
      <c r="G4150" s="112"/>
      <c r="H4150" s="1179"/>
      <c r="I4150" s="112"/>
      <c r="J4150" s="112"/>
      <c r="K4150" s="1181"/>
      <c r="L4150" s="112"/>
    </row>
    <row r="4151" spans="1:12" x14ac:dyDescent="0.2">
      <c r="A4151" s="112"/>
      <c r="B4151" s="1171"/>
      <c r="C4151" s="112"/>
      <c r="D4151" s="112"/>
      <c r="E4151" s="112"/>
      <c r="F4151" s="1178"/>
      <c r="G4151" s="112"/>
      <c r="H4151" s="1179"/>
      <c r="I4151" s="112"/>
      <c r="J4151" s="112"/>
      <c r="K4151" s="1181"/>
      <c r="L4151" s="112"/>
    </row>
    <row r="4152" spans="1:12" x14ac:dyDescent="0.2">
      <c r="A4152" s="112"/>
      <c r="B4152" s="1171"/>
      <c r="C4152" s="112"/>
      <c r="D4152" s="112"/>
      <c r="E4152" s="112"/>
      <c r="F4152" s="1178"/>
      <c r="G4152" s="112"/>
      <c r="H4152" s="1179"/>
      <c r="I4152" s="112"/>
      <c r="J4152" s="112"/>
      <c r="K4152" s="1181"/>
      <c r="L4152" s="112"/>
    </row>
    <row r="4153" spans="1:12" x14ac:dyDescent="0.2">
      <c r="A4153" s="112"/>
      <c r="B4153" s="1171"/>
      <c r="C4153" s="112"/>
      <c r="D4153" s="112"/>
      <c r="E4153" s="112"/>
      <c r="F4153" s="1178"/>
      <c r="G4153" s="112"/>
      <c r="H4153" s="1179"/>
      <c r="I4153" s="112"/>
      <c r="J4153" s="112"/>
      <c r="K4153" s="1181"/>
      <c r="L4153" s="112"/>
    </row>
    <row r="4154" spans="1:12" x14ac:dyDescent="0.2">
      <c r="A4154" s="112"/>
      <c r="B4154" s="1171"/>
      <c r="C4154" s="112"/>
      <c r="D4154" s="112"/>
      <c r="E4154" s="112"/>
      <c r="F4154" s="1178"/>
      <c r="G4154" s="112"/>
      <c r="H4154" s="1179"/>
      <c r="I4154" s="112"/>
      <c r="J4154" s="112"/>
      <c r="K4154" s="1181"/>
      <c r="L4154" s="112"/>
    </row>
    <row r="4155" spans="1:12" x14ac:dyDescent="0.2">
      <c r="A4155" s="112"/>
      <c r="B4155" s="1171"/>
      <c r="C4155" s="112"/>
      <c r="D4155" s="112"/>
      <c r="E4155" s="112"/>
      <c r="F4155" s="1178"/>
      <c r="G4155" s="112"/>
      <c r="H4155" s="1179"/>
      <c r="I4155" s="112"/>
      <c r="J4155" s="112"/>
      <c r="K4155" s="1181"/>
      <c r="L4155" s="112"/>
    </row>
    <row r="4156" spans="1:12" x14ac:dyDescent="0.2">
      <c r="A4156" s="112"/>
      <c r="B4156" s="1171"/>
      <c r="C4156" s="112"/>
      <c r="D4156" s="112"/>
      <c r="E4156" s="112"/>
      <c r="F4156" s="1178"/>
      <c r="G4156" s="112"/>
      <c r="H4156" s="1179"/>
      <c r="I4156" s="112"/>
      <c r="J4156" s="112"/>
      <c r="K4156" s="1181"/>
      <c r="L4156" s="112"/>
    </row>
    <row r="4157" spans="1:12" x14ac:dyDescent="0.2">
      <c r="A4157" s="112"/>
      <c r="B4157" s="1171"/>
      <c r="C4157" s="112"/>
      <c r="D4157" s="112"/>
      <c r="E4157" s="112"/>
      <c r="F4157" s="1178"/>
      <c r="G4157" s="112"/>
      <c r="H4157" s="1179"/>
      <c r="I4157" s="112"/>
      <c r="J4157" s="112"/>
      <c r="K4157" s="1181"/>
      <c r="L4157" s="112"/>
    </row>
    <row r="4158" spans="1:12" x14ac:dyDescent="0.2">
      <c r="A4158" s="112"/>
      <c r="B4158" s="1171"/>
      <c r="C4158" s="112"/>
      <c r="D4158" s="112"/>
      <c r="E4158" s="112"/>
      <c r="F4158" s="1178"/>
      <c r="G4158" s="112"/>
      <c r="H4158" s="1179"/>
      <c r="I4158" s="112"/>
      <c r="J4158" s="112"/>
      <c r="K4158" s="1181"/>
      <c r="L4158" s="112"/>
    </row>
    <row r="4159" spans="1:12" x14ac:dyDescent="0.2">
      <c r="A4159" s="112"/>
      <c r="B4159" s="1171"/>
      <c r="C4159" s="112"/>
      <c r="D4159" s="112"/>
      <c r="E4159" s="112"/>
      <c r="F4159" s="1178"/>
      <c r="G4159" s="112"/>
      <c r="H4159" s="1179"/>
      <c r="I4159" s="112"/>
      <c r="J4159" s="112"/>
      <c r="K4159" s="1181"/>
      <c r="L4159" s="112"/>
    </row>
    <row r="4160" spans="1:12" x14ac:dyDescent="0.2">
      <c r="A4160" s="112"/>
      <c r="B4160" s="1171"/>
      <c r="C4160" s="112"/>
      <c r="D4160" s="112"/>
      <c r="E4160" s="112"/>
      <c r="F4160" s="1178"/>
      <c r="G4160" s="112"/>
      <c r="H4160" s="1179"/>
      <c r="I4160" s="112"/>
      <c r="J4160" s="112"/>
      <c r="K4160" s="1181"/>
      <c r="L4160" s="112"/>
    </row>
    <row r="4161" spans="1:12" x14ac:dyDescent="0.2">
      <c r="A4161" s="112"/>
      <c r="B4161" s="1171"/>
      <c r="C4161" s="112"/>
      <c r="D4161" s="112"/>
      <c r="E4161" s="112"/>
      <c r="F4161" s="1178"/>
      <c r="G4161" s="112"/>
      <c r="H4161" s="1179"/>
      <c r="I4161" s="112"/>
      <c r="J4161" s="112"/>
      <c r="K4161" s="1181"/>
      <c r="L4161" s="112"/>
    </row>
    <row r="4162" spans="1:12" x14ac:dyDescent="0.2">
      <c r="A4162" s="112"/>
      <c r="B4162" s="1171"/>
      <c r="C4162" s="112"/>
      <c r="D4162" s="112"/>
      <c r="E4162" s="112"/>
      <c r="F4162" s="1178"/>
      <c r="G4162" s="112"/>
      <c r="H4162" s="1179"/>
      <c r="I4162" s="112"/>
      <c r="J4162" s="112"/>
      <c r="K4162" s="1181"/>
      <c r="L4162" s="112"/>
    </row>
    <row r="4163" spans="1:12" x14ac:dyDescent="0.2">
      <c r="A4163" s="112"/>
      <c r="B4163" s="1171"/>
      <c r="C4163" s="112"/>
      <c r="D4163" s="112"/>
      <c r="E4163" s="112"/>
      <c r="F4163" s="1178"/>
      <c r="G4163" s="112"/>
      <c r="H4163" s="1179"/>
      <c r="I4163" s="112"/>
      <c r="J4163" s="112"/>
      <c r="K4163" s="1181"/>
      <c r="L4163" s="112"/>
    </row>
    <row r="4164" spans="1:12" x14ac:dyDescent="0.2">
      <c r="A4164" s="112"/>
      <c r="B4164" s="1171"/>
      <c r="C4164" s="112"/>
      <c r="D4164" s="112"/>
      <c r="E4164" s="112"/>
      <c r="F4164" s="1178"/>
      <c r="G4164" s="112"/>
      <c r="H4164" s="1179"/>
      <c r="I4164" s="112"/>
      <c r="J4164" s="112"/>
      <c r="K4164" s="1181"/>
      <c r="L4164" s="112"/>
    </row>
    <row r="4165" spans="1:12" x14ac:dyDescent="0.2">
      <c r="A4165" s="112"/>
      <c r="B4165" s="1171"/>
      <c r="C4165" s="112"/>
      <c r="D4165" s="112"/>
      <c r="E4165" s="112"/>
      <c r="F4165" s="1178"/>
      <c r="G4165" s="112"/>
      <c r="H4165" s="1179"/>
      <c r="I4165" s="112"/>
      <c r="J4165" s="112"/>
      <c r="K4165" s="1181"/>
      <c r="L4165" s="112"/>
    </row>
    <row r="4166" spans="1:12" x14ac:dyDescent="0.2">
      <c r="A4166" s="112"/>
      <c r="B4166" s="1171"/>
      <c r="C4166" s="112"/>
      <c r="D4166" s="112"/>
      <c r="E4166" s="112"/>
      <c r="F4166" s="1178"/>
      <c r="G4166" s="112"/>
      <c r="H4166" s="1179"/>
      <c r="I4166" s="112"/>
      <c r="J4166" s="112"/>
      <c r="K4166" s="1181"/>
      <c r="L4166" s="112"/>
    </row>
    <row r="4167" spans="1:12" x14ac:dyDescent="0.2">
      <c r="A4167" s="112"/>
      <c r="B4167" s="1171"/>
      <c r="C4167" s="112"/>
      <c r="D4167" s="112"/>
      <c r="E4167" s="112"/>
      <c r="F4167" s="1178"/>
      <c r="G4167" s="112"/>
      <c r="H4167" s="1179"/>
      <c r="I4167" s="112"/>
      <c r="J4167" s="112"/>
      <c r="K4167" s="1181"/>
      <c r="L4167" s="112"/>
    </row>
    <row r="4168" spans="1:12" x14ac:dyDescent="0.2">
      <c r="A4168" s="112"/>
      <c r="B4168" s="1171"/>
      <c r="C4168" s="112"/>
      <c r="D4168" s="112"/>
      <c r="E4168" s="112"/>
      <c r="F4168" s="1178"/>
      <c r="G4168" s="112"/>
      <c r="H4168" s="1179"/>
      <c r="I4168" s="112"/>
      <c r="J4168" s="112"/>
      <c r="K4168" s="1181"/>
      <c r="L4168" s="112"/>
    </row>
    <row r="4169" spans="1:12" x14ac:dyDescent="0.2">
      <c r="A4169" s="112"/>
      <c r="B4169" s="1171"/>
      <c r="C4169" s="112"/>
      <c r="D4169" s="112"/>
      <c r="E4169" s="112"/>
      <c r="F4169" s="1178"/>
      <c r="G4169" s="112"/>
      <c r="H4169" s="1179"/>
      <c r="I4169" s="112"/>
      <c r="J4169" s="112"/>
      <c r="K4169" s="1181"/>
      <c r="L4169" s="112"/>
    </row>
    <row r="4170" spans="1:12" x14ac:dyDescent="0.2">
      <c r="A4170" s="112"/>
      <c r="B4170" s="1171"/>
      <c r="C4170" s="112"/>
      <c r="D4170" s="112"/>
      <c r="E4170" s="112"/>
      <c r="F4170" s="1178"/>
      <c r="G4170" s="112"/>
      <c r="H4170" s="1179"/>
      <c r="I4170" s="112"/>
      <c r="J4170" s="112"/>
      <c r="K4170" s="1181"/>
      <c r="L4170" s="112"/>
    </row>
    <row r="4171" spans="1:12" x14ac:dyDescent="0.2">
      <c r="A4171" s="112"/>
      <c r="B4171" s="1171"/>
      <c r="C4171" s="112"/>
      <c r="D4171" s="112"/>
      <c r="E4171" s="112"/>
      <c r="F4171" s="1178"/>
      <c r="G4171" s="112"/>
      <c r="H4171" s="1179"/>
      <c r="I4171" s="112"/>
      <c r="J4171" s="112"/>
      <c r="K4171" s="1181"/>
      <c r="L4171" s="112"/>
    </row>
    <row r="4172" spans="1:12" x14ac:dyDescent="0.2">
      <c r="A4172" s="112"/>
      <c r="B4172" s="1171"/>
      <c r="C4172" s="112"/>
      <c r="D4172" s="112"/>
      <c r="E4172" s="112"/>
      <c r="F4172" s="1178"/>
      <c r="G4172" s="112"/>
      <c r="H4172" s="1179"/>
      <c r="I4172" s="112"/>
      <c r="J4172" s="112"/>
      <c r="K4172" s="1181"/>
      <c r="L4172" s="112"/>
    </row>
    <row r="4173" spans="1:12" x14ac:dyDescent="0.2">
      <c r="A4173" s="112"/>
      <c r="B4173" s="1171"/>
      <c r="C4173" s="112"/>
      <c r="D4173" s="112"/>
      <c r="E4173" s="112"/>
      <c r="F4173" s="1178"/>
      <c r="G4173" s="112"/>
      <c r="H4173" s="1179"/>
      <c r="I4173" s="112"/>
      <c r="J4173" s="112"/>
      <c r="K4173" s="1181"/>
      <c r="L4173" s="112"/>
    </row>
    <row r="4174" spans="1:12" x14ac:dyDescent="0.2">
      <c r="A4174" s="112"/>
      <c r="B4174" s="1171"/>
      <c r="C4174" s="112"/>
      <c r="D4174" s="112"/>
      <c r="E4174" s="112"/>
      <c r="F4174" s="1178"/>
      <c r="G4174" s="112"/>
      <c r="H4174" s="1179"/>
      <c r="I4174" s="112"/>
      <c r="J4174" s="112"/>
      <c r="K4174" s="1181"/>
      <c r="L4174" s="112"/>
    </row>
    <row r="4175" spans="1:12" x14ac:dyDescent="0.2">
      <c r="A4175" s="112"/>
      <c r="B4175" s="1171"/>
      <c r="C4175" s="112"/>
      <c r="D4175" s="112"/>
      <c r="E4175" s="112"/>
      <c r="F4175" s="1178"/>
      <c r="G4175" s="112"/>
      <c r="H4175" s="1179"/>
      <c r="I4175" s="112"/>
      <c r="J4175" s="112"/>
      <c r="K4175" s="1181"/>
      <c r="L4175" s="112"/>
    </row>
    <row r="4176" spans="1:12" x14ac:dyDescent="0.2">
      <c r="A4176" s="112"/>
      <c r="B4176" s="1171"/>
      <c r="C4176" s="112"/>
      <c r="D4176" s="112"/>
      <c r="E4176" s="112"/>
      <c r="F4176" s="1178"/>
      <c r="G4176" s="112"/>
      <c r="H4176" s="1179"/>
      <c r="I4176" s="112"/>
      <c r="J4176" s="112"/>
      <c r="K4176" s="1181"/>
      <c r="L4176" s="112"/>
    </row>
    <row r="4177" spans="1:12" x14ac:dyDescent="0.2">
      <c r="A4177" s="112"/>
      <c r="B4177" s="1171"/>
      <c r="C4177" s="112"/>
      <c r="D4177" s="112"/>
      <c r="E4177" s="112"/>
      <c r="F4177" s="1178"/>
      <c r="G4177" s="112"/>
      <c r="H4177" s="1179"/>
      <c r="I4177" s="112"/>
      <c r="J4177" s="112"/>
      <c r="K4177" s="1181"/>
      <c r="L4177" s="112"/>
    </row>
    <row r="4178" spans="1:12" x14ac:dyDescent="0.2">
      <c r="A4178" s="112"/>
      <c r="B4178" s="1171"/>
      <c r="C4178" s="112"/>
      <c r="D4178" s="112"/>
      <c r="E4178" s="112"/>
      <c r="F4178" s="1178"/>
      <c r="G4178" s="112"/>
      <c r="H4178" s="1179"/>
      <c r="I4178" s="112"/>
      <c r="J4178" s="112"/>
      <c r="K4178" s="1181"/>
      <c r="L4178" s="112"/>
    </row>
    <row r="4179" spans="1:12" x14ac:dyDescent="0.2">
      <c r="A4179" s="112"/>
      <c r="B4179" s="1171"/>
      <c r="C4179" s="112"/>
      <c r="D4179" s="112"/>
      <c r="E4179" s="112"/>
      <c r="F4179" s="1178"/>
      <c r="G4179" s="112"/>
      <c r="H4179" s="1179"/>
      <c r="I4179" s="112"/>
      <c r="J4179" s="112"/>
      <c r="K4179" s="1181"/>
      <c r="L4179" s="112"/>
    </row>
    <row r="4180" spans="1:12" x14ac:dyDescent="0.2">
      <c r="A4180" s="112"/>
      <c r="B4180" s="1171"/>
      <c r="C4180" s="112"/>
      <c r="D4180" s="112"/>
      <c r="E4180" s="112"/>
      <c r="F4180" s="1178"/>
      <c r="G4180" s="112"/>
      <c r="H4180" s="1179"/>
      <c r="I4180" s="112"/>
      <c r="J4180" s="112"/>
      <c r="K4180" s="1181"/>
      <c r="L4180" s="112"/>
    </row>
    <row r="4181" spans="1:12" x14ac:dyDescent="0.2">
      <c r="A4181" s="112"/>
      <c r="B4181" s="1171"/>
      <c r="C4181" s="112"/>
      <c r="D4181" s="112"/>
      <c r="E4181" s="112"/>
      <c r="F4181" s="1178"/>
      <c r="G4181" s="112"/>
      <c r="H4181" s="1179"/>
      <c r="I4181" s="112"/>
      <c r="J4181" s="112"/>
      <c r="K4181" s="1181"/>
      <c r="L4181" s="112"/>
    </row>
    <row r="4182" spans="1:12" x14ac:dyDescent="0.2">
      <c r="A4182" s="112"/>
      <c r="B4182" s="1171"/>
      <c r="C4182" s="112"/>
      <c r="D4182" s="112"/>
      <c r="E4182" s="112"/>
      <c r="F4182" s="1178"/>
      <c r="G4182" s="112"/>
      <c r="H4182" s="1179"/>
      <c r="I4182" s="112"/>
      <c r="J4182" s="112"/>
      <c r="K4182" s="1181"/>
      <c r="L4182" s="112"/>
    </row>
    <row r="4183" spans="1:12" x14ac:dyDescent="0.2">
      <c r="A4183" s="112"/>
      <c r="B4183" s="1171"/>
      <c r="C4183" s="112"/>
      <c r="D4183" s="112"/>
      <c r="E4183" s="112"/>
      <c r="F4183" s="1178"/>
      <c r="G4183" s="112"/>
      <c r="H4183" s="1179"/>
      <c r="I4183" s="112"/>
      <c r="J4183" s="112"/>
      <c r="K4183" s="1181"/>
      <c r="L4183" s="112"/>
    </row>
    <row r="4184" spans="1:12" x14ac:dyDescent="0.2">
      <c r="A4184" s="112"/>
      <c r="B4184" s="1171"/>
      <c r="C4184" s="112"/>
      <c r="D4184" s="112"/>
      <c r="E4184" s="112"/>
      <c r="F4184" s="1178"/>
      <c r="G4184" s="112"/>
      <c r="H4184" s="1179"/>
      <c r="I4184" s="112"/>
      <c r="J4184" s="112"/>
      <c r="K4184" s="1181"/>
      <c r="L4184" s="112"/>
    </row>
    <row r="4185" spans="1:12" x14ac:dyDescent="0.2">
      <c r="A4185" s="112"/>
      <c r="B4185" s="1171"/>
      <c r="C4185" s="112"/>
      <c r="D4185" s="112"/>
      <c r="E4185" s="112"/>
      <c r="F4185" s="1178"/>
      <c r="G4185" s="112"/>
      <c r="H4185" s="1179"/>
      <c r="I4185" s="112"/>
      <c r="J4185" s="112"/>
      <c r="K4185" s="1181"/>
      <c r="L4185" s="112"/>
    </row>
    <row r="4186" spans="1:12" x14ac:dyDescent="0.2">
      <c r="A4186" s="112"/>
      <c r="B4186" s="1171"/>
      <c r="C4186" s="112"/>
      <c r="D4186" s="112"/>
      <c r="E4186" s="112"/>
      <c r="F4186" s="1178"/>
      <c r="G4186" s="112"/>
      <c r="H4186" s="1179"/>
      <c r="I4186" s="112"/>
      <c r="J4186" s="112"/>
      <c r="K4186" s="1181"/>
      <c r="L4186" s="112"/>
    </row>
    <row r="4187" spans="1:12" x14ac:dyDescent="0.2">
      <c r="A4187" s="112"/>
      <c r="B4187" s="1171"/>
      <c r="C4187" s="112"/>
      <c r="D4187" s="112"/>
      <c r="E4187" s="112"/>
      <c r="F4187" s="1178"/>
      <c r="G4187" s="112"/>
      <c r="H4187" s="1179"/>
      <c r="I4187" s="112"/>
      <c r="J4187" s="112"/>
      <c r="K4187" s="1181"/>
      <c r="L4187" s="112"/>
    </row>
    <row r="4188" spans="1:12" x14ac:dyDescent="0.2">
      <c r="A4188" s="112"/>
      <c r="B4188" s="1171"/>
      <c r="C4188" s="112"/>
      <c r="D4188" s="112"/>
      <c r="E4188" s="112"/>
      <c r="F4188" s="1178"/>
      <c r="G4188" s="112"/>
      <c r="H4188" s="1179"/>
      <c r="I4188" s="112"/>
      <c r="J4188" s="112"/>
      <c r="K4188" s="1181"/>
      <c r="L4188" s="112"/>
    </row>
    <row r="4189" spans="1:12" x14ac:dyDescent="0.2">
      <c r="A4189" s="112"/>
      <c r="B4189" s="1171"/>
      <c r="C4189" s="112"/>
      <c r="D4189" s="112"/>
      <c r="E4189" s="112"/>
      <c r="F4189" s="1178"/>
      <c r="G4189" s="112"/>
      <c r="H4189" s="1179"/>
      <c r="I4189" s="112"/>
      <c r="J4189" s="112"/>
      <c r="K4189" s="1181"/>
      <c r="L4189" s="112"/>
    </row>
    <row r="4190" spans="1:12" x14ac:dyDescent="0.2">
      <c r="A4190" s="112"/>
      <c r="B4190" s="1171"/>
      <c r="C4190" s="112"/>
      <c r="D4190" s="112"/>
      <c r="E4190" s="112"/>
      <c r="F4190" s="1178"/>
      <c r="G4190" s="112"/>
      <c r="H4190" s="1179"/>
      <c r="I4190" s="112"/>
      <c r="J4190" s="112"/>
      <c r="K4190" s="1181"/>
      <c r="L4190" s="112"/>
    </row>
    <row r="4191" spans="1:12" x14ac:dyDescent="0.2">
      <c r="A4191" s="112"/>
      <c r="B4191" s="1171"/>
      <c r="C4191" s="112"/>
      <c r="D4191" s="112"/>
      <c r="E4191" s="112"/>
      <c r="F4191" s="1178"/>
      <c r="G4191" s="112"/>
      <c r="H4191" s="1179"/>
      <c r="I4191" s="112"/>
      <c r="J4191" s="112"/>
      <c r="K4191" s="1181"/>
      <c r="L4191" s="112"/>
    </row>
    <row r="4192" spans="1:12" x14ac:dyDescent="0.2">
      <c r="A4192" s="112"/>
      <c r="B4192" s="1171"/>
      <c r="C4192" s="112"/>
      <c r="D4192" s="112"/>
      <c r="E4192" s="112"/>
      <c r="F4192" s="1178"/>
      <c r="G4192" s="112"/>
      <c r="H4192" s="1179"/>
      <c r="I4192" s="112"/>
      <c r="J4192" s="112"/>
      <c r="K4192" s="1181"/>
      <c r="L4192" s="112"/>
    </row>
    <row r="4193" spans="1:12" x14ac:dyDescent="0.2">
      <c r="A4193" s="112"/>
      <c r="B4193" s="1171"/>
      <c r="C4193" s="112"/>
      <c r="D4193" s="112"/>
      <c r="E4193" s="112"/>
      <c r="F4193" s="1178"/>
      <c r="G4193" s="112"/>
      <c r="H4193" s="1179"/>
      <c r="I4193" s="112"/>
      <c r="J4193" s="112"/>
      <c r="K4193" s="1181"/>
      <c r="L4193" s="112"/>
    </row>
    <row r="4194" spans="1:12" x14ac:dyDescent="0.2">
      <c r="A4194" s="112"/>
      <c r="B4194" s="1171"/>
      <c r="C4194" s="112"/>
      <c r="D4194" s="112"/>
      <c r="E4194" s="112"/>
      <c r="F4194" s="1178"/>
      <c r="G4194" s="112"/>
      <c r="H4194" s="1179"/>
      <c r="I4194" s="112"/>
      <c r="J4194" s="112"/>
      <c r="K4194" s="1181"/>
      <c r="L4194" s="112"/>
    </row>
    <row r="4195" spans="1:12" x14ac:dyDescent="0.2">
      <c r="A4195" s="112"/>
      <c r="B4195" s="1171"/>
      <c r="C4195" s="112"/>
      <c r="D4195" s="112"/>
      <c r="E4195" s="112"/>
      <c r="F4195" s="1178"/>
      <c r="G4195" s="112"/>
      <c r="H4195" s="1179"/>
      <c r="I4195" s="112"/>
      <c r="J4195" s="112"/>
      <c r="K4195" s="1181"/>
      <c r="L4195" s="112"/>
    </row>
    <row r="4196" spans="1:12" x14ac:dyDescent="0.2">
      <c r="A4196" s="112"/>
      <c r="B4196" s="1171"/>
      <c r="C4196" s="112"/>
      <c r="D4196" s="112"/>
      <c r="E4196" s="112"/>
      <c r="F4196" s="1178"/>
      <c r="G4196" s="112"/>
      <c r="H4196" s="1179"/>
      <c r="I4196" s="112"/>
      <c r="J4196" s="112"/>
      <c r="K4196" s="1181"/>
      <c r="L4196" s="112"/>
    </row>
    <row r="4197" spans="1:12" x14ac:dyDescent="0.2">
      <c r="A4197" s="112"/>
      <c r="B4197" s="1171"/>
      <c r="C4197" s="112"/>
      <c r="D4197" s="112"/>
      <c r="E4197" s="112"/>
      <c r="F4197" s="1178"/>
      <c r="G4197" s="112"/>
      <c r="H4197" s="1179"/>
      <c r="I4197" s="112"/>
      <c r="J4197" s="112"/>
      <c r="K4197" s="1181"/>
      <c r="L4197" s="112"/>
    </row>
    <row r="4198" spans="1:12" x14ac:dyDescent="0.2">
      <c r="A4198" s="112"/>
      <c r="B4198" s="1171"/>
      <c r="C4198" s="112"/>
      <c r="D4198" s="112"/>
      <c r="E4198" s="112"/>
      <c r="F4198" s="1178"/>
      <c r="G4198" s="112"/>
      <c r="H4198" s="1179"/>
      <c r="I4198" s="112"/>
      <c r="J4198" s="112"/>
      <c r="K4198" s="1181"/>
      <c r="L4198" s="112"/>
    </row>
    <row r="4199" spans="1:12" x14ac:dyDescent="0.2">
      <c r="A4199" s="112"/>
      <c r="B4199" s="1171"/>
      <c r="C4199" s="112"/>
      <c r="D4199" s="112"/>
      <c r="E4199" s="112"/>
      <c r="F4199" s="1178"/>
      <c r="G4199" s="112"/>
      <c r="H4199" s="1179"/>
      <c r="I4199" s="112"/>
      <c r="J4199" s="112"/>
      <c r="K4199" s="1181"/>
      <c r="L4199" s="112"/>
    </row>
    <row r="4200" spans="1:12" x14ac:dyDescent="0.2">
      <c r="A4200" s="112"/>
      <c r="B4200" s="1171"/>
      <c r="C4200" s="112"/>
      <c r="D4200" s="112"/>
      <c r="E4200" s="112"/>
      <c r="F4200" s="1178"/>
      <c r="G4200" s="112"/>
      <c r="H4200" s="1179"/>
      <c r="I4200" s="112"/>
      <c r="J4200" s="112"/>
      <c r="K4200" s="1181"/>
      <c r="L4200" s="112"/>
    </row>
    <row r="4201" spans="1:12" x14ac:dyDescent="0.2">
      <c r="A4201" s="112"/>
      <c r="B4201" s="1171"/>
      <c r="C4201" s="112"/>
      <c r="D4201" s="112"/>
      <c r="E4201" s="112"/>
      <c r="F4201" s="1178"/>
      <c r="G4201" s="112"/>
      <c r="H4201" s="1179"/>
      <c r="I4201" s="112"/>
      <c r="J4201" s="112"/>
      <c r="K4201" s="1181"/>
      <c r="L4201" s="112"/>
    </row>
    <row r="4202" spans="1:12" x14ac:dyDescent="0.2">
      <c r="A4202" s="112"/>
      <c r="B4202" s="1171"/>
      <c r="C4202" s="112"/>
      <c r="D4202" s="112"/>
      <c r="E4202" s="112"/>
      <c r="F4202" s="1178"/>
      <c r="G4202" s="112"/>
      <c r="H4202" s="1179"/>
      <c r="I4202" s="112"/>
      <c r="J4202" s="112"/>
      <c r="K4202" s="1181"/>
      <c r="L4202" s="112"/>
    </row>
    <row r="4203" spans="1:12" x14ac:dyDescent="0.2">
      <c r="A4203" s="112"/>
      <c r="B4203" s="1171"/>
      <c r="C4203" s="112"/>
      <c r="D4203" s="112"/>
      <c r="E4203" s="112"/>
      <c r="F4203" s="1178"/>
      <c r="G4203" s="112"/>
      <c r="H4203" s="1179"/>
      <c r="I4203" s="112"/>
      <c r="J4203" s="112"/>
      <c r="K4203" s="1181"/>
      <c r="L4203" s="112"/>
    </row>
    <row r="4204" spans="1:12" x14ac:dyDescent="0.2">
      <c r="A4204" s="112"/>
      <c r="B4204" s="1171"/>
      <c r="C4204" s="112"/>
      <c r="D4204" s="112"/>
      <c r="E4204" s="112"/>
      <c r="F4204" s="1178"/>
      <c r="G4204" s="112"/>
      <c r="H4204" s="1179"/>
      <c r="I4204" s="112"/>
      <c r="J4204" s="112"/>
      <c r="K4204" s="1181"/>
      <c r="L4204" s="112"/>
    </row>
    <row r="4205" spans="1:12" x14ac:dyDescent="0.2">
      <c r="A4205" s="112"/>
      <c r="B4205" s="1171"/>
      <c r="C4205" s="112"/>
      <c r="D4205" s="112"/>
      <c r="E4205" s="112"/>
      <c r="F4205" s="1178"/>
      <c r="G4205" s="112"/>
      <c r="H4205" s="1179"/>
      <c r="I4205" s="112"/>
      <c r="J4205" s="112"/>
      <c r="K4205" s="1181"/>
      <c r="L4205" s="112"/>
    </row>
    <row r="4206" spans="1:12" x14ac:dyDescent="0.2">
      <c r="A4206" s="112"/>
      <c r="B4206" s="1171"/>
      <c r="C4206" s="112"/>
      <c r="D4206" s="112"/>
      <c r="E4206" s="112"/>
      <c r="F4206" s="1178"/>
      <c r="G4206" s="112"/>
      <c r="H4206" s="1179"/>
      <c r="I4206" s="112"/>
      <c r="J4206" s="112"/>
      <c r="K4206" s="1181"/>
      <c r="L4206" s="112"/>
    </row>
    <row r="4207" spans="1:12" x14ac:dyDescent="0.2">
      <c r="A4207" s="112"/>
      <c r="B4207" s="1171"/>
      <c r="C4207" s="112"/>
      <c r="D4207" s="112"/>
      <c r="E4207" s="112"/>
      <c r="F4207" s="1178"/>
      <c r="G4207" s="112"/>
      <c r="H4207" s="1179"/>
      <c r="I4207" s="112"/>
      <c r="J4207" s="112"/>
      <c r="K4207" s="1181"/>
      <c r="L4207" s="112"/>
    </row>
    <row r="4208" spans="1:12" x14ac:dyDescent="0.2">
      <c r="A4208" s="112"/>
      <c r="B4208" s="1171"/>
      <c r="C4208" s="112"/>
      <c r="D4208" s="112"/>
      <c r="E4208" s="112"/>
      <c r="F4208" s="1178"/>
      <c r="G4208" s="112"/>
      <c r="H4208" s="1179"/>
      <c r="I4208" s="112"/>
      <c r="J4208" s="112"/>
      <c r="K4208" s="1181"/>
      <c r="L4208" s="112"/>
    </row>
    <row r="4209" spans="1:12" x14ac:dyDescent="0.2">
      <c r="A4209" s="112"/>
      <c r="B4209" s="1171"/>
      <c r="C4209" s="112"/>
      <c r="D4209" s="112"/>
      <c r="E4209" s="112"/>
      <c r="F4209" s="1178"/>
      <c r="G4209" s="112"/>
      <c r="H4209" s="1179"/>
      <c r="I4209" s="112"/>
      <c r="J4209" s="112"/>
      <c r="K4209" s="1181"/>
      <c r="L4209" s="112"/>
    </row>
    <row r="4210" spans="1:12" x14ac:dyDescent="0.2">
      <c r="A4210" s="112"/>
      <c r="B4210" s="1171"/>
      <c r="C4210" s="112"/>
      <c r="D4210" s="112"/>
      <c r="E4210" s="112"/>
      <c r="F4210" s="1178"/>
      <c r="G4210" s="112"/>
      <c r="H4210" s="1179"/>
      <c r="I4210" s="112"/>
      <c r="J4210" s="112"/>
      <c r="K4210" s="1181"/>
      <c r="L4210" s="112"/>
    </row>
    <row r="4211" spans="1:12" x14ac:dyDescent="0.2">
      <c r="A4211" s="112"/>
      <c r="B4211" s="1171"/>
      <c r="C4211" s="112"/>
      <c r="D4211" s="112"/>
      <c r="E4211" s="112"/>
      <c r="F4211" s="1178"/>
      <c r="G4211" s="112"/>
      <c r="H4211" s="1179"/>
      <c r="I4211" s="112"/>
      <c r="J4211" s="112"/>
      <c r="K4211" s="1181"/>
      <c r="L4211" s="112"/>
    </row>
    <row r="4212" spans="1:12" x14ac:dyDescent="0.2">
      <c r="A4212" s="112"/>
      <c r="B4212" s="1171"/>
      <c r="C4212" s="112"/>
      <c r="D4212" s="112"/>
      <c r="E4212" s="112"/>
      <c r="F4212" s="1178"/>
      <c r="G4212" s="112"/>
      <c r="H4212" s="1179"/>
      <c r="I4212" s="112"/>
      <c r="J4212" s="112"/>
      <c r="K4212" s="1181"/>
      <c r="L4212" s="112"/>
    </row>
    <row r="4213" spans="1:12" x14ac:dyDescent="0.2">
      <c r="A4213" s="112"/>
      <c r="B4213" s="1171"/>
      <c r="C4213" s="112"/>
      <c r="D4213" s="112"/>
      <c r="E4213" s="112"/>
      <c r="F4213" s="1178"/>
      <c r="G4213" s="112"/>
      <c r="H4213" s="1179"/>
      <c r="I4213" s="112"/>
      <c r="J4213" s="112"/>
      <c r="K4213" s="1181"/>
      <c r="L4213" s="112"/>
    </row>
    <row r="4214" spans="1:12" x14ac:dyDescent="0.2">
      <c r="A4214" s="112"/>
      <c r="B4214" s="1171"/>
      <c r="C4214" s="112"/>
      <c r="D4214" s="112"/>
      <c r="E4214" s="112"/>
      <c r="F4214" s="1178"/>
      <c r="G4214" s="112"/>
      <c r="H4214" s="1179"/>
      <c r="I4214" s="112"/>
      <c r="J4214" s="112"/>
      <c r="K4214" s="1181"/>
      <c r="L4214" s="112"/>
    </row>
    <row r="4215" spans="1:12" x14ac:dyDescent="0.2">
      <c r="A4215" s="112"/>
      <c r="B4215" s="1171"/>
      <c r="C4215" s="112"/>
      <c r="D4215" s="112"/>
      <c r="E4215" s="112"/>
      <c r="F4215" s="1178"/>
      <c r="G4215" s="112"/>
      <c r="H4215" s="1179"/>
      <c r="I4215" s="112"/>
      <c r="J4215" s="112"/>
      <c r="K4215" s="1181"/>
      <c r="L4215" s="112"/>
    </row>
    <row r="4216" spans="1:12" x14ac:dyDescent="0.2">
      <c r="A4216" s="112"/>
      <c r="B4216" s="1171"/>
      <c r="C4216" s="112"/>
      <c r="D4216" s="112"/>
      <c r="E4216" s="112"/>
      <c r="F4216" s="1178"/>
      <c r="G4216" s="112"/>
      <c r="H4216" s="1179"/>
      <c r="I4216" s="112"/>
      <c r="J4216" s="112"/>
      <c r="K4216" s="1181"/>
      <c r="L4216" s="112"/>
    </row>
    <row r="4217" spans="1:12" x14ac:dyDescent="0.2">
      <c r="A4217" s="112"/>
      <c r="B4217" s="1171"/>
      <c r="C4217" s="112"/>
      <c r="D4217" s="112"/>
      <c r="E4217" s="112"/>
      <c r="F4217" s="1178"/>
      <c r="G4217" s="112"/>
      <c r="H4217" s="1179"/>
      <c r="I4217" s="112"/>
      <c r="J4217" s="112"/>
      <c r="K4217" s="1181"/>
      <c r="L4217" s="112"/>
    </row>
    <row r="4218" spans="1:12" x14ac:dyDescent="0.2">
      <c r="A4218" s="112"/>
      <c r="B4218" s="1171"/>
      <c r="C4218" s="112"/>
      <c r="D4218" s="112"/>
      <c r="E4218" s="112"/>
      <c r="F4218" s="1178"/>
      <c r="G4218" s="112"/>
      <c r="H4218" s="1179"/>
      <c r="I4218" s="112"/>
      <c r="J4218" s="112"/>
      <c r="K4218" s="1181"/>
      <c r="L4218" s="112"/>
    </row>
    <row r="4219" spans="1:12" x14ac:dyDescent="0.2">
      <c r="A4219" s="112"/>
      <c r="B4219" s="1171"/>
      <c r="C4219" s="112"/>
      <c r="D4219" s="112"/>
      <c r="E4219" s="112"/>
      <c r="F4219" s="1178"/>
      <c r="G4219" s="112"/>
      <c r="H4219" s="1179"/>
      <c r="I4219" s="112"/>
      <c r="J4219" s="112"/>
      <c r="K4219" s="1181"/>
      <c r="L4219" s="112"/>
    </row>
    <row r="4220" spans="1:12" x14ac:dyDescent="0.2">
      <c r="A4220" s="112"/>
      <c r="B4220" s="1171"/>
      <c r="C4220" s="112"/>
      <c r="D4220" s="112"/>
      <c r="E4220" s="112"/>
      <c r="F4220" s="1178"/>
      <c r="G4220" s="112"/>
      <c r="H4220" s="1179"/>
      <c r="I4220" s="112"/>
      <c r="J4220" s="112"/>
      <c r="K4220" s="1181"/>
      <c r="L4220" s="112"/>
    </row>
    <row r="4221" spans="1:12" x14ac:dyDescent="0.2">
      <c r="A4221" s="112"/>
      <c r="B4221" s="1171"/>
      <c r="C4221" s="112"/>
      <c r="D4221" s="112"/>
      <c r="E4221" s="112"/>
      <c r="F4221" s="1178"/>
      <c r="G4221" s="112"/>
      <c r="H4221" s="1179"/>
      <c r="I4221" s="112"/>
      <c r="J4221" s="112"/>
      <c r="K4221" s="1181"/>
      <c r="L4221" s="112"/>
    </row>
    <row r="4222" spans="1:12" x14ac:dyDescent="0.2">
      <c r="A4222" s="112"/>
      <c r="B4222" s="1171"/>
      <c r="C4222" s="112"/>
      <c r="D4222" s="112"/>
      <c r="E4222" s="112"/>
      <c r="F4222" s="1178"/>
      <c r="G4222" s="112"/>
      <c r="H4222" s="1179"/>
      <c r="I4222" s="112"/>
      <c r="J4222" s="112"/>
      <c r="K4222" s="1181"/>
      <c r="L4222" s="112"/>
    </row>
    <row r="4223" spans="1:12" x14ac:dyDescent="0.2">
      <c r="A4223" s="112"/>
      <c r="B4223" s="1171"/>
      <c r="C4223" s="112"/>
      <c r="D4223" s="112"/>
      <c r="E4223" s="112"/>
      <c r="F4223" s="1178"/>
      <c r="G4223" s="112"/>
      <c r="H4223" s="1179"/>
      <c r="I4223" s="112"/>
      <c r="J4223" s="112"/>
      <c r="K4223" s="1181"/>
      <c r="L4223" s="112"/>
    </row>
    <row r="4224" spans="1:12" x14ac:dyDescent="0.2">
      <c r="A4224" s="112"/>
      <c r="B4224" s="1171"/>
      <c r="C4224" s="112"/>
      <c r="D4224" s="112"/>
      <c r="E4224" s="112"/>
      <c r="F4224" s="1178"/>
      <c r="G4224" s="112"/>
      <c r="H4224" s="1179"/>
      <c r="I4224" s="112"/>
      <c r="J4224" s="112"/>
      <c r="K4224" s="1181"/>
      <c r="L4224" s="112"/>
    </row>
    <row r="4225" spans="1:12" x14ac:dyDescent="0.2">
      <c r="A4225" s="112"/>
      <c r="B4225" s="1171"/>
      <c r="C4225" s="112"/>
      <c r="D4225" s="112"/>
      <c r="E4225" s="112"/>
      <c r="F4225" s="1178"/>
      <c r="G4225" s="112"/>
      <c r="H4225" s="1179"/>
      <c r="I4225" s="112"/>
      <c r="J4225" s="112"/>
      <c r="K4225" s="1181"/>
      <c r="L4225" s="112"/>
    </row>
    <row r="4226" spans="1:12" x14ac:dyDescent="0.2">
      <c r="A4226" s="112"/>
      <c r="B4226" s="1171"/>
      <c r="C4226" s="112"/>
      <c r="D4226" s="112"/>
      <c r="E4226" s="112"/>
      <c r="F4226" s="1178"/>
      <c r="G4226" s="112"/>
      <c r="H4226" s="1179"/>
      <c r="I4226" s="112"/>
      <c r="J4226" s="112"/>
      <c r="K4226" s="1181"/>
      <c r="L4226" s="112"/>
    </row>
    <row r="4227" spans="1:12" x14ac:dyDescent="0.2">
      <c r="A4227" s="112"/>
      <c r="B4227" s="1171"/>
      <c r="C4227" s="112"/>
      <c r="D4227" s="112"/>
      <c r="E4227" s="112"/>
      <c r="F4227" s="1178"/>
      <c r="G4227" s="112"/>
      <c r="H4227" s="1179"/>
      <c r="I4227" s="112"/>
      <c r="J4227" s="112"/>
      <c r="K4227" s="1181"/>
      <c r="L4227" s="112"/>
    </row>
    <row r="4228" spans="1:12" x14ac:dyDescent="0.2">
      <c r="A4228" s="112"/>
      <c r="B4228" s="1171"/>
      <c r="C4228" s="112"/>
      <c r="D4228" s="112"/>
      <c r="E4228" s="112"/>
      <c r="F4228" s="1178"/>
      <c r="G4228" s="112"/>
      <c r="H4228" s="1179"/>
      <c r="I4228" s="112"/>
      <c r="J4228" s="112"/>
      <c r="K4228" s="1181"/>
      <c r="L4228" s="112"/>
    </row>
    <row r="4229" spans="1:12" x14ac:dyDescent="0.2">
      <c r="A4229" s="112"/>
      <c r="B4229" s="1171"/>
      <c r="C4229" s="112"/>
      <c r="D4229" s="112"/>
      <c r="E4229" s="112"/>
      <c r="F4229" s="1178"/>
      <c r="G4229" s="112"/>
      <c r="H4229" s="1179"/>
      <c r="I4229" s="112"/>
      <c r="J4229" s="112"/>
      <c r="K4229" s="1181"/>
      <c r="L4229" s="112"/>
    </row>
    <row r="4230" spans="1:12" x14ac:dyDescent="0.2">
      <c r="A4230" s="112"/>
      <c r="B4230" s="1171"/>
      <c r="C4230" s="112"/>
      <c r="D4230" s="112"/>
      <c r="E4230" s="112"/>
      <c r="F4230" s="1178"/>
      <c r="G4230" s="112"/>
      <c r="H4230" s="1179"/>
      <c r="I4230" s="112"/>
      <c r="J4230" s="112"/>
      <c r="K4230" s="1181"/>
      <c r="L4230" s="112"/>
    </row>
    <row r="4231" spans="1:12" x14ac:dyDescent="0.2">
      <c r="A4231" s="112"/>
      <c r="B4231" s="1171"/>
      <c r="C4231" s="112"/>
      <c r="D4231" s="112"/>
      <c r="E4231" s="112"/>
      <c r="F4231" s="1178"/>
      <c r="G4231" s="112"/>
      <c r="H4231" s="1179"/>
      <c r="I4231" s="112"/>
      <c r="J4231" s="112"/>
      <c r="K4231" s="1181"/>
      <c r="L4231" s="112"/>
    </row>
    <row r="4232" spans="1:12" x14ac:dyDescent="0.2">
      <c r="A4232" s="112"/>
      <c r="B4232" s="1171"/>
      <c r="C4232" s="112"/>
      <c r="D4232" s="112"/>
      <c r="E4232" s="112"/>
      <c r="F4232" s="1178"/>
      <c r="G4232" s="112"/>
      <c r="H4232" s="1179"/>
      <c r="I4232" s="112"/>
      <c r="J4232" s="112"/>
      <c r="K4232" s="1181"/>
      <c r="L4232" s="112"/>
    </row>
    <row r="4233" spans="1:12" x14ac:dyDescent="0.2">
      <c r="A4233" s="112"/>
      <c r="B4233" s="1171"/>
      <c r="C4233" s="112"/>
      <c r="D4233" s="112"/>
      <c r="E4233" s="112"/>
      <c r="F4233" s="1178"/>
      <c r="G4233" s="112"/>
      <c r="H4233" s="1179"/>
      <c r="I4233" s="112"/>
      <c r="J4233" s="112"/>
      <c r="K4233" s="1181"/>
      <c r="L4233" s="112"/>
    </row>
    <row r="4234" spans="1:12" x14ac:dyDescent="0.2">
      <c r="A4234" s="112"/>
      <c r="B4234" s="1171"/>
      <c r="C4234" s="112"/>
      <c r="D4234" s="112"/>
      <c r="E4234" s="112"/>
      <c r="F4234" s="1178"/>
      <c r="G4234" s="112"/>
      <c r="H4234" s="1179"/>
      <c r="I4234" s="112"/>
      <c r="J4234" s="112"/>
      <c r="K4234" s="1181"/>
      <c r="L4234" s="112"/>
    </row>
    <row r="4235" spans="1:12" x14ac:dyDescent="0.2">
      <c r="A4235" s="112"/>
      <c r="B4235" s="1171"/>
      <c r="C4235" s="112"/>
      <c r="D4235" s="112"/>
      <c r="E4235" s="112"/>
      <c r="F4235" s="1178"/>
      <c r="G4235" s="112"/>
      <c r="H4235" s="1179"/>
      <c r="I4235" s="112"/>
      <c r="J4235" s="112"/>
      <c r="K4235" s="1181"/>
      <c r="L4235" s="112"/>
    </row>
    <row r="4236" spans="1:12" x14ac:dyDescent="0.2">
      <c r="A4236" s="112"/>
      <c r="B4236" s="1171"/>
      <c r="C4236" s="112"/>
      <c r="D4236" s="112"/>
      <c r="E4236" s="112"/>
      <c r="F4236" s="1178"/>
      <c r="G4236" s="112"/>
      <c r="H4236" s="1179"/>
      <c r="I4236" s="112"/>
      <c r="J4236" s="112"/>
      <c r="K4236" s="1181"/>
      <c r="L4236" s="112"/>
    </row>
    <row r="4237" spans="1:12" x14ac:dyDescent="0.2">
      <c r="A4237" s="112"/>
      <c r="B4237" s="1171"/>
      <c r="C4237" s="112"/>
      <c r="D4237" s="112"/>
      <c r="E4237" s="112"/>
      <c r="F4237" s="1178"/>
      <c r="G4237" s="112"/>
      <c r="H4237" s="1179"/>
      <c r="I4237" s="112"/>
      <c r="J4237" s="112"/>
      <c r="K4237" s="1181"/>
      <c r="L4237" s="112"/>
    </row>
    <row r="4238" spans="1:12" x14ac:dyDescent="0.2">
      <c r="A4238" s="112"/>
      <c r="B4238" s="1171"/>
      <c r="C4238" s="112"/>
      <c r="D4238" s="112"/>
      <c r="E4238" s="112"/>
      <c r="F4238" s="1178"/>
      <c r="G4238" s="112"/>
      <c r="H4238" s="1179"/>
      <c r="I4238" s="112"/>
      <c r="J4238" s="112"/>
      <c r="K4238" s="1181"/>
      <c r="L4238" s="112"/>
    </row>
    <row r="4239" spans="1:12" x14ac:dyDescent="0.2">
      <c r="A4239" s="112"/>
      <c r="B4239" s="1171"/>
      <c r="C4239" s="112"/>
      <c r="D4239" s="112"/>
      <c r="E4239" s="112"/>
      <c r="F4239" s="1178"/>
      <c r="G4239" s="112"/>
      <c r="H4239" s="1179"/>
      <c r="I4239" s="112"/>
      <c r="J4239" s="112"/>
      <c r="K4239" s="1181"/>
      <c r="L4239" s="112"/>
    </row>
    <row r="4240" spans="1:12" x14ac:dyDescent="0.2">
      <c r="A4240" s="112"/>
      <c r="B4240" s="1171"/>
      <c r="C4240" s="112"/>
      <c r="D4240" s="112"/>
      <c r="E4240" s="112"/>
      <c r="F4240" s="1178"/>
      <c r="G4240" s="112"/>
      <c r="H4240" s="1179"/>
      <c r="I4240" s="112"/>
      <c r="J4240" s="112"/>
      <c r="K4240" s="1181"/>
      <c r="L4240" s="112"/>
    </row>
    <row r="4241" spans="1:12" x14ac:dyDescent="0.2">
      <c r="A4241" s="112"/>
      <c r="B4241" s="1171"/>
      <c r="C4241" s="112"/>
      <c r="D4241" s="112"/>
      <c r="E4241" s="112"/>
      <c r="F4241" s="1178"/>
      <c r="G4241" s="112"/>
      <c r="H4241" s="1179"/>
      <c r="I4241" s="112"/>
      <c r="J4241" s="112"/>
      <c r="K4241" s="1181"/>
      <c r="L4241" s="112"/>
    </row>
    <row r="4242" spans="1:12" x14ac:dyDescent="0.2">
      <c r="A4242" s="112"/>
      <c r="B4242" s="1171"/>
      <c r="C4242" s="112"/>
      <c r="D4242" s="112"/>
      <c r="E4242" s="112"/>
      <c r="F4242" s="1178"/>
      <c r="G4242" s="112"/>
      <c r="H4242" s="1179"/>
      <c r="I4242" s="112"/>
      <c r="J4242" s="112"/>
      <c r="K4242" s="1181"/>
      <c r="L4242" s="112"/>
    </row>
    <row r="4243" spans="1:12" x14ac:dyDescent="0.2">
      <c r="A4243" s="112"/>
      <c r="B4243" s="1171"/>
      <c r="C4243" s="112"/>
      <c r="D4243" s="112"/>
      <c r="E4243" s="112"/>
      <c r="F4243" s="1178"/>
      <c r="G4243" s="112"/>
      <c r="H4243" s="1179"/>
      <c r="I4243" s="112"/>
      <c r="J4243" s="112"/>
      <c r="K4243" s="1181"/>
      <c r="L4243" s="112"/>
    </row>
    <row r="4244" spans="1:12" x14ac:dyDescent="0.2">
      <c r="A4244" s="112"/>
      <c r="B4244" s="1171"/>
      <c r="C4244" s="112"/>
      <c r="D4244" s="112"/>
      <c r="E4244" s="112"/>
      <c r="F4244" s="1178"/>
      <c r="G4244" s="112"/>
      <c r="H4244" s="1179"/>
      <c r="I4244" s="112"/>
      <c r="J4244" s="112"/>
      <c r="K4244" s="1181"/>
      <c r="L4244" s="112"/>
    </row>
    <row r="4245" spans="1:12" x14ac:dyDescent="0.2">
      <c r="A4245" s="112"/>
      <c r="B4245" s="1171"/>
      <c r="C4245" s="112"/>
      <c r="D4245" s="112"/>
      <c r="E4245" s="112"/>
      <c r="F4245" s="1178"/>
      <c r="G4245" s="112"/>
      <c r="H4245" s="1179"/>
      <c r="I4245" s="112"/>
      <c r="J4245" s="112"/>
      <c r="K4245" s="1181"/>
      <c r="L4245" s="112"/>
    </row>
    <row r="4246" spans="1:12" x14ac:dyDescent="0.2">
      <c r="A4246" s="112"/>
      <c r="B4246" s="1171"/>
      <c r="C4246" s="112"/>
      <c r="D4246" s="112"/>
      <c r="E4246" s="112"/>
      <c r="F4246" s="1178"/>
      <c r="G4246" s="112"/>
      <c r="H4246" s="1179"/>
      <c r="I4246" s="112"/>
      <c r="J4246" s="112"/>
      <c r="K4246" s="1181"/>
      <c r="L4246" s="112"/>
    </row>
    <row r="4247" spans="1:12" x14ac:dyDescent="0.2">
      <c r="A4247" s="112"/>
      <c r="B4247" s="1171"/>
      <c r="C4247" s="112"/>
      <c r="D4247" s="112"/>
      <c r="E4247" s="112"/>
      <c r="F4247" s="1178"/>
      <c r="G4247" s="112"/>
      <c r="H4247" s="1179"/>
      <c r="I4247" s="112"/>
      <c r="J4247" s="112"/>
      <c r="K4247" s="1181"/>
      <c r="L4247" s="112"/>
    </row>
    <row r="4248" spans="1:12" x14ac:dyDescent="0.2">
      <c r="A4248" s="112"/>
      <c r="B4248" s="1171"/>
      <c r="C4248" s="112"/>
      <c r="D4248" s="112"/>
      <c r="E4248" s="112"/>
      <c r="F4248" s="1178"/>
      <c r="G4248" s="112"/>
      <c r="H4248" s="1179"/>
      <c r="I4248" s="112"/>
      <c r="J4248" s="112"/>
      <c r="K4248" s="1181"/>
      <c r="L4248" s="112"/>
    </row>
    <row r="4249" spans="1:12" x14ac:dyDescent="0.2">
      <c r="A4249" s="112"/>
      <c r="B4249" s="1171"/>
      <c r="C4249" s="112"/>
      <c r="D4249" s="112"/>
      <c r="E4249" s="112"/>
      <c r="F4249" s="1178"/>
      <c r="G4249" s="112"/>
      <c r="H4249" s="1179"/>
      <c r="I4249" s="112"/>
      <c r="J4249" s="112"/>
      <c r="K4249" s="1181"/>
      <c r="L4249" s="112"/>
    </row>
    <row r="4250" spans="1:12" x14ac:dyDescent="0.2">
      <c r="A4250" s="112"/>
      <c r="B4250" s="1171"/>
      <c r="C4250" s="112"/>
      <c r="D4250" s="112"/>
      <c r="E4250" s="112"/>
      <c r="F4250" s="1178"/>
      <c r="G4250" s="112"/>
      <c r="H4250" s="1179"/>
      <c r="I4250" s="112"/>
      <c r="J4250" s="112"/>
      <c r="K4250" s="1181"/>
      <c r="L4250" s="112"/>
    </row>
    <row r="4251" spans="1:12" x14ac:dyDescent="0.2">
      <c r="A4251" s="112"/>
      <c r="B4251" s="1171"/>
      <c r="C4251" s="112"/>
      <c r="D4251" s="112"/>
      <c r="E4251" s="112"/>
      <c r="F4251" s="1178"/>
      <c r="G4251" s="112"/>
      <c r="H4251" s="1179"/>
      <c r="I4251" s="112"/>
      <c r="J4251" s="112"/>
      <c r="K4251" s="1181"/>
      <c r="L4251" s="112"/>
    </row>
    <row r="4252" spans="1:12" x14ac:dyDescent="0.2">
      <c r="A4252" s="112"/>
      <c r="B4252" s="1171"/>
      <c r="C4252" s="112"/>
      <c r="D4252" s="112"/>
      <c r="E4252" s="112"/>
      <c r="F4252" s="1178"/>
      <c r="G4252" s="112"/>
      <c r="H4252" s="1179"/>
      <c r="I4252" s="112"/>
      <c r="J4252" s="112"/>
      <c r="K4252" s="1181"/>
      <c r="L4252" s="112"/>
    </row>
    <row r="4253" spans="1:12" x14ac:dyDescent="0.2">
      <c r="A4253" s="112"/>
      <c r="B4253" s="1171"/>
      <c r="C4253" s="112"/>
      <c r="D4253" s="112"/>
      <c r="E4253" s="112"/>
      <c r="F4253" s="1178"/>
      <c r="G4253" s="112"/>
      <c r="H4253" s="1179"/>
      <c r="I4253" s="112"/>
      <c r="J4253" s="112"/>
      <c r="K4253" s="1181"/>
      <c r="L4253" s="112"/>
    </row>
    <row r="4254" spans="1:12" x14ac:dyDescent="0.2">
      <c r="A4254" s="112"/>
      <c r="B4254" s="1171"/>
      <c r="C4254" s="112"/>
      <c r="D4254" s="112"/>
      <c r="E4254" s="112"/>
      <c r="F4254" s="1178"/>
      <c r="G4254" s="112"/>
      <c r="H4254" s="1179"/>
      <c r="I4254" s="112"/>
      <c r="J4254" s="112"/>
      <c r="K4254" s="1181"/>
      <c r="L4254" s="112"/>
    </row>
    <row r="4255" spans="1:12" x14ac:dyDescent="0.2">
      <c r="A4255" s="112"/>
      <c r="B4255" s="1171"/>
      <c r="C4255" s="112"/>
      <c r="D4255" s="112"/>
      <c r="E4255" s="112"/>
      <c r="F4255" s="1178"/>
      <c r="G4255" s="112"/>
      <c r="H4255" s="1179"/>
      <c r="I4255" s="112"/>
      <c r="J4255" s="112"/>
      <c r="K4255" s="1181"/>
      <c r="L4255" s="112"/>
    </row>
    <row r="4256" spans="1:12" x14ac:dyDescent="0.2">
      <c r="A4256" s="112"/>
      <c r="B4256" s="1171"/>
      <c r="C4256" s="112"/>
      <c r="D4256" s="112"/>
      <c r="E4256" s="112"/>
      <c r="F4256" s="1178"/>
      <c r="G4256" s="112"/>
      <c r="H4256" s="1179"/>
      <c r="I4256" s="112"/>
      <c r="J4256" s="112"/>
      <c r="K4256" s="1181"/>
      <c r="L4256" s="112"/>
    </row>
    <row r="4257" spans="1:12" x14ac:dyDescent="0.2">
      <c r="A4257" s="112"/>
      <c r="B4257" s="1171"/>
      <c r="C4257" s="112"/>
      <c r="D4257" s="112"/>
      <c r="E4257" s="112"/>
      <c r="F4257" s="1178"/>
      <c r="G4257" s="112"/>
      <c r="H4257" s="1179"/>
      <c r="I4257" s="112"/>
      <c r="J4257" s="112"/>
      <c r="K4257" s="1181"/>
      <c r="L4257" s="112"/>
    </row>
    <row r="4258" spans="1:12" x14ac:dyDescent="0.2">
      <c r="A4258" s="112"/>
      <c r="B4258" s="1171"/>
      <c r="C4258" s="112"/>
      <c r="D4258" s="112"/>
      <c r="E4258" s="112"/>
      <c r="F4258" s="1178"/>
      <c r="G4258" s="112"/>
      <c r="H4258" s="1179"/>
      <c r="I4258" s="112"/>
      <c r="J4258" s="112"/>
      <c r="K4258" s="1181"/>
      <c r="L4258" s="112"/>
    </row>
    <row r="4259" spans="1:12" x14ac:dyDescent="0.2">
      <c r="A4259" s="112"/>
      <c r="B4259" s="1171"/>
      <c r="C4259" s="112"/>
      <c r="D4259" s="112"/>
      <c r="E4259" s="112"/>
      <c r="F4259" s="1178"/>
      <c r="G4259" s="112"/>
      <c r="H4259" s="1179"/>
      <c r="I4259" s="112"/>
      <c r="J4259" s="112"/>
      <c r="K4259" s="1181"/>
      <c r="L4259" s="112"/>
    </row>
    <row r="4260" spans="1:12" x14ac:dyDescent="0.2">
      <c r="A4260" s="112"/>
      <c r="B4260" s="1171"/>
      <c r="C4260" s="112"/>
      <c r="D4260" s="112"/>
      <c r="E4260" s="112"/>
      <c r="F4260" s="1178"/>
      <c r="G4260" s="112"/>
      <c r="H4260" s="1179"/>
      <c r="I4260" s="112"/>
      <c r="J4260" s="112"/>
      <c r="K4260" s="1181"/>
      <c r="L4260" s="112"/>
    </row>
    <row r="4261" spans="1:12" x14ac:dyDescent="0.2">
      <c r="A4261" s="112"/>
      <c r="B4261" s="1171"/>
      <c r="C4261" s="112"/>
      <c r="D4261" s="112"/>
      <c r="E4261" s="112"/>
      <c r="F4261" s="1178"/>
      <c r="G4261" s="112"/>
      <c r="H4261" s="1179"/>
      <c r="I4261" s="112"/>
      <c r="J4261" s="112"/>
      <c r="K4261" s="1181"/>
      <c r="L4261" s="112"/>
    </row>
    <row r="4262" spans="1:12" x14ac:dyDescent="0.2">
      <c r="A4262" s="112"/>
      <c r="B4262" s="1171"/>
      <c r="C4262" s="112"/>
      <c r="D4262" s="112"/>
      <c r="E4262" s="112"/>
      <c r="F4262" s="1178"/>
      <c r="G4262" s="112"/>
      <c r="H4262" s="1179"/>
      <c r="I4262" s="112"/>
      <c r="J4262" s="112"/>
      <c r="K4262" s="1181"/>
      <c r="L4262" s="112"/>
    </row>
    <row r="4263" spans="1:12" x14ac:dyDescent="0.2">
      <c r="A4263" s="112"/>
      <c r="B4263" s="1171"/>
      <c r="C4263" s="112"/>
      <c r="D4263" s="112"/>
      <c r="E4263" s="112"/>
      <c r="F4263" s="1178"/>
      <c r="G4263" s="112"/>
      <c r="H4263" s="1179"/>
      <c r="I4263" s="112"/>
      <c r="J4263" s="112"/>
      <c r="K4263" s="1181"/>
      <c r="L4263" s="112"/>
    </row>
    <row r="4264" spans="1:12" x14ac:dyDescent="0.2">
      <c r="A4264" s="112"/>
      <c r="B4264" s="1171"/>
      <c r="C4264" s="112"/>
      <c r="D4264" s="112"/>
      <c r="E4264" s="112"/>
      <c r="F4264" s="1178"/>
      <c r="G4264" s="112"/>
      <c r="H4264" s="1179"/>
      <c r="I4264" s="112"/>
      <c r="J4264" s="112"/>
      <c r="K4264" s="1181"/>
      <c r="L4264" s="112"/>
    </row>
    <row r="4265" spans="1:12" x14ac:dyDescent="0.2">
      <c r="A4265" s="112"/>
      <c r="B4265" s="1171"/>
      <c r="C4265" s="112"/>
      <c r="D4265" s="112"/>
      <c r="E4265" s="112"/>
      <c r="F4265" s="1178"/>
      <c r="G4265" s="112"/>
      <c r="H4265" s="1179"/>
      <c r="I4265" s="112"/>
      <c r="J4265" s="112"/>
      <c r="K4265" s="1181"/>
      <c r="L4265" s="112"/>
    </row>
    <row r="4266" spans="1:12" x14ac:dyDescent="0.2">
      <c r="A4266" s="112"/>
      <c r="B4266" s="1171"/>
      <c r="C4266" s="112"/>
      <c r="D4266" s="112"/>
      <c r="E4266" s="112"/>
      <c r="F4266" s="1178"/>
      <c r="G4266" s="112"/>
      <c r="H4266" s="1179"/>
      <c r="I4266" s="112"/>
      <c r="J4266" s="112"/>
      <c r="K4266" s="1181"/>
      <c r="L4266" s="112"/>
    </row>
    <row r="4267" spans="1:12" x14ac:dyDescent="0.2">
      <c r="A4267" s="112"/>
      <c r="B4267" s="1171"/>
      <c r="C4267" s="112"/>
      <c r="D4267" s="112"/>
      <c r="E4267" s="112"/>
      <c r="F4267" s="1178"/>
      <c r="G4267" s="112"/>
      <c r="H4267" s="1179"/>
      <c r="I4267" s="112"/>
      <c r="J4267" s="112"/>
      <c r="K4267" s="1181"/>
      <c r="L4267" s="112"/>
    </row>
    <row r="4268" spans="1:12" x14ac:dyDescent="0.2">
      <c r="A4268" s="112"/>
      <c r="B4268" s="1171"/>
      <c r="C4268" s="112"/>
      <c r="D4268" s="112"/>
      <c r="E4268" s="112"/>
      <c r="F4268" s="1178"/>
      <c r="G4268" s="112"/>
      <c r="H4268" s="1179"/>
      <c r="I4268" s="112"/>
      <c r="J4268" s="112"/>
      <c r="K4268" s="1181"/>
      <c r="L4268" s="112"/>
    </row>
    <row r="4269" spans="1:12" x14ac:dyDescent="0.2">
      <c r="A4269" s="112"/>
      <c r="B4269" s="1171"/>
      <c r="C4269" s="112"/>
      <c r="D4269" s="112"/>
      <c r="E4269" s="112"/>
      <c r="F4269" s="1178"/>
      <c r="G4269" s="112"/>
      <c r="H4269" s="1179"/>
      <c r="I4269" s="112"/>
      <c r="J4269" s="112"/>
      <c r="K4269" s="1181"/>
      <c r="L4269" s="112"/>
    </row>
    <row r="4270" spans="1:12" x14ac:dyDescent="0.2">
      <c r="A4270" s="112"/>
      <c r="B4270" s="1171"/>
      <c r="C4270" s="112"/>
      <c r="D4270" s="112"/>
      <c r="E4270" s="112"/>
      <c r="F4270" s="1178"/>
      <c r="G4270" s="112"/>
      <c r="H4270" s="1179"/>
      <c r="I4270" s="112"/>
      <c r="J4270" s="112"/>
      <c r="K4270" s="1181"/>
      <c r="L4270" s="112"/>
    </row>
    <row r="4271" spans="1:12" x14ac:dyDescent="0.2">
      <c r="A4271" s="112"/>
      <c r="B4271" s="1171"/>
      <c r="C4271" s="112"/>
      <c r="D4271" s="112"/>
      <c r="E4271" s="112"/>
      <c r="F4271" s="1178"/>
      <c r="G4271" s="112"/>
      <c r="H4271" s="1179"/>
      <c r="I4271" s="112"/>
      <c r="J4271" s="112"/>
      <c r="K4271" s="1181"/>
      <c r="L4271" s="112"/>
    </row>
    <row r="4272" spans="1:12" x14ac:dyDescent="0.2">
      <c r="A4272" s="112"/>
      <c r="B4272" s="1171"/>
      <c r="C4272" s="112"/>
      <c r="D4272" s="112"/>
      <c r="E4272" s="112"/>
      <c r="F4272" s="1178"/>
      <c r="G4272" s="112"/>
      <c r="H4272" s="1179"/>
      <c r="I4272" s="112"/>
      <c r="J4272" s="112"/>
      <c r="K4272" s="1181"/>
      <c r="L4272" s="112"/>
    </row>
    <row r="4273" spans="1:12" x14ac:dyDescent="0.2">
      <c r="A4273" s="112"/>
      <c r="B4273" s="1171"/>
      <c r="C4273" s="112"/>
      <c r="D4273" s="112"/>
      <c r="E4273" s="112"/>
      <c r="F4273" s="1178"/>
      <c r="G4273" s="112"/>
      <c r="H4273" s="1179"/>
      <c r="I4273" s="112"/>
      <c r="J4273" s="112"/>
      <c r="K4273" s="1181"/>
      <c r="L4273" s="112"/>
    </row>
    <row r="4274" spans="1:12" x14ac:dyDescent="0.2">
      <c r="A4274" s="112"/>
      <c r="B4274" s="1171"/>
      <c r="C4274" s="112"/>
      <c r="D4274" s="112"/>
      <c r="E4274" s="112"/>
      <c r="F4274" s="1178"/>
      <c r="G4274" s="112"/>
      <c r="H4274" s="1179"/>
      <c r="I4274" s="112"/>
      <c r="J4274" s="112"/>
      <c r="K4274" s="1181"/>
      <c r="L4274" s="112"/>
    </row>
    <row r="4275" spans="1:12" x14ac:dyDescent="0.2">
      <c r="A4275" s="112"/>
      <c r="B4275" s="1171"/>
      <c r="C4275" s="112"/>
      <c r="D4275" s="112"/>
      <c r="E4275" s="112"/>
      <c r="F4275" s="1178"/>
      <c r="G4275" s="112"/>
      <c r="H4275" s="1179"/>
      <c r="I4275" s="112"/>
      <c r="J4275" s="112"/>
      <c r="K4275" s="1181"/>
      <c r="L4275" s="112"/>
    </row>
    <row r="4276" spans="1:12" x14ac:dyDescent="0.2">
      <c r="A4276" s="112"/>
      <c r="B4276" s="1171"/>
      <c r="C4276" s="112"/>
      <c r="D4276" s="112"/>
      <c r="E4276" s="112"/>
      <c r="F4276" s="1178"/>
      <c r="G4276" s="112"/>
      <c r="H4276" s="1179"/>
      <c r="I4276" s="112"/>
      <c r="J4276" s="112"/>
      <c r="K4276" s="1181"/>
      <c r="L4276" s="112"/>
    </row>
    <row r="4277" spans="1:12" x14ac:dyDescent="0.2">
      <c r="A4277" s="112"/>
      <c r="B4277" s="1171"/>
      <c r="C4277" s="112"/>
      <c r="D4277" s="112"/>
      <c r="E4277" s="112"/>
      <c r="F4277" s="1178"/>
      <c r="G4277" s="112"/>
      <c r="H4277" s="1179"/>
      <c r="I4277" s="112"/>
      <c r="J4277" s="112"/>
      <c r="K4277" s="1181"/>
      <c r="L4277" s="112"/>
    </row>
    <row r="4278" spans="1:12" x14ac:dyDescent="0.2">
      <c r="A4278" s="112"/>
      <c r="B4278" s="1171"/>
      <c r="C4278" s="112"/>
      <c r="D4278" s="112"/>
      <c r="E4278" s="112"/>
      <c r="F4278" s="1178"/>
      <c r="G4278" s="112"/>
      <c r="H4278" s="1179"/>
      <c r="I4278" s="112"/>
      <c r="J4278" s="112"/>
      <c r="K4278" s="1181"/>
      <c r="L4278" s="112"/>
    </row>
    <row r="4279" spans="1:12" x14ac:dyDescent="0.2">
      <c r="A4279" s="112"/>
      <c r="B4279" s="1171"/>
      <c r="C4279" s="112"/>
      <c r="D4279" s="112"/>
      <c r="E4279" s="112"/>
      <c r="F4279" s="1178"/>
      <c r="G4279" s="112"/>
      <c r="H4279" s="1179"/>
      <c r="I4279" s="112"/>
      <c r="J4279" s="112"/>
      <c r="K4279" s="1181"/>
      <c r="L4279" s="112"/>
    </row>
    <row r="4280" spans="1:12" x14ac:dyDescent="0.2">
      <c r="A4280" s="112"/>
      <c r="B4280" s="1171"/>
      <c r="C4280" s="112"/>
      <c r="D4280" s="112"/>
      <c r="E4280" s="112"/>
      <c r="F4280" s="1178"/>
      <c r="G4280" s="112"/>
      <c r="H4280" s="1179"/>
      <c r="I4280" s="112"/>
      <c r="J4280" s="112"/>
      <c r="K4280" s="1181"/>
      <c r="L4280" s="112"/>
    </row>
    <row r="4281" spans="1:12" x14ac:dyDescent="0.2">
      <c r="A4281" s="112"/>
      <c r="B4281" s="1171"/>
      <c r="C4281" s="112"/>
      <c r="D4281" s="112"/>
      <c r="E4281" s="112"/>
      <c r="F4281" s="1178"/>
      <c r="G4281" s="112"/>
      <c r="H4281" s="1179"/>
      <c r="I4281" s="112"/>
      <c r="J4281" s="112"/>
      <c r="K4281" s="1181"/>
      <c r="L4281" s="112"/>
    </row>
    <row r="4282" spans="1:12" x14ac:dyDescent="0.2">
      <c r="A4282" s="112"/>
      <c r="B4282" s="1171"/>
      <c r="C4282" s="112"/>
      <c r="D4282" s="112"/>
      <c r="E4282" s="112"/>
      <c r="F4282" s="1178"/>
      <c r="G4282" s="112"/>
      <c r="H4282" s="1179"/>
      <c r="I4282" s="112"/>
      <c r="J4282" s="112"/>
      <c r="K4282" s="1181"/>
      <c r="L4282" s="112"/>
    </row>
    <row r="4283" spans="1:12" x14ac:dyDescent="0.2">
      <c r="A4283" s="112"/>
      <c r="B4283" s="1171"/>
      <c r="C4283" s="112"/>
      <c r="D4283" s="112"/>
      <c r="E4283" s="112"/>
      <c r="F4283" s="1178"/>
      <c r="G4283" s="112"/>
      <c r="H4283" s="1179"/>
      <c r="I4283" s="112"/>
      <c r="J4283" s="112"/>
      <c r="K4283" s="1181"/>
      <c r="L4283" s="112"/>
    </row>
    <row r="4284" spans="1:12" x14ac:dyDescent="0.2">
      <c r="A4284" s="112"/>
      <c r="B4284" s="1171"/>
      <c r="C4284" s="112"/>
      <c r="D4284" s="112"/>
      <c r="E4284" s="112"/>
      <c r="F4284" s="1178"/>
      <c r="G4284" s="112"/>
      <c r="H4284" s="1179"/>
      <c r="I4284" s="112"/>
      <c r="J4284" s="112"/>
      <c r="K4284" s="1181"/>
      <c r="L4284" s="112"/>
    </row>
    <row r="4285" spans="1:12" x14ac:dyDescent="0.2">
      <c r="A4285" s="112"/>
      <c r="B4285" s="1171"/>
      <c r="C4285" s="112"/>
      <c r="D4285" s="112"/>
      <c r="E4285" s="112"/>
      <c r="F4285" s="1178"/>
      <c r="G4285" s="112"/>
      <c r="H4285" s="1179"/>
      <c r="I4285" s="112"/>
      <c r="J4285" s="112"/>
      <c r="K4285" s="1181"/>
      <c r="L4285" s="112"/>
    </row>
    <row r="4286" spans="1:12" x14ac:dyDescent="0.2">
      <c r="A4286" s="112"/>
      <c r="B4286" s="1171"/>
      <c r="C4286" s="112"/>
      <c r="D4286" s="112"/>
      <c r="E4286" s="112"/>
      <c r="F4286" s="1178"/>
      <c r="G4286" s="112"/>
      <c r="H4286" s="1179"/>
      <c r="I4286" s="112"/>
      <c r="J4286" s="112"/>
      <c r="K4286" s="1181"/>
      <c r="L4286" s="112"/>
    </row>
    <row r="4287" spans="1:12" x14ac:dyDescent="0.2">
      <c r="A4287" s="112"/>
      <c r="B4287" s="1171"/>
      <c r="C4287" s="112"/>
      <c r="D4287" s="112"/>
      <c r="E4287" s="112"/>
      <c r="F4287" s="1178"/>
      <c r="G4287" s="112"/>
      <c r="H4287" s="1179"/>
      <c r="I4287" s="112"/>
      <c r="J4287" s="112"/>
      <c r="K4287" s="1181"/>
      <c r="L4287" s="112"/>
    </row>
    <row r="4288" spans="1:12" x14ac:dyDescent="0.2">
      <c r="A4288" s="112"/>
      <c r="B4288" s="1171"/>
      <c r="C4288" s="112"/>
      <c r="D4288" s="112"/>
      <c r="E4288" s="112"/>
      <c r="F4288" s="1178"/>
      <c r="G4288" s="112"/>
      <c r="H4288" s="1179"/>
      <c r="I4288" s="112"/>
      <c r="J4288" s="112"/>
      <c r="K4288" s="1181"/>
      <c r="L4288" s="112"/>
    </row>
    <row r="4289" spans="1:12" x14ac:dyDescent="0.2">
      <c r="A4289" s="112"/>
      <c r="B4289" s="1171"/>
      <c r="C4289" s="112"/>
      <c r="D4289" s="112"/>
      <c r="E4289" s="112"/>
      <c r="F4289" s="1178"/>
      <c r="G4289" s="112"/>
      <c r="H4289" s="1179"/>
      <c r="I4289" s="112"/>
      <c r="J4289" s="112"/>
      <c r="K4289" s="1181"/>
      <c r="L4289" s="112"/>
    </row>
    <row r="4290" spans="1:12" x14ac:dyDescent="0.2">
      <c r="A4290" s="112"/>
      <c r="B4290" s="1171"/>
      <c r="C4290" s="112"/>
      <c r="D4290" s="112"/>
      <c r="E4290" s="112"/>
      <c r="F4290" s="1178"/>
      <c r="G4290" s="112"/>
      <c r="H4290" s="1179"/>
      <c r="I4290" s="112"/>
      <c r="J4290" s="112"/>
      <c r="K4290" s="1181"/>
      <c r="L4290" s="112"/>
    </row>
    <row r="4291" spans="1:12" x14ac:dyDescent="0.2">
      <c r="A4291" s="112"/>
      <c r="B4291" s="1171"/>
      <c r="C4291" s="112"/>
      <c r="D4291" s="112"/>
      <c r="E4291" s="112"/>
      <c r="F4291" s="1178"/>
      <c r="G4291" s="112"/>
      <c r="H4291" s="1179"/>
      <c r="I4291" s="112"/>
      <c r="J4291" s="112"/>
      <c r="K4291" s="1181"/>
      <c r="L4291" s="112"/>
    </row>
    <row r="4292" spans="1:12" x14ac:dyDescent="0.2">
      <c r="A4292" s="112"/>
      <c r="B4292" s="1171"/>
      <c r="C4292" s="112"/>
      <c r="D4292" s="112"/>
      <c r="E4292" s="112"/>
      <c r="F4292" s="1178"/>
      <c r="G4292" s="112"/>
      <c r="H4292" s="1179"/>
      <c r="I4292" s="112"/>
      <c r="J4292" s="112"/>
      <c r="K4292" s="1181"/>
      <c r="L4292" s="112"/>
    </row>
    <row r="4293" spans="1:12" x14ac:dyDescent="0.2">
      <c r="A4293" s="112"/>
      <c r="B4293" s="1171"/>
      <c r="C4293" s="112"/>
      <c r="D4293" s="112"/>
      <c r="E4293" s="112"/>
      <c r="F4293" s="1178"/>
      <c r="G4293" s="112"/>
      <c r="H4293" s="1179"/>
      <c r="I4293" s="112"/>
      <c r="J4293" s="112"/>
      <c r="K4293" s="1181"/>
      <c r="L4293" s="112"/>
    </row>
    <row r="4294" spans="1:12" x14ac:dyDescent="0.2">
      <c r="A4294" s="112"/>
      <c r="B4294" s="1171"/>
      <c r="C4294" s="112"/>
      <c r="D4294" s="112"/>
      <c r="E4294" s="112"/>
      <c r="F4294" s="1178"/>
      <c r="G4294" s="112"/>
      <c r="H4294" s="1179"/>
      <c r="I4294" s="112"/>
      <c r="J4294" s="112"/>
      <c r="K4294" s="1181"/>
      <c r="L4294" s="112"/>
    </row>
    <row r="4295" spans="1:12" x14ac:dyDescent="0.2">
      <c r="A4295" s="112"/>
      <c r="B4295" s="1171"/>
      <c r="C4295" s="112"/>
      <c r="D4295" s="112"/>
      <c r="E4295" s="112"/>
      <c r="F4295" s="1178"/>
      <c r="G4295" s="112"/>
      <c r="H4295" s="1179"/>
      <c r="I4295" s="112"/>
      <c r="J4295" s="112"/>
      <c r="K4295" s="1181"/>
      <c r="L4295" s="112"/>
    </row>
    <row r="4296" spans="1:12" x14ac:dyDescent="0.2">
      <c r="A4296" s="112"/>
      <c r="B4296" s="1171"/>
      <c r="C4296" s="112"/>
      <c r="D4296" s="112"/>
      <c r="E4296" s="112"/>
      <c r="F4296" s="1178"/>
      <c r="G4296" s="112"/>
      <c r="H4296" s="1179"/>
      <c r="I4296" s="112"/>
      <c r="J4296" s="112"/>
      <c r="K4296" s="1181"/>
      <c r="L4296" s="112"/>
    </row>
    <row r="4297" spans="1:12" x14ac:dyDescent="0.2">
      <c r="A4297" s="112"/>
      <c r="B4297" s="1171"/>
      <c r="C4297" s="112"/>
      <c r="D4297" s="112"/>
      <c r="E4297" s="112"/>
      <c r="F4297" s="1178"/>
      <c r="G4297" s="112"/>
      <c r="H4297" s="1179"/>
      <c r="I4297" s="112"/>
      <c r="J4297" s="112"/>
      <c r="K4297" s="1181"/>
      <c r="L4297" s="112"/>
    </row>
    <row r="4298" spans="1:12" x14ac:dyDescent="0.2">
      <c r="A4298" s="112"/>
      <c r="B4298" s="1171"/>
      <c r="C4298" s="112"/>
      <c r="D4298" s="112"/>
      <c r="E4298" s="112"/>
      <c r="F4298" s="1178"/>
      <c r="G4298" s="112"/>
      <c r="H4298" s="1179"/>
      <c r="I4298" s="112"/>
      <c r="J4298" s="112"/>
      <c r="K4298" s="1181"/>
      <c r="L4298" s="112"/>
    </row>
    <row r="4299" spans="1:12" x14ac:dyDescent="0.2">
      <c r="A4299" s="112"/>
      <c r="B4299" s="1171"/>
      <c r="C4299" s="112"/>
      <c r="D4299" s="112"/>
      <c r="E4299" s="112"/>
      <c r="F4299" s="1178"/>
      <c r="G4299" s="112"/>
      <c r="H4299" s="1179"/>
      <c r="I4299" s="112"/>
      <c r="J4299" s="112"/>
      <c r="K4299" s="1181"/>
      <c r="L4299" s="112"/>
    </row>
    <row r="4300" spans="1:12" x14ac:dyDescent="0.2">
      <c r="A4300" s="112"/>
      <c r="B4300" s="1171"/>
      <c r="C4300" s="112"/>
      <c r="D4300" s="112"/>
      <c r="E4300" s="112"/>
      <c r="F4300" s="1178"/>
      <c r="G4300" s="112"/>
      <c r="H4300" s="1179"/>
      <c r="I4300" s="112"/>
      <c r="J4300" s="112"/>
      <c r="K4300" s="1181"/>
      <c r="L4300" s="112"/>
    </row>
    <row r="4301" spans="1:12" x14ac:dyDescent="0.2">
      <c r="A4301" s="112"/>
      <c r="B4301" s="1171"/>
      <c r="C4301" s="112"/>
      <c r="D4301" s="112"/>
      <c r="E4301" s="112"/>
      <c r="F4301" s="1178"/>
      <c r="G4301" s="112"/>
      <c r="H4301" s="1179"/>
      <c r="I4301" s="112"/>
      <c r="J4301" s="112"/>
      <c r="K4301" s="1181"/>
      <c r="L4301" s="112"/>
    </row>
    <row r="4302" spans="1:12" x14ac:dyDescent="0.2">
      <c r="A4302" s="112"/>
      <c r="B4302" s="1171"/>
      <c r="C4302" s="112"/>
      <c r="D4302" s="112"/>
      <c r="E4302" s="112"/>
      <c r="F4302" s="1178"/>
      <c r="G4302" s="112"/>
      <c r="H4302" s="1179"/>
      <c r="I4302" s="112"/>
      <c r="J4302" s="112"/>
      <c r="K4302" s="1181"/>
      <c r="L4302" s="112"/>
    </row>
    <row r="4303" spans="1:12" x14ac:dyDescent="0.2">
      <c r="A4303" s="112"/>
      <c r="B4303" s="1171"/>
      <c r="C4303" s="112"/>
      <c r="D4303" s="112"/>
      <c r="E4303" s="112"/>
      <c r="F4303" s="1178"/>
      <c r="G4303" s="112"/>
      <c r="H4303" s="1179"/>
      <c r="I4303" s="112"/>
      <c r="J4303" s="112"/>
      <c r="K4303" s="1181"/>
      <c r="L4303" s="112"/>
    </row>
    <row r="4304" spans="1:12" x14ac:dyDescent="0.2">
      <c r="A4304" s="112"/>
      <c r="B4304" s="1171"/>
      <c r="C4304" s="112"/>
      <c r="D4304" s="112"/>
      <c r="E4304" s="112"/>
      <c r="F4304" s="1178"/>
      <c r="G4304" s="112"/>
      <c r="H4304" s="1179"/>
      <c r="I4304" s="112"/>
      <c r="J4304" s="112"/>
      <c r="K4304" s="1181"/>
      <c r="L4304" s="112"/>
    </row>
    <row r="4305" spans="1:12" x14ac:dyDescent="0.2">
      <c r="A4305" s="112"/>
      <c r="B4305" s="1171"/>
      <c r="C4305" s="112"/>
      <c r="D4305" s="112"/>
      <c r="E4305" s="112"/>
      <c r="F4305" s="1178"/>
      <c r="G4305" s="112"/>
      <c r="H4305" s="1179"/>
      <c r="I4305" s="112"/>
      <c r="J4305" s="112"/>
      <c r="K4305" s="1181"/>
      <c r="L4305" s="112"/>
    </row>
    <row r="4306" spans="1:12" x14ac:dyDescent="0.2">
      <c r="A4306" s="112"/>
      <c r="B4306" s="1171"/>
      <c r="C4306" s="112"/>
      <c r="D4306" s="112"/>
      <c r="E4306" s="112"/>
      <c r="F4306" s="1178"/>
      <c r="G4306" s="112"/>
      <c r="H4306" s="1179"/>
      <c r="I4306" s="112"/>
      <c r="J4306" s="112"/>
      <c r="K4306" s="1181"/>
      <c r="L4306" s="112"/>
    </row>
    <row r="4307" spans="1:12" x14ac:dyDescent="0.2">
      <c r="A4307" s="112"/>
      <c r="B4307" s="1171"/>
      <c r="C4307" s="112"/>
      <c r="D4307" s="112"/>
      <c r="E4307" s="112"/>
      <c r="F4307" s="1178"/>
      <c r="G4307" s="112"/>
      <c r="H4307" s="1179"/>
      <c r="I4307" s="112"/>
      <c r="J4307" s="112"/>
      <c r="K4307" s="1181"/>
      <c r="L4307" s="112"/>
    </row>
    <row r="4308" spans="1:12" x14ac:dyDescent="0.2">
      <c r="A4308" s="112"/>
      <c r="B4308" s="1171"/>
      <c r="C4308" s="112"/>
      <c r="D4308" s="112"/>
      <c r="E4308" s="112"/>
      <c r="F4308" s="1178"/>
      <c r="G4308" s="112"/>
      <c r="H4308" s="1179"/>
      <c r="I4308" s="112"/>
      <c r="J4308" s="112"/>
      <c r="K4308" s="1181"/>
      <c r="L4308" s="112"/>
    </row>
    <row r="4309" spans="1:12" x14ac:dyDescent="0.2">
      <c r="A4309" s="112"/>
      <c r="B4309" s="1171"/>
      <c r="C4309" s="112"/>
      <c r="D4309" s="112"/>
      <c r="E4309" s="112"/>
      <c r="F4309" s="1178"/>
      <c r="G4309" s="112"/>
      <c r="H4309" s="1179"/>
      <c r="I4309" s="112"/>
      <c r="J4309" s="112"/>
      <c r="K4309" s="1181"/>
      <c r="L4309" s="112"/>
    </row>
    <row r="4310" spans="1:12" x14ac:dyDescent="0.2">
      <c r="A4310" s="112"/>
      <c r="B4310" s="1171"/>
      <c r="C4310" s="112"/>
      <c r="D4310" s="112"/>
      <c r="E4310" s="112"/>
      <c r="F4310" s="1178"/>
      <c r="G4310" s="112"/>
      <c r="H4310" s="1179"/>
      <c r="I4310" s="112"/>
      <c r="J4310" s="112"/>
      <c r="K4310" s="1181"/>
      <c r="L4310" s="112"/>
    </row>
    <row r="4311" spans="1:12" x14ac:dyDescent="0.2">
      <c r="A4311" s="112"/>
      <c r="B4311" s="1171"/>
      <c r="C4311" s="112"/>
      <c r="D4311" s="112"/>
      <c r="E4311" s="112"/>
      <c r="F4311" s="1178"/>
      <c r="G4311" s="112"/>
      <c r="H4311" s="1179"/>
      <c r="I4311" s="112"/>
      <c r="J4311" s="112"/>
      <c r="K4311" s="1181"/>
      <c r="L4311" s="112"/>
    </row>
    <row r="4312" spans="1:12" x14ac:dyDescent="0.2">
      <c r="A4312" s="112"/>
      <c r="B4312" s="1171"/>
      <c r="C4312" s="112"/>
      <c r="D4312" s="112"/>
      <c r="E4312" s="112"/>
      <c r="F4312" s="1178"/>
      <c r="G4312" s="112"/>
      <c r="H4312" s="1179"/>
      <c r="I4312" s="112"/>
      <c r="J4312" s="112"/>
      <c r="K4312" s="1181"/>
      <c r="L4312" s="112"/>
    </row>
    <row r="4313" spans="1:12" x14ac:dyDescent="0.2">
      <c r="A4313" s="112"/>
      <c r="B4313" s="1171"/>
      <c r="C4313" s="112"/>
      <c r="D4313" s="112"/>
      <c r="E4313" s="112"/>
      <c r="F4313" s="1178"/>
      <c r="G4313" s="112"/>
      <c r="H4313" s="1179"/>
      <c r="I4313" s="112"/>
      <c r="J4313" s="112"/>
      <c r="K4313" s="1181"/>
      <c r="L4313" s="112"/>
    </row>
    <row r="4314" spans="1:12" x14ac:dyDescent="0.2">
      <c r="A4314" s="112"/>
      <c r="B4314" s="1171"/>
      <c r="C4314" s="112"/>
      <c r="D4314" s="112"/>
      <c r="E4314" s="112"/>
      <c r="F4314" s="1178"/>
      <c r="G4314" s="112"/>
      <c r="H4314" s="1179"/>
      <c r="I4314" s="112"/>
      <c r="J4314" s="112"/>
      <c r="K4314" s="1181"/>
      <c r="L4314" s="112"/>
    </row>
    <row r="4315" spans="1:12" x14ac:dyDescent="0.2">
      <c r="A4315" s="112"/>
      <c r="B4315" s="1171"/>
      <c r="C4315" s="112"/>
      <c r="D4315" s="112"/>
      <c r="E4315" s="112"/>
      <c r="F4315" s="1178"/>
      <c r="G4315" s="112"/>
      <c r="H4315" s="1179"/>
      <c r="I4315" s="112"/>
      <c r="J4315" s="112"/>
      <c r="K4315" s="1181"/>
      <c r="L4315" s="112"/>
    </row>
    <row r="4316" spans="1:12" x14ac:dyDescent="0.2">
      <c r="A4316" s="112"/>
      <c r="B4316" s="1171"/>
      <c r="C4316" s="112"/>
      <c r="D4316" s="112"/>
      <c r="E4316" s="112"/>
      <c r="F4316" s="1178"/>
      <c r="G4316" s="112"/>
      <c r="H4316" s="1179"/>
      <c r="I4316" s="112"/>
      <c r="J4316" s="112"/>
      <c r="K4316" s="1181"/>
      <c r="L4316" s="112"/>
    </row>
    <row r="4317" spans="1:12" x14ac:dyDescent="0.2">
      <c r="A4317" s="112"/>
      <c r="B4317" s="1171"/>
      <c r="C4317" s="112"/>
      <c r="D4317" s="112"/>
      <c r="E4317" s="112"/>
      <c r="F4317" s="1178"/>
      <c r="G4317" s="112"/>
      <c r="H4317" s="1179"/>
      <c r="I4317" s="112"/>
      <c r="J4317" s="112"/>
      <c r="K4317" s="1181"/>
      <c r="L4317" s="112"/>
    </row>
    <row r="4318" spans="1:12" x14ac:dyDescent="0.2">
      <c r="A4318" s="112"/>
      <c r="B4318" s="1171"/>
      <c r="C4318" s="112"/>
      <c r="D4318" s="112"/>
      <c r="E4318" s="112"/>
      <c r="F4318" s="1178"/>
      <c r="G4318" s="112"/>
      <c r="H4318" s="1179"/>
      <c r="I4318" s="112"/>
      <c r="J4318" s="112"/>
      <c r="K4318" s="1181"/>
      <c r="L4318" s="112"/>
    </row>
    <row r="4319" spans="1:12" x14ac:dyDescent="0.2">
      <c r="A4319" s="112"/>
      <c r="B4319" s="1171"/>
      <c r="C4319" s="112"/>
      <c r="D4319" s="112"/>
      <c r="E4319" s="112"/>
      <c r="F4319" s="1178"/>
      <c r="G4319" s="112"/>
      <c r="H4319" s="1179"/>
      <c r="I4319" s="112"/>
      <c r="J4319" s="112"/>
      <c r="K4319" s="1181"/>
      <c r="L4319" s="112"/>
    </row>
    <row r="4320" spans="1:12" x14ac:dyDescent="0.2">
      <c r="A4320" s="112"/>
      <c r="B4320" s="1171"/>
      <c r="C4320" s="112"/>
      <c r="D4320" s="112"/>
      <c r="E4320" s="112"/>
      <c r="F4320" s="1178"/>
      <c r="G4320" s="112"/>
      <c r="H4320" s="1179"/>
      <c r="I4320" s="112"/>
      <c r="J4320" s="112"/>
      <c r="K4320" s="1181"/>
      <c r="L4320" s="112"/>
    </row>
    <row r="4321" spans="1:12" x14ac:dyDescent="0.2">
      <c r="A4321" s="112"/>
      <c r="B4321" s="1171"/>
      <c r="C4321" s="112"/>
      <c r="D4321" s="112"/>
      <c r="E4321" s="112"/>
      <c r="F4321" s="1178"/>
      <c r="G4321" s="112"/>
      <c r="H4321" s="1179"/>
      <c r="I4321" s="112"/>
      <c r="J4321" s="112"/>
      <c r="K4321" s="1181"/>
      <c r="L4321" s="112"/>
    </row>
    <row r="4322" spans="1:12" x14ac:dyDescent="0.2">
      <c r="A4322" s="112"/>
      <c r="B4322" s="1171"/>
      <c r="C4322" s="112"/>
      <c r="D4322" s="112"/>
      <c r="E4322" s="112"/>
      <c r="F4322" s="1178"/>
      <c r="G4322" s="112"/>
      <c r="H4322" s="1179"/>
      <c r="I4322" s="112"/>
      <c r="J4322" s="112"/>
      <c r="K4322" s="1181"/>
      <c r="L4322" s="112"/>
    </row>
    <row r="4323" spans="1:12" x14ac:dyDescent="0.2">
      <c r="A4323" s="112"/>
      <c r="B4323" s="1171"/>
      <c r="C4323" s="112"/>
      <c r="D4323" s="112"/>
      <c r="E4323" s="112"/>
      <c r="F4323" s="1178"/>
      <c r="G4323" s="112"/>
      <c r="H4323" s="1179"/>
      <c r="I4323" s="112"/>
      <c r="J4323" s="112"/>
      <c r="K4323" s="1181"/>
      <c r="L4323" s="112"/>
    </row>
    <row r="4324" spans="1:12" x14ac:dyDescent="0.2">
      <c r="A4324" s="112"/>
      <c r="B4324" s="1171"/>
      <c r="C4324" s="112"/>
      <c r="D4324" s="112"/>
      <c r="E4324" s="112"/>
      <c r="F4324" s="1178"/>
      <c r="G4324" s="112"/>
      <c r="H4324" s="1179"/>
      <c r="I4324" s="112"/>
      <c r="J4324" s="112"/>
      <c r="K4324" s="1181"/>
      <c r="L4324" s="112"/>
    </row>
    <row r="4325" spans="1:12" x14ac:dyDescent="0.2">
      <c r="A4325" s="112"/>
      <c r="B4325" s="1171"/>
      <c r="C4325" s="112"/>
      <c r="D4325" s="112"/>
      <c r="E4325" s="112"/>
      <c r="F4325" s="1178"/>
      <c r="G4325" s="112"/>
      <c r="H4325" s="1179"/>
      <c r="I4325" s="112"/>
      <c r="J4325" s="112"/>
      <c r="K4325" s="1181"/>
      <c r="L4325" s="112"/>
    </row>
    <row r="4326" spans="1:12" x14ac:dyDescent="0.2">
      <c r="A4326" s="112"/>
      <c r="B4326" s="1171"/>
      <c r="C4326" s="112"/>
      <c r="D4326" s="112"/>
      <c r="E4326" s="112"/>
      <c r="F4326" s="1178"/>
      <c r="G4326" s="112"/>
      <c r="H4326" s="1179"/>
      <c r="I4326" s="112"/>
      <c r="J4326" s="112"/>
      <c r="K4326" s="1181"/>
      <c r="L4326" s="112"/>
    </row>
    <row r="4327" spans="1:12" x14ac:dyDescent="0.2">
      <c r="A4327" s="112"/>
      <c r="B4327" s="1171"/>
      <c r="C4327" s="112"/>
      <c r="D4327" s="112"/>
      <c r="E4327" s="112"/>
      <c r="F4327" s="1178"/>
      <c r="G4327" s="112"/>
      <c r="H4327" s="1179"/>
      <c r="I4327" s="112"/>
      <c r="J4327" s="112"/>
      <c r="K4327" s="1181"/>
      <c r="L4327" s="112"/>
    </row>
    <row r="4328" spans="1:12" x14ac:dyDescent="0.2">
      <c r="A4328" s="112"/>
      <c r="B4328" s="1171"/>
      <c r="C4328" s="112"/>
      <c r="D4328" s="112"/>
      <c r="E4328" s="112"/>
      <c r="F4328" s="1178"/>
      <c r="G4328" s="112"/>
      <c r="H4328" s="1179"/>
      <c r="I4328" s="112"/>
      <c r="J4328" s="112"/>
      <c r="K4328" s="1181"/>
      <c r="L4328" s="112"/>
    </row>
    <row r="4329" spans="1:12" x14ac:dyDescent="0.2">
      <c r="A4329" s="112"/>
      <c r="B4329" s="1171"/>
      <c r="C4329" s="112"/>
      <c r="D4329" s="112"/>
      <c r="E4329" s="112"/>
      <c r="F4329" s="1178"/>
      <c r="G4329" s="112"/>
      <c r="H4329" s="1179"/>
      <c r="I4329" s="112"/>
      <c r="J4329" s="112"/>
      <c r="K4329" s="1181"/>
      <c r="L4329" s="112"/>
    </row>
    <row r="4330" spans="1:12" x14ac:dyDescent="0.2">
      <c r="A4330" s="112"/>
      <c r="B4330" s="1171"/>
      <c r="C4330" s="112"/>
      <c r="D4330" s="112"/>
      <c r="E4330" s="112"/>
      <c r="F4330" s="1178"/>
      <c r="G4330" s="112"/>
      <c r="H4330" s="1179"/>
      <c r="I4330" s="112"/>
      <c r="J4330" s="112"/>
      <c r="K4330" s="1181"/>
      <c r="L4330" s="112"/>
    </row>
    <row r="4331" spans="1:12" x14ac:dyDescent="0.2">
      <c r="A4331" s="112"/>
      <c r="B4331" s="1171"/>
      <c r="C4331" s="112"/>
      <c r="D4331" s="112"/>
      <c r="E4331" s="112"/>
      <c r="F4331" s="1178"/>
      <c r="G4331" s="112"/>
      <c r="H4331" s="1179"/>
      <c r="I4331" s="112"/>
      <c r="J4331" s="112"/>
      <c r="K4331" s="1181"/>
      <c r="L4331" s="112"/>
    </row>
    <row r="4332" spans="1:12" x14ac:dyDescent="0.2">
      <c r="A4332" s="112"/>
      <c r="B4332" s="1171"/>
      <c r="C4332" s="112"/>
      <c r="D4332" s="112"/>
      <c r="E4332" s="112"/>
      <c r="F4332" s="1178"/>
      <c r="G4332" s="112"/>
      <c r="H4332" s="1179"/>
      <c r="I4332" s="112"/>
      <c r="J4332" s="112"/>
      <c r="K4332" s="1181"/>
      <c r="L4332" s="112"/>
    </row>
    <row r="4333" spans="1:12" x14ac:dyDescent="0.2">
      <c r="A4333" s="112"/>
      <c r="B4333" s="1171"/>
      <c r="C4333" s="112"/>
      <c r="D4333" s="112"/>
      <c r="E4333" s="112"/>
      <c r="F4333" s="1178"/>
      <c r="G4333" s="112"/>
      <c r="H4333" s="1179"/>
      <c r="I4333" s="112"/>
      <c r="J4333" s="112"/>
      <c r="K4333" s="1181"/>
      <c r="L4333" s="112"/>
    </row>
    <row r="4334" spans="1:12" x14ac:dyDescent="0.2">
      <c r="A4334" s="112"/>
      <c r="B4334" s="1171"/>
      <c r="C4334" s="112"/>
      <c r="D4334" s="112"/>
      <c r="E4334" s="112"/>
      <c r="F4334" s="1178"/>
      <c r="G4334" s="112"/>
      <c r="H4334" s="1179"/>
      <c r="I4334" s="112"/>
      <c r="J4334" s="112"/>
      <c r="K4334" s="1181"/>
      <c r="L4334" s="112"/>
    </row>
    <row r="4335" spans="1:12" x14ac:dyDescent="0.2">
      <c r="A4335" s="112"/>
      <c r="B4335" s="1171"/>
      <c r="C4335" s="112"/>
      <c r="D4335" s="112"/>
      <c r="E4335" s="112"/>
      <c r="F4335" s="1178"/>
      <c r="G4335" s="112"/>
      <c r="H4335" s="1179"/>
      <c r="I4335" s="112"/>
      <c r="J4335" s="112"/>
      <c r="K4335" s="1181"/>
      <c r="L4335" s="112"/>
    </row>
    <row r="4336" spans="1:12" x14ac:dyDescent="0.2">
      <c r="A4336" s="112"/>
      <c r="B4336" s="1171"/>
      <c r="C4336" s="112"/>
      <c r="D4336" s="112"/>
      <c r="E4336" s="112"/>
      <c r="F4336" s="1178"/>
      <c r="G4336" s="112"/>
      <c r="H4336" s="1179"/>
      <c r="I4336" s="112"/>
      <c r="J4336" s="112"/>
      <c r="K4336" s="1181"/>
      <c r="L4336" s="112"/>
    </row>
    <row r="4337" spans="1:12" x14ac:dyDescent="0.2">
      <c r="A4337" s="112"/>
      <c r="B4337" s="1171"/>
      <c r="C4337" s="112"/>
      <c r="D4337" s="112"/>
      <c r="E4337" s="112"/>
      <c r="F4337" s="1178"/>
      <c r="G4337" s="112"/>
      <c r="H4337" s="1179"/>
      <c r="I4337" s="112"/>
      <c r="J4337" s="112"/>
      <c r="K4337" s="1181"/>
      <c r="L4337" s="112"/>
    </row>
    <row r="4338" spans="1:12" x14ac:dyDescent="0.2">
      <c r="A4338" s="112"/>
      <c r="B4338" s="1171"/>
      <c r="C4338" s="112"/>
      <c r="D4338" s="112"/>
      <c r="E4338" s="112"/>
      <c r="F4338" s="1178"/>
      <c r="G4338" s="112"/>
      <c r="H4338" s="1179"/>
      <c r="I4338" s="112"/>
      <c r="J4338" s="112"/>
      <c r="K4338" s="1181"/>
      <c r="L4338" s="112"/>
    </row>
    <row r="4339" spans="1:12" x14ac:dyDescent="0.2">
      <c r="A4339" s="112"/>
      <c r="B4339" s="1171"/>
      <c r="C4339" s="112"/>
      <c r="D4339" s="112"/>
      <c r="E4339" s="112"/>
      <c r="F4339" s="1178"/>
      <c r="G4339" s="112"/>
      <c r="H4339" s="1179"/>
      <c r="I4339" s="112"/>
      <c r="J4339" s="112"/>
      <c r="K4339" s="1181"/>
      <c r="L4339" s="112"/>
    </row>
    <row r="4340" spans="1:12" x14ac:dyDescent="0.2">
      <c r="A4340" s="112"/>
      <c r="B4340" s="1171"/>
      <c r="C4340" s="112"/>
      <c r="D4340" s="112"/>
      <c r="E4340" s="112"/>
      <c r="F4340" s="1178"/>
      <c r="G4340" s="112"/>
      <c r="H4340" s="1179"/>
      <c r="I4340" s="112"/>
      <c r="J4340" s="112"/>
      <c r="K4340" s="1181"/>
      <c r="L4340" s="112"/>
    </row>
    <row r="4341" spans="1:12" x14ac:dyDescent="0.2">
      <c r="A4341" s="112"/>
      <c r="B4341" s="1171"/>
      <c r="C4341" s="112"/>
      <c r="D4341" s="112"/>
      <c r="E4341" s="112"/>
      <c r="F4341" s="1178"/>
      <c r="G4341" s="112"/>
      <c r="H4341" s="1179"/>
      <c r="I4341" s="112"/>
      <c r="J4341" s="112"/>
      <c r="K4341" s="1181"/>
      <c r="L4341" s="112"/>
    </row>
    <row r="4342" spans="1:12" x14ac:dyDescent="0.2">
      <c r="A4342" s="112"/>
      <c r="B4342" s="1171"/>
      <c r="C4342" s="112"/>
      <c r="D4342" s="112"/>
      <c r="E4342" s="112"/>
      <c r="F4342" s="1178"/>
      <c r="G4342" s="112"/>
      <c r="H4342" s="1179"/>
      <c r="I4342" s="112"/>
      <c r="J4342" s="112"/>
      <c r="K4342" s="1181"/>
      <c r="L4342" s="112"/>
    </row>
    <row r="4343" spans="1:12" x14ac:dyDescent="0.2">
      <c r="A4343" s="112"/>
      <c r="B4343" s="1171"/>
      <c r="C4343" s="112"/>
      <c r="D4343" s="112"/>
      <c r="E4343" s="112"/>
      <c r="F4343" s="1178"/>
      <c r="G4343" s="112"/>
      <c r="H4343" s="1179"/>
      <c r="I4343" s="112"/>
      <c r="J4343" s="112"/>
      <c r="K4343" s="1181"/>
      <c r="L4343" s="112"/>
    </row>
    <row r="4344" spans="1:12" x14ac:dyDescent="0.2">
      <c r="A4344" s="112"/>
      <c r="B4344" s="1171"/>
      <c r="C4344" s="112"/>
      <c r="D4344" s="112"/>
      <c r="E4344" s="112"/>
      <c r="F4344" s="1178"/>
      <c r="G4344" s="112"/>
      <c r="H4344" s="1179"/>
      <c r="I4344" s="112"/>
      <c r="J4344" s="112"/>
      <c r="K4344" s="1181"/>
      <c r="L4344" s="112"/>
    </row>
    <row r="4345" spans="1:12" x14ac:dyDescent="0.2">
      <c r="A4345" s="112"/>
      <c r="B4345" s="1171"/>
      <c r="C4345" s="112"/>
      <c r="D4345" s="112"/>
      <c r="E4345" s="112"/>
      <c r="F4345" s="1178"/>
      <c r="G4345" s="112"/>
      <c r="H4345" s="1179"/>
      <c r="I4345" s="112"/>
      <c r="J4345" s="112"/>
      <c r="K4345" s="1181"/>
      <c r="L4345" s="112"/>
    </row>
    <row r="4346" spans="1:12" x14ac:dyDescent="0.2">
      <c r="A4346" s="112"/>
      <c r="B4346" s="1171"/>
      <c r="C4346" s="112"/>
      <c r="D4346" s="112"/>
      <c r="E4346" s="112"/>
      <c r="F4346" s="1178"/>
      <c r="G4346" s="112"/>
      <c r="H4346" s="1179"/>
      <c r="I4346" s="112"/>
      <c r="J4346" s="112"/>
      <c r="K4346" s="1181"/>
      <c r="L4346" s="112"/>
    </row>
    <row r="4347" spans="1:12" x14ac:dyDescent="0.2">
      <c r="A4347" s="112"/>
      <c r="B4347" s="1171"/>
      <c r="C4347" s="112"/>
      <c r="D4347" s="112"/>
      <c r="E4347" s="112"/>
      <c r="F4347" s="1178"/>
      <c r="G4347" s="112"/>
      <c r="H4347" s="1179"/>
      <c r="I4347" s="112"/>
      <c r="J4347" s="112"/>
      <c r="K4347" s="1181"/>
      <c r="L4347" s="112"/>
    </row>
    <row r="4348" spans="1:12" x14ac:dyDescent="0.2">
      <c r="A4348" s="112"/>
      <c r="B4348" s="1171"/>
      <c r="C4348" s="112"/>
      <c r="D4348" s="112"/>
      <c r="E4348" s="112"/>
      <c r="F4348" s="1178"/>
      <c r="G4348" s="112"/>
      <c r="H4348" s="1179"/>
      <c r="I4348" s="112"/>
      <c r="J4348" s="112"/>
      <c r="K4348" s="1181"/>
      <c r="L4348" s="112"/>
    </row>
    <row r="4349" spans="1:12" x14ac:dyDescent="0.2">
      <c r="A4349" s="112"/>
      <c r="B4349" s="1171"/>
      <c r="C4349" s="112"/>
      <c r="D4349" s="112"/>
      <c r="E4349" s="112"/>
      <c r="F4349" s="1178"/>
      <c r="G4349" s="112"/>
      <c r="H4349" s="1179"/>
      <c r="I4349" s="112"/>
      <c r="J4349" s="112"/>
      <c r="K4349" s="1181"/>
      <c r="L4349" s="112"/>
    </row>
    <row r="4350" spans="1:12" x14ac:dyDescent="0.2">
      <c r="A4350" s="112"/>
      <c r="B4350" s="1171"/>
      <c r="C4350" s="112"/>
      <c r="D4350" s="112"/>
      <c r="E4350" s="112"/>
      <c r="F4350" s="1178"/>
      <c r="G4350" s="112"/>
      <c r="H4350" s="1179"/>
      <c r="I4350" s="112"/>
      <c r="J4350" s="112"/>
      <c r="K4350" s="1181"/>
      <c r="L4350" s="112"/>
    </row>
    <row r="4351" spans="1:12" x14ac:dyDescent="0.2">
      <c r="A4351" s="112"/>
      <c r="B4351" s="1171"/>
      <c r="C4351" s="112"/>
      <c r="D4351" s="112"/>
      <c r="E4351" s="112"/>
      <c r="F4351" s="1178"/>
      <c r="G4351" s="112"/>
      <c r="H4351" s="1179"/>
      <c r="I4351" s="112"/>
      <c r="J4351" s="112"/>
      <c r="K4351" s="1181"/>
      <c r="L4351" s="112"/>
    </row>
    <row r="4352" spans="1:12" x14ac:dyDescent="0.2">
      <c r="A4352" s="112"/>
      <c r="B4352" s="1171"/>
      <c r="C4352" s="112"/>
      <c r="D4352" s="112"/>
      <c r="E4352" s="112"/>
      <c r="F4352" s="1178"/>
      <c r="G4352" s="112"/>
      <c r="H4352" s="1179"/>
      <c r="I4352" s="112"/>
      <c r="J4352" s="112"/>
      <c r="K4352" s="1181"/>
      <c r="L4352" s="112"/>
    </row>
    <row r="4353" spans="1:12" x14ac:dyDescent="0.2">
      <c r="A4353" s="112"/>
      <c r="B4353" s="1171"/>
      <c r="C4353" s="112"/>
      <c r="D4353" s="112"/>
      <c r="E4353" s="112"/>
      <c r="F4353" s="1178"/>
      <c r="G4353" s="112"/>
      <c r="H4353" s="1179"/>
      <c r="I4353" s="112"/>
      <c r="J4353" s="112"/>
      <c r="K4353" s="1181"/>
      <c r="L4353" s="112"/>
    </row>
    <row r="4354" spans="1:12" x14ac:dyDescent="0.2">
      <c r="A4354" s="112"/>
      <c r="B4354" s="1171"/>
      <c r="C4354" s="112"/>
      <c r="D4354" s="112"/>
      <c r="E4354" s="112"/>
      <c r="F4354" s="1178"/>
      <c r="G4354" s="112"/>
      <c r="H4354" s="1179"/>
      <c r="I4354" s="112"/>
      <c r="J4354" s="112"/>
      <c r="K4354" s="1181"/>
      <c r="L4354" s="112"/>
    </row>
    <row r="4355" spans="1:12" x14ac:dyDescent="0.2">
      <c r="A4355" s="112"/>
      <c r="B4355" s="1171"/>
      <c r="C4355" s="112"/>
      <c r="D4355" s="112"/>
      <c r="E4355" s="112"/>
      <c r="F4355" s="1178"/>
      <c r="G4355" s="112"/>
      <c r="H4355" s="1179"/>
      <c r="I4355" s="112"/>
      <c r="J4355" s="112"/>
      <c r="K4355" s="1181"/>
      <c r="L4355" s="112"/>
    </row>
    <row r="4356" spans="1:12" x14ac:dyDescent="0.2">
      <c r="A4356" s="112"/>
      <c r="B4356" s="1171"/>
      <c r="C4356" s="112"/>
      <c r="D4356" s="112"/>
      <c r="E4356" s="112"/>
      <c r="F4356" s="1178"/>
      <c r="G4356" s="112"/>
      <c r="H4356" s="1179"/>
      <c r="I4356" s="112"/>
      <c r="J4356" s="112"/>
      <c r="K4356" s="1181"/>
      <c r="L4356" s="112"/>
    </row>
    <row r="4357" spans="1:12" x14ac:dyDescent="0.2">
      <c r="A4357" s="112"/>
      <c r="B4357" s="1171"/>
      <c r="C4357" s="112"/>
      <c r="D4357" s="112"/>
      <c r="E4357" s="112"/>
      <c r="F4357" s="1178"/>
      <c r="G4357" s="112"/>
      <c r="H4357" s="1179"/>
      <c r="I4357" s="112"/>
      <c r="J4357" s="112"/>
      <c r="K4357" s="1181"/>
      <c r="L4357" s="112"/>
    </row>
    <row r="4358" spans="1:12" x14ac:dyDescent="0.2">
      <c r="A4358" s="112"/>
      <c r="B4358" s="1171"/>
      <c r="C4358" s="112"/>
      <c r="D4358" s="112"/>
      <c r="E4358" s="112"/>
      <c r="F4358" s="1178"/>
      <c r="G4358" s="112"/>
      <c r="H4358" s="1179"/>
      <c r="I4358" s="112"/>
      <c r="J4358" s="112"/>
      <c r="K4358" s="1181"/>
      <c r="L4358" s="112"/>
    </row>
    <row r="4359" spans="1:12" x14ac:dyDescent="0.2">
      <c r="A4359" s="112"/>
      <c r="B4359" s="1171"/>
      <c r="C4359" s="112"/>
      <c r="D4359" s="112"/>
      <c r="E4359" s="112"/>
      <c r="F4359" s="1178"/>
      <c r="G4359" s="112"/>
      <c r="H4359" s="1179"/>
      <c r="I4359" s="112"/>
      <c r="J4359" s="112"/>
      <c r="K4359" s="1181"/>
      <c r="L4359" s="112"/>
    </row>
    <row r="4360" spans="1:12" x14ac:dyDescent="0.2">
      <c r="A4360" s="112"/>
      <c r="B4360" s="1171"/>
      <c r="C4360" s="112"/>
      <c r="D4360" s="112"/>
      <c r="E4360" s="112"/>
      <c r="F4360" s="1178"/>
      <c r="G4360" s="112"/>
      <c r="H4360" s="1179"/>
      <c r="I4360" s="112"/>
      <c r="J4360" s="112"/>
      <c r="K4360" s="1181"/>
      <c r="L4360" s="112"/>
    </row>
    <row r="4361" spans="1:12" x14ac:dyDescent="0.2">
      <c r="A4361" s="112"/>
      <c r="B4361" s="1171"/>
      <c r="C4361" s="112"/>
      <c r="D4361" s="112"/>
      <c r="E4361" s="112"/>
      <c r="F4361" s="1178"/>
      <c r="G4361" s="112"/>
      <c r="H4361" s="1179"/>
      <c r="I4361" s="112"/>
      <c r="J4361" s="112"/>
      <c r="K4361" s="1181"/>
      <c r="L4361" s="112"/>
    </row>
    <row r="4362" spans="1:12" x14ac:dyDescent="0.2">
      <c r="A4362" s="112"/>
      <c r="B4362" s="1171"/>
      <c r="C4362" s="112"/>
      <c r="D4362" s="112"/>
      <c r="E4362" s="112"/>
      <c r="F4362" s="1178"/>
      <c r="G4362" s="112"/>
      <c r="H4362" s="1179"/>
      <c r="I4362" s="112"/>
      <c r="J4362" s="112"/>
      <c r="K4362" s="1181"/>
      <c r="L4362" s="112"/>
    </row>
    <row r="4363" spans="1:12" x14ac:dyDescent="0.2">
      <c r="A4363" s="112"/>
      <c r="B4363" s="1171"/>
      <c r="C4363" s="112"/>
      <c r="D4363" s="112"/>
      <c r="E4363" s="112"/>
      <c r="F4363" s="1178"/>
      <c r="G4363" s="112"/>
      <c r="H4363" s="1179"/>
      <c r="I4363" s="112"/>
      <c r="J4363" s="112"/>
      <c r="K4363" s="1181"/>
      <c r="L4363" s="112"/>
    </row>
    <row r="4364" spans="1:12" x14ac:dyDescent="0.2">
      <c r="A4364" s="112"/>
      <c r="B4364" s="1171"/>
      <c r="C4364" s="112"/>
      <c r="D4364" s="112"/>
      <c r="E4364" s="112"/>
      <c r="F4364" s="1178"/>
      <c r="G4364" s="112"/>
      <c r="H4364" s="1179"/>
      <c r="I4364" s="112"/>
      <c r="J4364" s="112"/>
      <c r="K4364" s="1181"/>
      <c r="L4364" s="112"/>
    </row>
    <row r="4365" spans="1:12" x14ac:dyDescent="0.2">
      <c r="A4365" s="112"/>
      <c r="B4365" s="1171"/>
      <c r="C4365" s="112"/>
      <c r="D4365" s="112"/>
      <c r="E4365" s="112"/>
      <c r="F4365" s="1178"/>
      <c r="G4365" s="112"/>
      <c r="H4365" s="1179"/>
      <c r="I4365" s="112"/>
      <c r="J4365" s="112"/>
      <c r="K4365" s="1181"/>
      <c r="L4365" s="112"/>
    </row>
    <row r="4366" spans="1:12" x14ac:dyDescent="0.2">
      <c r="A4366" s="112"/>
      <c r="B4366" s="1171"/>
      <c r="C4366" s="112"/>
      <c r="D4366" s="112"/>
      <c r="E4366" s="112"/>
      <c r="F4366" s="1178"/>
      <c r="G4366" s="112"/>
      <c r="H4366" s="1179"/>
      <c r="I4366" s="112"/>
      <c r="J4366" s="112"/>
      <c r="K4366" s="1181"/>
      <c r="L4366" s="112"/>
    </row>
    <row r="4367" spans="1:12" x14ac:dyDescent="0.2">
      <c r="A4367" s="112"/>
      <c r="B4367" s="1171"/>
      <c r="C4367" s="112"/>
      <c r="D4367" s="112"/>
      <c r="E4367" s="112"/>
      <c r="F4367" s="1178"/>
      <c r="G4367" s="112"/>
      <c r="H4367" s="1179"/>
      <c r="I4367" s="112"/>
      <c r="J4367" s="112"/>
      <c r="K4367" s="1181"/>
      <c r="L4367" s="112"/>
    </row>
    <row r="4368" spans="1:12" x14ac:dyDescent="0.2">
      <c r="A4368" s="112"/>
      <c r="B4368" s="1171"/>
      <c r="C4368" s="112"/>
      <c r="D4368" s="112"/>
      <c r="E4368" s="112"/>
      <c r="F4368" s="1178"/>
      <c r="G4368" s="112"/>
      <c r="H4368" s="1179"/>
      <c r="I4368" s="112"/>
      <c r="J4368" s="112"/>
      <c r="K4368" s="1181"/>
      <c r="L4368" s="112"/>
    </row>
    <row r="4369" spans="1:12" x14ac:dyDescent="0.2">
      <c r="A4369" s="112"/>
      <c r="B4369" s="1171"/>
      <c r="C4369" s="112"/>
      <c r="D4369" s="112"/>
      <c r="E4369" s="112"/>
      <c r="F4369" s="1178"/>
      <c r="G4369" s="112"/>
      <c r="H4369" s="1179"/>
      <c r="I4369" s="112"/>
      <c r="J4369" s="112"/>
      <c r="K4369" s="1181"/>
      <c r="L4369" s="112"/>
    </row>
    <row r="4370" spans="1:12" x14ac:dyDescent="0.2">
      <c r="A4370" s="112"/>
      <c r="B4370" s="1171"/>
      <c r="C4370" s="112"/>
      <c r="D4370" s="112"/>
      <c r="E4370" s="112"/>
      <c r="F4370" s="1178"/>
      <c r="G4370" s="112"/>
      <c r="H4370" s="1179"/>
      <c r="I4370" s="112"/>
      <c r="J4370" s="112"/>
      <c r="K4370" s="1181"/>
      <c r="L4370" s="112"/>
    </row>
    <row r="4371" spans="1:12" x14ac:dyDescent="0.2">
      <c r="A4371" s="112"/>
      <c r="B4371" s="1171"/>
      <c r="C4371" s="112"/>
      <c r="D4371" s="112"/>
      <c r="E4371" s="112"/>
      <c r="F4371" s="1178"/>
      <c r="G4371" s="112"/>
      <c r="H4371" s="1179"/>
      <c r="I4371" s="112"/>
      <c r="J4371" s="112"/>
      <c r="K4371" s="1181"/>
      <c r="L4371" s="112"/>
    </row>
    <row r="4372" spans="1:12" x14ac:dyDescent="0.2">
      <c r="A4372" s="112"/>
      <c r="B4372" s="1171"/>
      <c r="C4372" s="112"/>
      <c r="D4372" s="112"/>
      <c r="E4372" s="112"/>
      <c r="F4372" s="1178"/>
      <c r="G4372" s="112"/>
      <c r="H4372" s="1179"/>
      <c r="I4372" s="112"/>
      <c r="J4372" s="112"/>
      <c r="K4372" s="1181"/>
      <c r="L4372" s="112"/>
    </row>
    <row r="4373" spans="1:12" x14ac:dyDescent="0.2">
      <c r="A4373" s="112"/>
      <c r="B4373" s="1171"/>
      <c r="C4373" s="112"/>
      <c r="D4373" s="112"/>
      <c r="E4373" s="112"/>
      <c r="F4373" s="1178"/>
      <c r="G4373" s="112"/>
      <c r="H4373" s="1179"/>
      <c r="I4373" s="112"/>
      <c r="J4373" s="112"/>
      <c r="K4373" s="1181"/>
      <c r="L4373" s="112"/>
    </row>
    <row r="4374" spans="1:12" x14ac:dyDescent="0.2">
      <c r="A4374" s="112"/>
      <c r="B4374" s="1171"/>
      <c r="C4374" s="112"/>
      <c r="D4374" s="112"/>
      <c r="E4374" s="112"/>
      <c r="F4374" s="1178"/>
      <c r="G4374" s="112"/>
      <c r="H4374" s="1179"/>
      <c r="I4374" s="112"/>
      <c r="J4374" s="112"/>
      <c r="K4374" s="1181"/>
      <c r="L4374" s="112"/>
    </row>
    <row r="4375" spans="1:12" x14ac:dyDescent="0.2">
      <c r="A4375" s="112"/>
      <c r="B4375" s="1171"/>
      <c r="C4375" s="112"/>
      <c r="D4375" s="112"/>
      <c r="E4375" s="112"/>
      <c r="F4375" s="1178"/>
      <c r="G4375" s="112"/>
      <c r="H4375" s="1179"/>
      <c r="I4375" s="112"/>
      <c r="J4375" s="112"/>
      <c r="K4375" s="1181"/>
      <c r="L4375" s="112"/>
    </row>
    <row r="4376" spans="1:12" x14ac:dyDescent="0.2">
      <c r="A4376" s="112"/>
      <c r="B4376" s="1171"/>
      <c r="C4376" s="112"/>
      <c r="D4376" s="112"/>
      <c r="E4376" s="112"/>
      <c r="F4376" s="1178"/>
      <c r="G4376" s="112"/>
      <c r="H4376" s="1179"/>
      <c r="I4376" s="112"/>
      <c r="J4376" s="112"/>
      <c r="K4376" s="1181"/>
      <c r="L4376" s="112"/>
    </row>
    <row r="4377" spans="1:12" x14ac:dyDescent="0.2">
      <c r="A4377" s="112"/>
      <c r="B4377" s="1171"/>
      <c r="C4377" s="112"/>
      <c r="D4377" s="112"/>
      <c r="E4377" s="112"/>
      <c r="F4377" s="1178"/>
      <c r="G4377" s="112"/>
      <c r="H4377" s="1179"/>
      <c r="I4377" s="112"/>
      <c r="J4377" s="112"/>
      <c r="K4377" s="1181"/>
      <c r="L4377" s="112"/>
    </row>
    <row r="4378" spans="1:12" x14ac:dyDescent="0.2">
      <c r="A4378" s="112"/>
      <c r="B4378" s="1171"/>
      <c r="C4378" s="112"/>
      <c r="D4378" s="112"/>
      <c r="E4378" s="112"/>
      <c r="F4378" s="1178"/>
      <c r="G4378" s="112"/>
      <c r="H4378" s="1179"/>
      <c r="I4378" s="112"/>
      <c r="J4378" s="112"/>
      <c r="K4378" s="1181"/>
      <c r="L4378" s="112"/>
    </row>
    <row r="4379" spans="1:12" x14ac:dyDescent="0.2">
      <c r="A4379" s="112"/>
      <c r="B4379" s="1171"/>
      <c r="C4379" s="112"/>
      <c r="D4379" s="112"/>
      <c r="E4379" s="112"/>
      <c r="F4379" s="1178"/>
      <c r="G4379" s="112"/>
      <c r="H4379" s="1179"/>
      <c r="I4379" s="112"/>
      <c r="J4379" s="112"/>
      <c r="K4379" s="1181"/>
      <c r="L4379" s="112"/>
    </row>
    <row r="4380" spans="1:12" x14ac:dyDescent="0.2">
      <c r="A4380" s="112"/>
      <c r="B4380" s="1171"/>
      <c r="C4380" s="112"/>
      <c r="D4380" s="112"/>
      <c r="E4380" s="112"/>
      <c r="F4380" s="1178"/>
      <c r="G4380" s="112"/>
      <c r="H4380" s="1179"/>
      <c r="I4380" s="112"/>
      <c r="J4380" s="112"/>
      <c r="K4380" s="1181"/>
      <c r="L4380" s="112"/>
    </row>
    <row r="4381" spans="1:12" x14ac:dyDescent="0.2">
      <c r="A4381" s="112"/>
      <c r="B4381" s="1171"/>
      <c r="C4381" s="112"/>
      <c r="D4381" s="112"/>
      <c r="E4381" s="112"/>
      <c r="F4381" s="1178"/>
      <c r="G4381" s="112"/>
      <c r="H4381" s="1179"/>
      <c r="I4381" s="112"/>
      <c r="J4381" s="112"/>
      <c r="K4381" s="1181"/>
      <c r="L4381" s="112"/>
    </row>
    <row r="4382" spans="1:12" x14ac:dyDescent="0.2">
      <c r="A4382" s="112"/>
      <c r="B4382" s="1171"/>
      <c r="C4382" s="112"/>
      <c r="D4382" s="112"/>
      <c r="E4382" s="112"/>
      <c r="F4382" s="1178"/>
      <c r="G4382" s="112"/>
      <c r="H4382" s="1179"/>
      <c r="I4382" s="112"/>
      <c r="J4382" s="112"/>
      <c r="K4382" s="1181"/>
      <c r="L4382" s="112"/>
    </row>
    <row r="4383" spans="1:12" x14ac:dyDescent="0.2">
      <c r="A4383" s="112"/>
      <c r="B4383" s="1171"/>
      <c r="C4383" s="112"/>
      <c r="D4383" s="112"/>
      <c r="E4383" s="112"/>
      <c r="F4383" s="1178"/>
      <c r="G4383" s="112"/>
      <c r="H4383" s="1179"/>
      <c r="I4383" s="112"/>
      <c r="J4383" s="112"/>
      <c r="K4383" s="1181"/>
      <c r="L4383" s="112"/>
    </row>
    <row r="4384" spans="1:12" x14ac:dyDescent="0.2">
      <c r="A4384" s="112"/>
      <c r="B4384" s="1171"/>
      <c r="C4384" s="112"/>
      <c r="D4384" s="112"/>
      <c r="E4384" s="112"/>
      <c r="F4384" s="1178"/>
      <c r="G4384" s="112"/>
      <c r="H4384" s="1179"/>
      <c r="I4384" s="112"/>
      <c r="J4384" s="112"/>
      <c r="K4384" s="1181"/>
      <c r="L4384" s="112"/>
    </row>
    <row r="4385" spans="1:12" x14ac:dyDescent="0.2">
      <c r="A4385" s="112"/>
      <c r="B4385" s="1171"/>
      <c r="C4385" s="112"/>
      <c r="D4385" s="112"/>
      <c r="E4385" s="112"/>
      <c r="F4385" s="1178"/>
      <c r="G4385" s="112"/>
      <c r="H4385" s="1179"/>
      <c r="I4385" s="112"/>
      <c r="J4385" s="112"/>
      <c r="K4385" s="1181"/>
      <c r="L4385" s="112"/>
    </row>
    <row r="4386" spans="1:12" x14ac:dyDescent="0.2">
      <c r="A4386" s="112"/>
      <c r="B4386" s="1171"/>
      <c r="C4386" s="112"/>
      <c r="D4386" s="112"/>
      <c r="E4386" s="112"/>
      <c r="F4386" s="1178"/>
      <c r="G4386" s="112"/>
      <c r="H4386" s="1179"/>
      <c r="I4386" s="112"/>
      <c r="J4386" s="112"/>
      <c r="K4386" s="1181"/>
      <c r="L4386" s="112"/>
    </row>
    <row r="4387" spans="1:12" x14ac:dyDescent="0.2">
      <c r="A4387" s="112"/>
      <c r="B4387" s="1171"/>
      <c r="C4387" s="112"/>
      <c r="D4387" s="112"/>
      <c r="E4387" s="112"/>
      <c r="F4387" s="1178"/>
      <c r="G4387" s="112"/>
      <c r="H4387" s="1179"/>
      <c r="I4387" s="112"/>
      <c r="J4387" s="112"/>
      <c r="K4387" s="1181"/>
      <c r="L4387" s="112"/>
    </row>
    <row r="4388" spans="1:12" x14ac:dyDescent="0.2">
      <c r="A4388" s="112"/>
      <c r="B4388" s="1171"/>
      <c r="C4388" s="112"/>
      <c r="D4388" s="112"/>
      <c r="E4388" s="112"/>
      <c r="F4388" s="1178"/>
      <c r="G4388" s="112"/>
      <c r="H4388" s="1179"/>
      <c r="I4388" s="112"/>
      <c r="J4388" s="112"/>
      <c r="K4388" s="1181"/>
      <c r="L4388" s="112"/>
    </row>
    <row r="4389" spans="1:12" x14ac:dyDescent="0.2">
      <c r="A4389" s="112"/>
      <c r="B4389" s="1171"/>
      <c r="C4389" s="112"/>
      <c r="D4389" s="112"/>
      <c r="E4389" s="112"/>
      <c r="F4389" s="1178"/>
      <c r="G4389" s="112"/>
      <c r="H4389" s="1179"/>
      <c r="I4389" s="112"/>
      <c r="J4389" s="112"/>
      <c r="K4389" s="1181"/>
      <c r="L4389" s="112"/>
    </row>
    <row r="4390" spans="1:12" x14ac:dyDescent="0.2">
      <c r="A4390" s="112"/>
      <c r="B4390" s="1171"/>
      <c r="C4390" s="112"/>
      <c r="D4390" s="112"/>
      <c r="E4390" s="112"/>
      <c r="F4390" s="1178"/>
      <c r="G4390" s="112"/>
      <c r="H4390" s="1179"/>
      <c r="I4390" s="112"/>
      <c r="J4390" s="112"/>
      <c r="K4390" s="1181"/>
      <c r="L4390" s="112"/>
    </row>
    <row r="4391" spans="1:12" x14ac:dyDescent="0.2">
      <c r="A4391" s="112"/>
      <c r="B4391" s="1171"/>
      <c r="C4391" s="112"/>
      <c r="D4391" s="112"/>
      <c r="E4391" s="112"/>
      <c r="F4391" s="1178"/>
      <c r="G4391" s="112"/>
      <c r="H4391" s="1179"/>
      <c r="I4391" s="112"/>
      <c r="J4391" s="112"/>
      <c r="K4391" s="1181"/>
      <c r="L4391" s="112"/>
    </row>
    <row r="4392" spans="1:12" x14ac:dyDescent="0.2">
      <c r="A4392" s="112"/>
      <c r="B4392" s="1171"/>
      <c r="C4392" s="112"/>
      <c r="D4392" s="112"/>
      <c r="E4392" s="112"/>
      <c r="F4392" s="1178"/>
      <c r="G4392" s="112"/>
      <c r="H4392" s="1179"/>
      <c r="I4392" s="112"/>
      <c r="J4392" s="112"/>
      <c r="K4392" s="1181"/>
      <c r="L4392" s="112"/>
    </row>
    <row r="4393" spans="1:12" x14ac:dyDescent="0.2">
      <c r="A4393" s="112"/>
      <c r="B4393" s="1171"/>
      <c r="C4393" s="112"/>
      <c r="D4393" s="112"/>
      <c r="E4393" s="112"/>
      <c r="F4393" s="1178"/>
      <c r="G4393" s="112"/>
      <c r="H4393" s="1179"/>
      <c r="I4393" s="112"/>
      <c r="J4393" s="112"/>
      <c r="K4393" s="1181"/>
      <c r="L4393" s="112"/>
    </row>
    <row r="4394" spans="1:12" x14ac:dyDescent="0.2">
      <c r="A4394" s="112"/>
      <c r="B4394" s="1171"/>
      <c r="C4394" s="112"/>
      <c r="D4394" s="112"/>
      <c r="E4394" s="112"/>
      <c r="F4394" s="1178"/>
      <c r="G4394" s="112"/>
      <c r="H4394" s="1179"/>
      <c r="I4394" s="112"/>
      <c r="J4394" s="112"/>
      <c r="K4394" s="1181"/>
      <c r="L4394" s="112"/>
    </row>
    <row r="4395" spans="1:12" x14ac:dyDescent="0.2">
      <c r="A4395" s="112"/>
      <c r="B4395" s="1171"/>
      <c r="C4395" s="112"/>
      <c r="D4395" s="112"/>
      <c r="E4395" s="112"/>
      <c r="F4395" s="1178"/>
      <c r="G4395" s="112"/>
      <c r="H4395" s="1179"/>
      <c r="I4395" s="112"/>
      <c r="J4395" s="112"/>
      <c r="K4395" s="1181"/>
      <c r="L4395" s="112"/>
    </row>
    <row r="4396" spans="1:12" x14ac:dyDescent="0.2">
      <c r="A4396" s="112"/>
      <c r="B4396" s="1171"/>
      <c r="C4396" s="112"/>
      <c r="D4396" s="112"/>
      <c r="E4396" s="112"/>
      <c r="F4396" s="1178"/>
      <c r="G4396" s="112"/>
      <c r="H4396" s="1179"/>
      <c r="I4396" s="112"/>
      <c r="J4396" s="112"/>
      <c r="K4396" s="1181"/>
      <c r="L4396" s="112"/>
    </row>
    <row r="4397" spans="1:12" x14ac:dyDescent="0.2">
      <c r="A4397" s="112"/>
      <c r="B4397" s="1171"/>
      <c r="C4397" s="112"/>
      <c r="D4397" s="112"/>
      <c r="E4397" s="112"/>
      <c r="F4397" s="1178"/>
      <c r="G4397" s="112"/>
      <c r="H4397" s="1179"/>
      <c r="I4397" s="112"/>
      <c r="J4397" s="112"/>
      <c r="K4397" s="1181"/>
      <c r="L4397" s="112"/>
    </row>
    <row r="4398" spans="1:12" x14ac:dyDescent="0.2">
      <c r="A4398" s="112"/>
      <c r="B4398" s="1171"/>
      <c r="C4398" s="112"/>
      <c r="D4398" s="112"/>
      <c r="E4398" s="112"/>
      <c r="F4398" s="1178"/>
      <c r="G4398" s="112"/>
      <c r="H4398" s="1179"/>
      <c r="I4398" s="112"/>
      <c r="J4398" s="112"/>
      <c r="K4398" s="1181"/>
      <c r="L4398" s="112"/>
    </row>
    <row r="4399" spans="1:12" x14ac:dyDescent="0.2">
      <c r="A4399" s="112"/>
      <c r="B4399" s="1171"/>
      <c r="C4399" s="112"/>
      <c r="D4399" s="112"/>
      <c r="E4399" s="112"/>
      <c r="F4399" s="1178"/>
      <c r="G4399" s="112"/>
      <c r="H4399" s="1179"/>
      <c r="I4399" s="112"/>
      <c r="J4399" s="112"/>
      <c r="K4399" s="1181"/>
      <c r="L4399" s="112"/>
    </row>
    <row r="4400" spans="1:12" x14ac:dyDescent="0.2">
      <c r="A4400" s="112"/>
      <c r="B4400" s="1171"/>
      <c r="C4400" s="112"/>
      <c r="D4400" s="112"/>
      <c r="E4400" s="112"/>
      <c r="F4400" s="1178"/>
      <c r="G4400" s="112"/>
      <c r="H4400" s="1179"/>
      <c r="I4400" s="112"/>
      <c r="J4400" s="112"/>
      <c r="K4400" s="1181"/>
      <c r="L4400" s="112"/>
    </row>
    <row r="4401" spans="1:12" x14ac:dyDescent="0.2">
      <c r="A4401" s="112"/>
      <c r="B4401" s="1171"/>
      <c r="C4401" s="112"/>
      <c r="D4401" s="112"/>
      <c r="E4401" s="112"/>
      <c r="F4401" s="1178"/>
      <c r="G4401" s="112"/>
      <c r="H4401" s="1179"/>
      <c r="I4401" s="112"/>
      <c r="J4401" s="112"/>
      <c r="K4401" s="1181"/>
      <c r="L4401" s="112"/>
    </row>
    <row r="4402" spans="1:12" x14ac:dyDescent="0.2">
      <c r="A4402" s="112"/>
      <c r="B4402" s="1171"/>
      <c r="C4402" s="112"/>
      <c r="D4402" s="112"/>
      <c r="E4402" s="112"/>
      <c r="F4402" s="1178"/>
      <c r="G4402" s="112"/>
      <c r="H4402" s="1179"/>
      <c r="I4402" s="112"/>
      <c r="J4402" s="112"/>
      <c r="K4402" s="1181"/>
      <c r="L4402" s="112"/>
    </row>
    <row r="4403" spans="1:12" x14ac:dyDescent="0.2">
      <c r="A4403" s="112"/>
      <c r="B4403" s="1171"/>
      <c r="C4403" s="112"/>
      <c r="D4403" s="112"/>
      <c r="E4403" s="112"/>
      <c r="F4403" s="1178"/>
      <c r="G4403" s="112"/>
      <c r="H4403" s="1179"/>
      <c r="I4403" s="112"/>
      <c r="J4403" s="112"/>
      <c r="K4403" s="1181"/>
      <c r="L4403" s="112"/>
    </row>
    <row r="4404" spans="1:12" x14ac:dyDescent="0.2">
      <c r="A4404" s="112"/>
      <c r="B4404" s="1171"/>
      <c r="C4404" s="112"/>
      <c r="D4404" s="112"/>
      <c r="E4404" s="112"/>
      <c r="F4404" s="1178"/>
      <c r="G4404" s="112"/>
      <c r="H4404" s="1179"/>
      <c r="I4404" s="112"/>
      <c r="J4404" s="112"/>
      <c r="K4404" s="1181"/>
      <c r="L4404" s="112"/>
    </row>
    <row r="4405" spans="1:12" x14ac:dyDescent="0.2">
      <c r="A4405" s="112"/>
      <c r="B4405" s="1171"/>
      <c r="C4405" s="112"/>
      <c r="D4405" s="112"/>
      <c r="E4405" s="112"/>
      <c r="F4405" s="1178"/>
      <c r="G4405" s="112"/>
      <c r="H4405" s="1179"/>
      <c r="I4405" s="112"/>
      <c r="J4405" s="112"/>
      <c r="K4405" s="1181"/>
      <c r="L4405" s="112"/>
    </row>
    <row r="4406" spans="1:12" x14ac:dyDescent="0.2">
      <c r="A4406" s="112"/>
      <c r="B4406" s="1171"/>
      <c r="C4406" s="112"/>
      <c r="D4406" s="112"/>
      <c r="E4406" s="112"/>
      <c r="F4406" s="1178"/>
      <c r="G4406" s="112"/>
      <c r="H4406" s="1179"/>
      <c r="I4406" s="112"/>
      <c r="J4406" s="112"/>
      <c r="K4406" s="1181"/>
      <c r="L4406" s="112"/>
    </row>
    <row r="4407" spans="1:12" x14ac:dyDescent="0.2">
      <c r="A4407" s="112"/>
      <c r="B4407" s="1171"/>
      <c r="C4407" s="112"/>
      <c r="D4407" s="112"/>
      <c r="E4407" s="112"/>
      <c r="F4407" s="1178"/>
      <c r="G4407" s="112"/>
      <c r="H4407" s="1179"/>
      <c r="I4407" s="112"/>
      <c r="J4407" s="112"/>
      <c r="K4407" s="1181"/>
      <c r="L4407" s="112"/>
    </row>
    <row r="4408" spans="1:12" x14ac:dyDescent="0.2">
      <c r="A4408" s="112"/>
      <c r="B4408" s="1171"/>
      <c r="C4408" s="112"/>
      <c r="D4408" s="112"/>
      <c r="E4408" s="112"/>
      <c r="F4408" s="1178"/>
      <c r="G4408" s="112"/>
      <c r="H4408" s="1179"/>
      <c r="I4408" s="112"/>
      <c r="J4408" s="112"/>
      <c r="K4408" s="1181"/>
      <c r="L4408" s="112"/>
    </row>
    <row r="4409" spans="1:12" x14ac:dyDescent="0.2">
      <c r="A4409" s="112"/>
      <c r="B4409" s="1171"/>
      <c r="C4409" s="112"/>
      <c r="D4409" s="112"/>
      <c r="E4409" s="112"/>
      <c r="F4409" s="1178"/>
      <c r="G4409" s="112"/>
      <c r="H4409" s="1179"/>
      <c r="I4409" s="112"/>
      <c r="J4409" s="112"/>
      <c r="K4409" s="1181"/>
      <c r="L4409" s="112"/>
    </row>
    <row r="4410" spans="1:12" x14ac:dyDescent="0.2">
      <c r="A4410" s="112"/>
      <c r="B4410" s="1171"/>
      <c r="C4410" s="112"/>
      <c r="D4410" s="112"/>
      <c r="E4410" s="112"/>
      <c r="F4410" s="1178"/>
      <c r="G4410" s="112"/>
      <c r="H4410" s="1179"/>
      <c r="I4410" s="112"/>
      <c r="J4410" s="112"/>
      <c r="K4410" s="1181"/>
      <c r="L4410" s="112"/>
    </row>
    <row r="4411" spans="1:12" x14ac:dyDescent="0.2">
      <c r="A4411" s="112"/>
      <c r="B4411" s="1171"/>
      <c r="C4411" s="112"/>
      <c r="D4411" s="112"/>
      <c r="E4411" s="112"/>
      <c r="F4411" s="1178"/>
      <c r="G4411" s="112"/>
      <c r="H4411" s="1179"/>
      <c r="I4411" s="112"/>
      <c r="J4411" s="112"/>
      <c r="K4411" s="1181"/>
      <c r="L4411" s="112"/>
    </row>
    <row r="4412" spans="1:12" x14ac:dyDescent="0.2">
      <c r="A4412" s="112"/>
      <c r="B4412" s="1171"/>
      <c r="C4412" s="112"/>
      <c r="D4412" s="112"/>
      <c r="E4412" s="112"/>
      <c r="F4412" s="1178"/>
      <c r="G4412" s="112"/>
      <c r="H4412" s="1179"/>
      <c r="I4412" s="112"/>
      <c r="J4412" s="112"/>
      <c r="K4412" s="1181"/>
      <c r="L4412" s="112"/>
    </row>
    <row r="4413" spans="1:12" x14ac:dyDescent="0.2">
      <c r="A4413" s="112"/>
      <c r="B4413" s="1171"/>
      <c r="C4413" s="112"/>
      <c r="D4413" s="112"/>
      <c r="E4413" s="112"/>
      <c r="F4413" s="1178"/>
      <c r="G4413" s="112"/>
      <c r="H4413" s="1179"/>
      <c r="I4413" s="112"/>
      <c r="J4413" s="112"/>
      <c r="K4413" s="1181"/>
      <c r="L4413" s="112"/>
    </row>
    <row r="4414" spans="1:12" x14ac:dyDescent="0.2">
      <c r="A4414" s="112"/>
      <c r="B4414" s="1171"/>
      <c r="C4414" s="112"/>
      <c r="D4414" s="112"/>
      <c r="E4414" s="112"/>
      <c r="F4414" s="1178"/>
      <c r="G4414" s="112"/>
      <c r="H4414" s="1179"/>
      <c r="I4414" s="112"/>
      <c r="J4414" s="112"/>
      <c r="K4414" s="1181"/>
      <c r="L4414" s="112"/>
    </row>
    <row r="4415" spans="1:12" x14ac:dyDescent="0.2">
      <c r="A4415" s="112"/>
      <c r="B4415" s="1171"/>
      <c r="C4415" s="112"/>
      <c r="D4415" s="112"/>
      <c r="E4415" s="112"/>
      <c r="F4415" s="1178"/>
      <c r="G4415" s="112"/>
      <c r="H4415" s="1179"/>
      <c r="I4415" s="112"/>
      <c r="J4415" s="112"/>
      <c r="K4415" s="1181"/>
      <c r="L4415" s="112"/>
    </row>
    <row r="4416" spans="1:12" x14ac:dyDescent="0.2">
      <c r="A4416" s="112"/>
      <c r="B4416" s="1171"/>
      <c r="C4416" s="112"/>
      <c r="D4416" s="112"/>
      <c r="E4416" s="112"/>
      <c r="F4416" s="1178"/>
      <c r="G4416" s="112"/>
      <c r="H4416" s="1179"/>
      <c r="I4416" s="112"/>
      <c r="J4416" s="112"/>
      <c r="K4416" s="1181"/>
      <c r="L4416" s="112"/>
    </row>
    <row r="4417" spans="1:12" x14ac:dyDescent="0.2">
      <c r="A4417" s="112"/>
      <c r="B4417" s="1171"/>
      <c r="C4417" s="112"/>
      <c r="D4417" s="112"/>
      <c r="E4417" s="112"/>
      <c r="F4417" s="1178"/>
      <c r="G4417" s="112"/>
      <c r="H4417" s="1179"/>
      <c r="I4417" s="112"/>
      <c r="J4417" s="112"/>
      <c r="K4417" s="1181"/>
      <c r="L4417" s="112"/>
    </row>
    <row r="4418" spans="1:12" x14ac:dyDescent="0.2">
      <c r="A4418" s="112"/>
      <c r="B4418" s="1171"/>
      <c r="C4418" s="112"/>
      <c r="D4418" s="112"/>
      <c r="E4418" s="112"/>
      <c r="F4418" s="1178"/>
      <c r="G4418" s="112"/>
      <c r="H4418" s="1179"/>
      <c r="I4418" s="112"/>
      <c r="J4418" s="112"/>
      <c r="K4418" s="1181"/>
      <c r="L4418" s="112"/>
    </row>
    <row r="4419" spans="1:12" x14ac:dyDescent="0.2">
      <c r="A4419" s="112"/>
      <c r="B4419" s="1171"/>
      <c r="C4419" s="112"/>
      <c r="D4419" s="112"/>
      <c r="E4419" s="112"/>
      <c r="F4419" s="1178"/>
      <c r="G4419" s="112"/>
      <c r="H4419" s="1179"/>
      <c r="I4419" s="112"/>
      <c r="J4419" s="112"/>
      <c r="K4419" s="1181"/>
      <c r="L4419" s="112"/>
    </row>
    <row r="4420" spans="1:12" x14ac:dyDescent="0.2">
      <c r="A4420" s="112"/>
      <c r="B4420" s="1171"/>
      <c r="C4420" s="112"/>
      <c r="D4420" s="112"/>
      <c r="E4420" s="112"/>
      <c r="F4420" s="1178"/>
      <c r="G4420" s="112"/>
      <c r="H4420" s="1179"/>
      <c r="I4420" s="112"/>
      <c r="J4420" s="112"/>
      <c r="K4420" s="1181"/>
      <c r="L4420" s="112"/>
    </row>
    <row r="4421" spans="1:12" x14ac:dyDescent="0.2">
      <c r="A4421" s="112"/>
      <c r="B4421" s="1171"/>
      <c r="C4421" s="112"/>
      <c r="D4421" s="112"/>
      <c r="E4421" s="112"/>
      <c r="F4421" s="1178"/>
      <c r="G4421" s="112"/>
      <c r="H4421" s="1179"/>
      <c r="I4421" s="112"/>
      <c r="J4421" s="112"/>
      <c r="K4421" s="1181"/>
      <c r="L4421" s="112"/>
    </row>
    <row r="4422" spans="1:12" x14ac:dyDescent="0.2">
      <c r="A4422" s="112"/>
      <c r="B4422" s="1171"/>
      <c r="C4422" s="112"/>
      <c r="D4422" s="112"/>
      <c r="E4422" s="112"/>
      <c r="F4422" s="1178"/>
      <c r="G4422" s="112"/>
      <c r="H4422" s="1179"/>
      <c r="I4422" s="112"/>
      <c r="J4422" s="112"/>
      <c r="K4422" s="1181"/>
      <c r="L4422" s="112"/>
    </row>
    <row r="4423" spans="1:12" x14ac:dyDescent="0.2">
      <c r="A4423" s="112"/>
      <c r="B4423" s="1171"/>
      <c r="C4423" s="112"/>
      <c r="D4423" s="112"/>
      <c r="E4423" s="112"/>
      <c r="F4423" s="1178"/>
      <c r="G4423" s="112"/>
      <c r="H4423" s="1179"/>
      <c r="I4423" s="112"/>
      <c r="J4423" s="112"/>
      <c r="K4423" s="1181"/>
      <c r="L4423" s="112"/>
    </row>
    <row r="4424" spans="1:12" x14ac:dyDescent="0.2">
      <c r="A4424" s="112"/>
      <c r="B4424" s="1171"/>
      <c r="C4424" s="112"/>
      <c r="D4424" s="112"/>
      <c r="E4424" s="112"/>
      <c r="F4424" s="1178"/>
      <c r="G4424" s="112"/>
      <c r="H4424" s="1179"/>
      <c r="I4424" s="112"/>
      <c r="J4424" s="112"/>
      <c r="K4424" s="1181"/>
      <c r="L4424" s="112"/>
    </row>
    <row r="4425" spans="1:12" x14ac:dyDescent="0.2">
      <c r="A4425" s="112"/>
      <c r="B4425" s="1171"/>
      <c r="C4425" s="112"/>
      <c r="D4425" s="112"/>
      <c r="E4425" s="112"/>
      <c r="F4425" s="1178"/>
      <c r="G4425" s="112"/>
      <c r="H4425" s="1179"/>
      <c r="I4425" s="112"/>
      <c r="J4425" s="112"/>
      <c r="K4425" s="1181"/>
      <c r="L4425" s="112"/>
    </row>
    <row r="4426" spans="1:12" x14ac:dyDescent="0.2">
      <c r="A4426" s="112"/>
      <c r="B4426" s="1171"/>
      <c r="C4426" s="112"/>
      <c r="D4426" s="112"/>
      <c r="E4426" s="112"/>
      <c r="F4426" s="1178"/>
      <c r="G4426" s="112"/>
      <c r="H4426" s="1179"/>
      <c r="I4426" s="112"/>
      <c r="J4426" s="112"/>
      <c r="K4426" s="1181"/>
      <c r="L4426" s="112"/>
    </row>
    <row r="4427" spans="1:12" x14ac:dyDescent="0.2">
      <c r="A4427" s="112"/>
      <c r="B4427" s="1171"/>
      <c r="C4427" s="112"/>
      <c r="D4427" s="112"/>
      <c r="E4427" s="112"/>
      <c r="F4427" s="1178"/>
      <c r="G4427" s="112"/>
      <c r="H4427" s="1179"/>
      <c r="I4427" s="112"/>
      <c r="J4427" s="112"/>
      <c r="K4427" s="1181"/>
      <c r="L4427" s="112"/>
    </row>
    <row r="4428" spans="1:12" x14ac:dyDescent="0.2">
      <c r="A4428" s="112"/>
      <c r="B4428" s="1171"/>
      <c r="C4428" s="112"/>
      <c r="D4428" s="112"/>
      <c r="E4428" s="112"/>
      <c r="F4428" s="1178"/>
      <c r="G4428" s="112"/>
      <c r="H4428" s="1179"/>
      <c r="I4428" s="112"/>
      <c r="J4428" s="112"/>
      <c r="K4428" s="1181"/>
      <c r="L4428" s="112"/>
    </row>
    <row r="4429" spans="1:12" x14ac:dyDescent="0.2">
      <c r="A4429" s="112"/>
      <c r="B4429" s="1171"/>
      <c r="C4429" s="112"/>
      <c r="D4429" s="112"/>
      <c r="E4429" s="112"/>
      <c r="F4429" s="1178"/>
      <c r="G4429" s="112"/>
      <c r="H4429" s="1179"/>
      <c r="I4429" s="112"/>
      <c r="J4429" s="112"/>
      <c r="K4429" s="1181"/>
      <c r="L4429" s="112"/>
    </row>
    <row r="4430" spans="1:12" x14ac:dyDescent="0.2">
      <c r="A4430" s="112"/>
      <c r="B4430" s="1171"/>
      <c r="C4430" s="112"/>
      <c r="D4430" s="112"/>
      <c r="E4430" s="112"/>
      <c r="F4430" s="1178"/>
      <c r="G4430" s="112"/>
      <c r="H4430" s="1179"/>
      <c r="I4430" s="112"/>
      <c r="J4430" s="112"/>
      <c r="K4430" s="1181"/>
      <c r="L4430" s="112"/>
    </row>
    <row r="4431" spans="1:12" x14ac:dyDescent="0.2">
      <c r="A4431" s="112"/>
      <c r="B4431" s="1171"/>
      <c r="C4431" s="112"/>
      <c r="D4431" s="112"/>
      <c r="E4431" s="112"/>
      <c r="F4431" s="1178"/>
      <c r="G4431" s="112"/>
      <c r="H4431" s="1179"/>
      <c r="I4431" s="112"/>
      <c r="J4431" s="112"/>
      <c r="K4431" s="1181"/>
      <c r="L4431" s="112"/>
    </row>
    <row r="4432" spans="1:12" x14ac:dyDescent="0.2">
      <c r="A4432" s="112"/>
      <c r="B4432" s="1171"/>
      <c r="C4432" s="112"/>
      <c r="D4432" s="112"/>
      <c r="E4432" s="112"/>
      <c r="F4432" s="1178"/>
      <c r="G4432" s="112"/>
      <c r="H4432" s="1179"/>
      <c r="I4432" s="112"/>
      <c r="J4432" s="112"/>
      <c r="K4432" s="1181"/>
      <c r="L4432" s="112"/>
    </row>
    <row r="4433" spans="1:12" x14ac:dyDescent="0.2">
      <c r="A4433" s="112"/>
      <c r="B4433" s="1171"/>
      <c r="C4433" s="112"/>
      <c r="D4433" s="112"/>
      <c r="E4433" s="112"/>
      <c r="F4433" s="1178"/>
      <c r="G4433" s="112"/>
      <c r="H4433" s="1179"/>
      <c r="I4433" s="112"/>
      <c r="J4433" s="112"/>
      <c r="K4433" s="1181"/>
      <c r="L4433" s="112"/>
    </row>
    <row r="4434" spans="1:12" x14ac:dyDescent="0.2">
      <c r="A4434" s="112"/>
      <c r="B4434" s="1171"/>
      <c r="C4434" s="112"/>
      <c r="D4434" s="112"/>
      <c r="E4434" s="112"/>
      <c r="F4434" s="1178"/>
      <c r="G4434" s="112"/>
      <c r="H4434" s="1179"/>
      <c r="I4434" s="112"/>
      <c r="J4434" s="112"/>
      <c r="K4434" s="1181"/>
      <c r="L4434" s="112"/>
    </row>
    <row r="4435" spans="1:12" x14ac:dyDescent="0.2">
      <c r="A4435" s="112"/>
      <c r="B4435" s="1171"/>
      <c r="C4435" s="112"/>
      <c r="D4435" s="112"/>
      <c r="E4435" s="112"/>
      <c r="F4435" s="1178"/>
      <c r="G4435" s="112"/>
      <c r="H4435" s="1179"/>
      <c r="I4435" s="112"/>
      <c r="J4435" s="112"/>
      <c r="K4435" s="1181"/>
      <c r="L4435" s="112"/>
    </row>
    <row r="4436" spans="1:12" x14ac:dyDescent="0.2">
      <c r="A4436" s="112"/>
      <c r="B4436" s="1171"/>
      <c r="C4436" s="112"/>
      <c r="D4436" s="112"/>
      <c r="E4436" s="112"/>
      <c r="F4436" s="1178"/>
      <c r="G4436" s="112"/>
      <c r="H4436" s="1179"/>
      <c r="I4436" s="112"/>
      <c r="J4436" s="112"/>
      <c r="K4436" s="1181"/>
      <c r="L4436" s="112"/>
    </row>
    <row r="4437" spans="1:12" x14ac:dyDescent="0.2">
      <c r="A4437" s="112"/>
      <c r="B4437" s="1171"/>
      <c r="C4437" s="112"/>
      <c r="D4437" s="112"/>
      <c r="E4437" s="112"/>
      <c r="F4437" s="1178"/>
      <c r="G4437" s="112"/>
      <c r="H4437" s="1179"/>
      <c r="I4437" s="112"/>
      <c r="J4437" s="112"/>
      <c r="K4437" s="1181"/>
      <c r="L4437" s="112"/>
    </row>
    <row r="4438" spans="1:12" x14ac:dyDescent="0.2">
      <c r="A4438" s="112"/>
      <c r="B4438" s="1171"/>
      <c r="C4438" s="112"/>
      <c r="D4438" s="112"/>
      <c r="E4438" s="112"/>
      <c r="F4438" s="1178"/>
      <c r="G4438" s="112"/>
      <c r="H4438" s="1179"/>
      <c r="I4438" s="112"/>
      <c r="J4438" s="112"/>
      <c r="K4438" s="1181"/>
      <c r="L4438" s="112"/>
    </row>
    <row r="4439" spans="1:12" x14ac:dyDescent="0.2">
      <c r="A4439" s="112"/>
      <c r="B4439" s="1171"/>
      <c r="C4439" s="112"/>
      <c r="D4439" s="112"/>
      <c r="E4439" s="112"/>
      <c r="F4439" s="1178"/>
      <c r="G4439" s="112"/>
      <c r="H4439" s="1179"/>
      <c r="I4439" s="112"/>
      <c r="J4439" s="112"/>
      <c r="K4439" s="1181"/>
      <c r="L4439" s="112"/>
    </row>
    <row r="4440" spans="1:12" x14ac:dyDescent="0.2">
      <c r="A4440" s="112"/>
      <c r="B4440" s="1171"/>
      <c r="C4440" s="112"/>
      <c r="D4440" s="112"/>
      <c r="E4440" s="112"/>
      <c r="F4440" s="1178"/>
      <c r="G4440" s="112"/>
      <c r="H4440" s="1179"/>
      <c r="I4440" s="112"/>
      <c r="J4440" s="112"/>
      <c r="K4440" s="1181"/>
      <c r="L4440" s="112"/>
    </row>
    <row r="4441" spans="1:12" x14ac:dyDescent="0.2">
      <c r="A4441" s="112"/>
      <c r="B4441" s="1171"/>
      <c r="C4441" s="112"/>
      <c r="D4441" s="112"/>
      <c r="E4441" s="112"/>
      <c r="F4441" s="1178"/>
      <c r="G4441" s="112"/>
      <c r="H4441" s="1179"/>
      <c r="I4441" s="112"/>
      <c r="J4441" s="112"/>
      <c r="K4441" s="1181"/>
      <c r="L4441" s="112"/>
    </row>
    <row r="4442" spans="1:12" x14ac:dyDescent="0.2">
      <c r="A4442" s="112"/>
      <c r="B4442" s="1171"/>
      <c r="C4442" s="112"/>
      <c r="D4442" s="112"/>
      <c r="E4442" s="112"/>
      <c r="F4442" s="1178"/>
      <c r="G4442" s="112"/>
      <c r="H4442" s="1179"/>
      <c r="I4442" s="112"/>
      <c r="J4442" s="112"/>
      <c r="K4442" s="1181"/>
      <c r="L4442" s="112"/>
    </row>
    <row r="4443" spans="1:12" x14ac:dyDescent="0.2">
      <c r="A4443" s="112"/>
      <c r="B4443" s="1171"/>
      <c r="C4443" s="112"/>
      <c r="D4443" s="112"/>
      <c r="E4443" s="112"/>
      <c r="F4443" s="1178"/>
      <c r="G4443" s="112"/>
      <c r="H4443" s="1179"/>
      <c r="I4443" s="112"/>
      <c r="J4443" s="112"/>
      <c r="K4443" s="1181"/>
      <c r="L4443" s="112"/>
    </row>
    <row r="4444" spans="1:12" x14ac:dyDescent="0.2">
      <c r="A4444" s="112"/>
      <c r="B4444" s="1171"/>
      <c r="C4444" s="112"/>
      <c r="D4444" s="112"/>
      <c r="E4444" s="112"/>
      <c r="F4444" s="1178"/>
      <c r="G4444" s="112"/>
      <c r="H4444" s="1179"/>
      <c r="I4444" s="112"/>
      <c r="J4444" s="112"/>
      <c r="K4444" s="1181"/>
      <c r="L4444" s="112"/>
    </row>
    <row r="4445" spans="1:12" x14ac:dyDescent="0.2">
      <c r="A4445" s="112"/>
      <c r="B4445" s="1171"/>
      <c r="C4445" s="112"/>
      <c r="D4445" s="112"/>
      <c r="E4445" s="112"/>
      <c r="F4445" s="1178"/>
      <c r="G4445" s="112"/>
      <c r="H4445" s="1179"/>
      <c r="I4445" s="112"/>
      <c r="J4445" s="112"/>
      <c r="K4445" s="1181"/>
      <c r="L4445" s="112"/>
    </row>
    <row r="4446" spans="1:12" x14ac:dyDescent="0.2">
      <c r="A4446" s="112"/>
      <c r="B4446" s="1171"/>
      <c r="C4446" s="112"/>
      <c r="D4446" s="112"/>
      <c r="E4446" s="112"/>
      <c r="F4446" s="1178"/>
      <c r="G4446" s="112"/>
      <c r="H4446" s="1179"/>
      <c r="I4446" s="112"/>
      <c r="J4446" s="112"/>
      <c r="K4446" s="1181"/>
      <c r="L4446" s="112"/>
    </row>
    <row r="4447" spans="1:12" x14ac:dyDescent="0.2">
      <c r="A4447" s="112"/>
      <c r="B4447" s="1171"/>
      <c r="C4447" s="112"/>
      <c r="D4447" s="112"/>
      <c r="E4447" s="112"/>
      <c r="F4447" s="1178"/>
      <c r="G4447" s="112"/>
      <c r="H4447" s="1179"/>
      <c r="I4447" s="112"/>
      <c r="J4447" s="112"/>
      <c r="K4447" s="1181"/>
      <c r="L4447" s="112"/>
    </row>
    <row r="4448" spans="1:12" x14ac:dyDescent="0.2">
      <c r="A4448" s="112"/>
      <c r="B4448" s="1171"/>
      <c r="C4448" s="112"/>
      <c r="D4448" s="112"/>
      <c r="E4448" s="112"/>
      <c r="F4448" s="1178"/>
      <c r="G4448" s="112"/>
      <c r="H4448" s="1179"/>
      <c r="I4448" s="112"/>
      <c r="J4448" s="112"/>
      <c r="K4448" s="1181"/>
      <c r="L4448" s="112"/>
    </row>
    <row r="4449" spans="1:12" x14ac:dyDescent="0.2">
      <c r="A4449" s="112"/>
      <c r="B4449" s="1171"/>
      <c r="C4449" s="112"/>
      <c r="D4449" s="112"/>
      <c r="E4449" s="112"/>
      <c r="F4449" s="1178"/>
      <c r="G4449" s="112"/>
      <c r="H4449" s="1179"/>
      <c r="I4449" s="112"/>
      <c r="J4449" s="112"/>
      <c r="K4449" s="1181"/>
      <c r="L4449" s="112"/>
    </row>
    <row r="4450" spans="1:12" x14ac:dyDescent="0.2">
      <c r="A4450" s="112"/>
      <c r="B4450" s="1171"/>
      <c r="C4450" s="112"/>
      <c r="D4450" s="112"/>
      <c r="E4450" s="112"/>
      <c r="F4450" s="1178"/>
      <c r="G4450" s="112"/>
      <c r="H4450" s="1179"/>
      <c r="I4450" s="112"/>
      <c r="J4450" s="112"/>
      <c r="K4450" s="1181"/>
      <c r="L4450" s="112"/>
    </row>
    <row r="4451" spans="1:12" x14ac:dyDescent="0.2">
      <c r="A4451" s="112"/>
      <c r="B4451" s="1171"/>
      <c r="C4451" s="112"/>
      <c r="D4451" s="112"/>
      <c r="E4451" s="112"/>
      <c r="F4451" s="1178"/>
      <c r="G4451" s="112"/>
      <c r="H4451" s="1179"/>
      <c r="I4451" s="112"/>
      <c r="J4451" s="112"/>
      <c r="K4451" s="1181"/>
      <c r="L4451" s="112"/>
    </row>
    <row r="4452" spans="1:12" x14ac:dyDescent="0.2">
      <c r="A4452" s="112"/>
      <c r="B4452" s="1171"/>
      <c r="C4452" s="112"/>
      <c r="D4452" s="112"/>
      <c r="E4452" s="112"/>
      <c r="F4452" s="1178"/>
      <c r="G4452" s="112"/>
      <c r="H4452" s="1179"/>
      <c r="I4452" s="112"/>
      <c r="J4452" s="112"/>
      <c r="K4452" s="1181"/>
      <c r="L4452" s="112"/>
    </row>
    <row r="4453" spans="1:12" x14ac:dyDescent="0.2">
      <c r="A4453" s="112"/>
      <c r="B4453" s="1171"/>
      <c r="C4453" s="112"/>
      <c r="D4453" s="112"/>
      <c r="E4453" s="112"/>
      <c r="F4453" s="1178"/>
      <c r="G4453" s="112"/>
      <c r="H4453" s="1179"/>
      <c r="I4453" s="112"/>
      <c r="J4453" s="112"/>
      <c r="K4453" s="1181"/>
      <c r="L4453" s="112"/>
    </row>
    <row r="4454" spans="1:12" x14ac:dyDescent="0.2">
      <c r="A4454" s="112"/>
      <c r="B4454" s="1171"/>
      <c r="C4454" s="112"/>
      <c r="D4454" s="112"/>
      <c r="E4454" s="112"/>
      <c r="F4454" s="1178"/>
      <c r="G4454" s="112"/>
      <c r="H4454" s="1179"/>
      <c r="I4454" s="112"/>
      <c r="J4454" s="112"/>
      <c r="K4454" s="1181"/>
      <c r="L4454" s="112"/>
    </row>
    <row r="4455" spans="1:12" x14ac:dyDescent="0.2">
      <c r="A4455" s="112"/>
      <c r="B4455" s="1171"/>
      <c r="C4455" s="112"/>
      <c r="D4455" s="112"/>
      <c r="E4455" s="112"/>
      <c r="F4455" s="1178"/>
      <c r="G4455" s="112"/>
      <c r="H4455" s="1179"/>
      <c r="I4455" s="112"/>
      <c r="J4455" s="112"/>
      <c r="K4455" s="1181"/>
      <c r="L4455" s="112"/>
    </row>
    <row r="4456" spans="1:12" x14ac:dyDescent="0.2">
      <c r="A4456" s="112"/>
      <c r="B4456" s="1171"/>
      <c r="C4456" s="112"/>
      <c r="D4456" s="112"/>
      <c r="E4456" s="112"/>
      <c r="F4456" s="1178"/>
      <c r="G4456" s="112"/>
      <c r="H4456" s="1179"/>
      <c r="I4456" s="112"/>
      <c r="J4456" s="112"/>
      <c r="K4456" s="1181"/>
      <c r="L4456" s="112"/>
    </row>
    <row r="4457" spans="1:12" x14ac:dyDescent="0.2">
      <c r="A4457" s="112"/>
      <c r="B4457" s="1171"/>
      <c r="C4457" s="112"/>
      <c r="D4457" s="112"/>
      <c r="E4457" s="112"/>
      <c r="F4457" s="1178"/>
      <c r="G4457" s="112"/>
      <c r="H4457" s="1179"/>
      <c r="I4457" s="112"/>
      <c r="J4457" s="112"/>
      <c r="K4457" s="1181"/>
      <c r="L4457" s="112"/>
    </row>
    <row r="4458" spans="1:12" x14ac:dyDescent="0.2">
      <c r="A4458" s="112"/>
      <c r="B4458" s="1171"/>
      <c r="C4458" s="112"/>
      <c r="D4458" s="112"/>
      <c r="E4458" s="112"/>
      <c r="F4458" s="1178"/>
      <c r="G4458" s="112"/>
      <c r="H4458" s="1179"/>
      <c r="I4458" s="112"/>
      <c r="J4458" s="112"/>
      <c r="K4458" s="1181"/>
      <c r="L4458" s="112"/>
    </row>
    <row r="4459" spans="1:12" x14ac:dyDescent="0.2">
      <c r="A4459" s="112"/>
      <c r="B4459" s="1171"/>
      <c r="C4459" s="112"/>
      <c r="D4459" s="112"/>
      <c r="E4459" s="112"/>
      <c r="F4459" s="1178"/>
      <c r="G4459" s="112"/>
      <c r="H4459" s="1179"/>
      <c r="I4459" s="112"/>
      <c r="J4459" s="112"/>
      <c r="K4459" s="1181"/>
      <c r="L4459" s="112"/>
    </row>
    <row r="4460" spans="1:12" x14ac:dyDescent="0.2">
      <c r="A4460" s="112"/>
      <c r="B4460" s="1171"/>
      <c r="C4460" s="112"/>
      <c r="D4460" s="112"/>
      <c r="E4460" s="112"/>
      <c r="F4460" s="1178"/>
      <c r="G4460" s="112"/>
      <c r="H4460" s="1179"/>
      <c r="I4460" s="112"/>
      <c r="J4460" s="112"/>
      <c r="K4460" s="1181"/>
      <c r="L4460" s="112"/>
    </row>
    <row r="4461" spans="1:12" x14ac:dyDescent="0.2">
      <c r="A4461" s="112"/>
      <c r="B4461" s="1171"/>
      <c r="C4461" s="112"/>
      <c r="D4461" s="112"/>
      <c r="E4461" s="112"/>
      <c r="F4461" s="1178"/>
      <c r="G4461" s="112"/>
      <c r="H4461" s="1179"/>
      <c r="I4461" s="112"/>
      <c r="J4461" s="112"/>
      <c r="K4461" s="1181"/>
      <c r="L4461" s="112"/>
    </row>
    <row r="4462" spans="1:12" x14ac:dyDescent="0.2">
      <c r="A4462" s="112"/>
      <c r="B4462" s="1171"/>
      <c r="C4462" s="112"/>
      <c r="D4462" s="112"/>
      <c r="E4462" s="112"/>
      <c r="F4462" s="1178"/>
      <c r="G4462" s="112"/>
      <c r="H4462" s="1179"/>
      <c r="I4462" s="112"/>
      <c r="J4462" s="112"/>
      <c r="K4462" s="1181"/>
      <c r="L4462" s="112"/>
    </row>
    <row r="4463" spans="1:12" x14ac:dyDescent="0.2">
      <c r="A4463" s="112"/>
      <c r="B4463" s="1171"/>
      <c r="C4463" s="112"/>
      <c r="D4463" s="112"/>
      <c r="E4463" s="112"/>
      <c r="F4463" s="1178"/>
      <c r="G4463" s="112"/>
      <c r="H4463" s="1179"/>
      <c r="I4463" s="112"/>
      <c r="J4463" s="112"/>
      <c r="K4463" s="1181"/>
      <c r="L4463" s="112"/>
    </row>
    <row r="4464" spans="1:12" x14ac:dyDescent="0.2">
      <c r="A4464" s="112"/>
      <c r="B4464" s="1171"/>
      <c r="C4464" s="112"/>
      <c r="D4464" s="112"/>
      <c r="E4464" s="112"/>
      <c r="F4464" s="1178"/>
      <c r="G4464" s="112"/>
      <c r="H4464" s="1179"/>
      <c r="I4464" s="112"/>
      <c r="J4464" s="112"/>
      <c r="K4464" s="1181"/>
      <c r="L4464" s="112"/>
    </row>
    <row r="4465" spans="1:12" x14ac:dyDescent="0.2">
      <c r="A4465" s="112"/>
      <c r="B4465" s="1171"/>
      <c r="C4465" s="112"/>
      <c r="D4465" s="112"/>
      <c r="E4465" s="112"/>
      <c r="F4465" s="1178"/>
      <c r="G4465" s="112"/>
      <c r="H4465" s="1179"/>
      <c r="I4465" s="112"/>
      <c r="J4465" s="112"/>
      <c r="K4465" s="1181"/>
      <c r="L4465" s="112"/>
    </row>
    <row r="4466" spans="1:12" x14ac:dyDescent="0.2">
      <c r="A4466" s="112"/>
      <c r="B4466" s="1171"/>
      <c r="C4466" s="112"/>
      <c r="D4466" s="112"/>
      <c r="E4466" s="112"/>
      <c r="F4466" s="1178"/>
      <c r="G4466" s="112"/>
      <c r="H4466" s="1179"/>
      <c r="I4466" s="112"/>
      <c r="J4466" s="112"/>
      <c r="K4466" s="1181"/>
      <c r="L4466" s="112"/>
    </row>
    <row r="4467" spans="1:12" x14ac:dyDescent="0.2">
      <c r="A4467" s="112"/>
      <c r="B4467" s="1171"/>
      <c r="C4467" s="112"/>
      <c r="D4467" s="112"/>
      <c r="E4467" s="112"/>
      <c r="F4467" s="1178"/>
      <c r="G4467" s="112"/>
      <c r="H4467" s="1179"/>
      <c r="I4467" s="112"/>
      <c r="J4467" s="112"/>
      <c r="K4467" s="1181"/>
      <c r="L4467" s="112"/>
    </row>
    <row r="4468" spans="1:12" x14ac:dyDescent="0.2">
      <c r="A4468" s="112"/>
      <c r="B4468" s="1171"/>
      <c r="C4468" s="112"/>
      <c r="D4468" s="112"/>
      <c r="E4468" s="112"/>
      <c r="F4468" s="1178"/>
      <c r="G4468" s="112"/>
      <c r="H4468" s="1179"/>
      <c r="I4468" s="112"/>
      <c r="J4468" s="112"/>
      <c r="K4468" s="1181"/>
      <c r="L4468" s="112"/>
    </row>
    <row r="4469" spans="1:12" x14ac:dyDescent="0.2">
      <c r="A4469" s="112"/>
      <c r="B4469" s="1171"/>
      <c r="C4469" s="112"/>
      <c r="D4469" s="112"/>
      <c r="E4469" s="112"/>
      <c r="F4469" s="1178"/>
      <c r="G4469" s="112"/>
      <c r="H4469" s="1179"/>
      <c r="I4469" s="112"/>
      <c r="J4469" s="112"/>
      <c r="K4469" s="1181"/>
      <c r="L4469" s="112"/>
    </row>
    <row r="4470" spans="1:12" x14ac:dyDescent="0.2">
      <c r="A4470" s="112"/>
      <c r="B4470" s="1171"/>
      <c r="C4470" s="112"/>
      <c r="D4470" s="112"/>
      <c r="E4470" s="112"/>
      <c r="F4470" s="1178"/>
      <c r="G4470" s="112"/>
      <c r="H4470" s="1179"/>
      <c r="I4470" s="112"/>
      <c r="J4470" s="112"/>
      <c r="K4470" s="1181"/>
      <c r="L4470" s="112"/>
    </row>
    <row r="4471" spans="1:12" x14ac:dyDescent="0.2">
      <c r="A4471" s="112"/>
      <c r="B4471" s="1171"/>
      <c r="C4471" s="112"/>
      <c r="D4471" s="112"/>
      <c r="E4471" s="112"/>
      <c r="F4471" s="1178"/>
      <c r="G4471" s="112"/>
      <c r="H4471" s="1179"/>
      <c r="I4471" s="112"/>
      <c r="J4471" s="112"/>
      <c r="K4471" s="1181"/>
      <c r="L4471" s="112"/>
    </row>
    <row r="4472" spans="1:12" x14ac:dyDescent="0.2">
      <c r="A4472" s="112"/>
      <c r="B4472" s="1171"/>
      <c r="C4472" s="112"/>
      <c r="D4472" s="112"/>
      <c r="E4472" s="112"/>
      <c r="F4472" s="1178"/>
      <c r="G4472" s="112"/>
      <c r="H4472" s="1179"/>
      <c r="I4472" s="112"/>
      <c r="J4472" s="112"/>
      <c r="K4472" s="1181"/>
      <c r="L4472" s="112"/>
    </row>
    <row r="4473" spans="1:12" x14ac:dyDescent="0.2">
      <c r="A4473" s="112"/>
      <c r="B4473" s="1171"/>
      <c r="C4473" s="112"/>
      <c r="D4473" s="112"/>
      <c r="E4473" s="112"/>
      <c r="F4473" s="1178"/>
      <c r="G4473" s="112"/>
      <c r="H4473" s="1179"/>
      <c r="I4473" s="112"/>
      <c r="J4473" s="112"/>
      <c r="K4473" s="1181"/>
      <c r="L4473" s="112"/>
    </row>
    <row r="4474" spans="1:12" x14ac:dyDescent="0.2">
      <c r="A4474" s="112"/>
      <c r="B4474" s="1171"/>
      <c r="C4474" s="112"/>
      <c r="D4474" s="112"/>
      <c r="E4474" s="112"/>
      <c r="F4474" s="1178"/>
      <c r="G4474" s="112"/>
      <c r="H4474" s="1179"/>
      <c r="I4474" s="112"/>
      <c r="J4474" s="112"/>
      <c r="K4474" s="1181"/>
      <c r="L4474" s="112"/>
    </row>
    <row r="4475" spans="1:12" x14ac:dyDescent="0.2">
      <c r="A4475" s="112"/>
      <c r="B4475" s="1171"/>
      <c r="C4475" s="112"/>
      <c r="D4475" s="112"/>
      <c r="E4475" s="112"/>
      <c r="F4475" s="1178"/>
      <c r="G4475" s="112"/>
      <c r="H4475" s="1179"/>
      <c r="I4475" s="112"/>
      <c r="J4475" s="112"/>
      <c r="K4475" s="1181"/>
      <c r="L4475" s="112"/>
    </row>
    <row r="4476" spans="1:12" x14ac:dyDescent="0.2">
      <c r="A4476" s="112"/>
      <c r="B4476" s="1171"/>
      <c r="C4476" s="112"/>
      <c r="D4476" s="112"/>
      <c r="E4476" s="112"/>
      <c r="F4476" s="1178"/>
      <c r="G4476" s="112"/>
      <c r="H4476" s="1179"/>
      <c r="I4476" s="112"/>
      <c r="J4476" s="112"/>
      <c r="K4476" s="1181"/>
      <c r="L4476" s="112"/>
    </row>
    <row r="4477" spans="1:12" x14ac:dyDescent="0.2">
      <c r="A4477" s="112"/>
      <c r="B4477" s="1171"/>
      <c r="C4477" s="112"/>
      <c r="D4477" s="112"/>
      <c r="E4477" s="112"/>
      <c r="F4477" s="1178"/>
      <c r="G4477" s="112"/>
      <c r="H4477" s="1179"/>
      <c r="I4477" s="112"/>
      <c r="J4477" s="112"/>
      <c r="K4477" s="1181"/>
      <c r="L4477" s="112"/>
    </row>
    <row r="4478" spans="1:12" x14ac:dyDescent="0.2">
      <c r="A4478" s="112"/>
      <c r="B4478" s="1171"/>
      <c r="C4478" s="112"/>
      <c r="D4478" s="112"/>
      <c r="E4478" s="112"/>
      <c r="F4478" s="1178"/>
      <c r="G4478" s="112"/>
      <c r="H4478" s="1179"/>
      <c r="I4478" s="112"/>
      <c r="J4478" s="112"/>
      <c r="K4478" s="1181"/>
      <c r="L4478" s="112"/>
    </row>
    <row r="4479" spans="1:12" x14ac:dyDescent="0.2">
      <c r="A4479" s="112"/>
      <c r="B4479" s="1171"/>
      <c r="C4479" s="112"/>
      <c r="D4479" s="112"/>
      <c r="E4479" s="112"/>
      <c r="F4479" s="1178"/>
      <c r="G4479" s="112"/>
      <c r="H4479" s="1179"/>
      <c r="I4479" s="112"/>
      <c r="J4479" s="112"/>
      <c r="K4479" s="1181"/>
      <c r="L4479" s="112"/>
    </row>
    <row r="4480" spans="1:12" x14ac:dyDescent="0.2">
      <c r="A4480" s="112"/>
      <c r="B4480" s="1171"/>
      <c r="C4480" s="112"/>
      <c r="D4480" s="112"/>
      <c r="E4480" s="112"/>
      <c r="F4480" s="1178"/>
      <c r="G4480" s="112"/>
      <c r="H4480" s="1179"/>
      <c r="I4480" s="112"/>
      <c r="J4480" s="112"/>
      <c r="K4480" s="1181"/>
      <c r="L4480" s="112"/>
    </row>
    <row r="4481" spans="1:12" x14ac:dyDescent="0.2">
      <c r="A4481" s="112"/>
      <c r="B4481" s="1171"/>
      <c r="C4481" s="112"/>
      <c r="D4481" s="112"/>
      <c r="E4481" s="112"/>
      <c r="F4481" s="1178"/>
      <c r="G4481" s="112"/>
      <c r="H4481" s="1179"/>
      <c r="I4481" s="112"/>
      <c r="J4481" s="112"/>
      <c r="K4481" s="1181"/>
      <c r="L4481" s="112"/>
    </row>
    <row r="4482" spans="1:12" x14ac:dyDescent="0.2">
      <c r="A4482" s="112"/>
      <c r="B4482" s="1171"/>
      <c r="C4482" s="112"/>
      <c r="D4482" s="112"/>
      <c r="E4482" s="112"/>
      <c r="F4482" s="1178"/>
      <c r="G4482" s="112"/>
      <c r="H4482" s="1179"/>
      <c r="I4482" s="112"/>
      <c r="J4482" s="112"/>
      <c r="K4482" s="1181"/>
      <c r="L4482" s="112"/>
    </row>
    <row r="4483" spans="1:12" x14ac:dyDescent="0.2">
      <c r="A4483" s="112"/>
      <c r="B4483" s="1171"/>
      <c r="C4483" s="112"/>
      <c r="D4483" s="112"/>
      <c r="E4483" s="112"/>
      <c r="F4483" s="1178"/>
      <c r="G4483" s="112"/>
      <c r="H4483" s="1179"/>
      <c r="I4483" s="112"/>
      <c r="J4483" s="112"/>
      <c r="K4483" s="1181"/>
      <c r="L4483" s="112"/>
    </row>
    <row r="4484" spans="1:12" x14ac:dyDescent="0.2">
      <c r="A4484" s="112"/>
      <c r="B4484" s="1171"/>
      <c r="C4484" s="112"/>
      <c r="D4484" s="112"/>
      <c r="E4484" s="112"/>
      <c r="F4484" s="1178"/>
      <c r="G4484" s="112"/>
      <c r="H4484" s="1179"/>
      <c r="I4484" s="112"/>
      <c r="J4484" s="112"/>
      <c r="K4484" s="1181"/>
      <c r="L4484" s="112"/>
    </row>
    <row r="4485" spans="1:12" x14ac:dyDescent="0.2">
      <c r="A4485" s="112"/>
      <c r="B4485" s="1171"/>
      <c r="C4485" s="112"/>
      <c r="D4485" s="112"/>
      <c r="E4485" s="112"/>
      <c r="F4485" s="1178"/>
      <c r="G4485" s="112"/>
      <c r="H4485" s="1179"/>
      <c r="I4485" s="112"/>
      <c r="J4485" s="112"/>
      <c r="K4485" s="1181"/>
      <c r="L4485" s="112"/>
    </row>
    <row r="4486" spans="1:12" x14ac:dyDescent="0.2">
      <c r="A4486" s="112"/>
      <c r="B4486" s="1171"/>
      <c r="C4486" s="112"/>
      <c r="D4486" s="112"/>
      <c r="E4486" s="112"/>
      <c r="F4486" s="1178"/>
      <c r="G4486" s="112"/>
      <c r="H4486" s="1179"/>
      <c r="I4486" s="112"/>
      <c r="J4486" s="112"/>
      <c r="K4486" s="1181"/>
      <c r="L4486" s="112"/>
    </row>
    <row r="4487" spans="1:12" x14ac:dyDescent="0.2">
      <c r="A4487" s="112"/>
      <c r="B4487" s="1171"/>
      <c r="C4487" s="112"/>
      <c r="D4487" s="112"/>
      <c r="E4487" s="112"/>
      <c r="F4487" s="1178"/>
      <c r="G4487" s="112"/>
      <c r="H4487" s="1179"/>
      <c r="I4487" s="112"/>
      <c r="J4487" s="112"/>
      <c r="K4487" s="1181"/>
      <c r="L4487" s="112"/>
    </row>
    <row r="4488" spans="1:12" x14ac:dyDescent="0.2">
      <c r="A4488" s="112"/>
      <c r="B4488" s="1171"/>
      <c r="C4488" s="112"/>
      <c r="D4488" s="112"/>
      <c r="E4488" s="112"/>
      <c r="F4488" s="1178"/>
      <c r="G4488" s="112"/>
      <c r="H4488" s="1179"/>
      <c r="I4488" s="112"/>
      <c r="J4488" s="112"/>
      <c r="K4488" s="1181"/>
      <c r="L4488" s="112"/>
    </row>
    <row r="4489" spans="1:12" x14ac:dyDescent="0.2">
      <c r="A4489" s="112"/>
      <c r="B4489" s="1171"/>
      <c r="C4489" s="112"/>
      <c r="D4489" s="112"/>
      <c r="E4489" s="112"/>
      <c r="F4489" s="1178"/>
      <c r="G4489" s="112"/>
      <c r="H4489" s="1179"/>
      <c r="I4489" s="112"/>
      <c r="J4489" s="112"/>
      <c r="K4489" s="1181"/>
      <c r="L4489" s="112"/>
    </row>
    <row r="4490" spans="1:12" x14ac:dyDescent="0.2">
      <c r="A4490" s="112"/>
      <c r="B4490" s="1171"/>
      <c r="C4490" s="112"/>
      <c r="D4490" s="112"/>
      <c r="E4490" s="112"/>
      <c r="F4490" s="1178"/>
      <c r="G4490" s="112"/>
      <c r="H4490" s="1179"/>
      <c r="I4490" s="112"/>
      <c r="J4490" s="112"/>
      <c r="K4490" s="1181"/>
      <c r="L4490" s="112"/>
    </row>
    <row r="4491" spans="1:12" x14ac:dyDescent="0.2">
      <c r="A4491" s="112"/>
      <c r="B4491" s="1171"/>
      <c r="C4491" s="112"/>
      <c r="D4491" s="112"/>
      <c r="E4491" s="112"/>
      <c r="F4491" s="1178"/>
      <c r="G4491" s="112"/>
      <c r="H4491" s="1179"/>
      <c r="I4491" s="112"/>
      <c r="J4491" s="112"/>
      <c r="K4491" s="1181"/>
      <c r="L4491" s="112"/>
    </row>
    <row r="4492" spans="1:12" x14ac:dyDescent="0.2">
      <c r="A4492" s="112"/>
      <c r="B4492" s="1171"/>
      <c r="C4492" s="112"/>
      <c r="D4492" s="112"/>
      <c r="E4492" s="112"/>
      <c r="F4492" s="1178"/>
      <c r="G4492" s="112"/>
      <c r="H4492" s="1179"/>
      <c r="I4492" s="112"/>
      <c r="J4492" s="112"/>
      <c r="K4492" s="1181"/>
      <c r="L4492" s="112"/>
    </row>
    <row r="4493" spans="1:12" x14ac:dyDescent="0.2">
      <c r="A4493" s="112"/>
      <c r="B4493" s="1171"/>
      <c r="C4493" s="112"/>
      <c r="D4493" s="112"/>
      <c r="E4493" s="112"/>
      <c r="F4493" s="1178"/>
      <c r="G4493" s="112"/>
      <c r="H4493" s="1179"/>
      <c r="I4493" s="112"/>
      <c r="J4493" s="112"/>
      <c r="K4493" s="1181"/>
      <c r="L4493" s="112"/>
    </row>
    <row r="4494" spans="1:12" x14ac:dyDescent="0.2">
      <c r="A4494" s="112"/>
      <c r="B4494" s="1171"/>
      <c r="C4494" s="112"/>
      <c r="D4494" s="112"/>
      <c r="E4494" s="112"/>
      <c r="F4494" s="1178"/>
      <c r="G4494" s="112"/>
      <c r="H4494" s="1179"/>
      <c r="I4494" s="112"/>
      <c r="J4494" s="112"/>
      <c r="K4494" s="1181"/>
      <c r="L4494" s="112"/>
    </row>
    <row r="4495" spans="1:12" x14ac:dyDescent="0.2">
      <c r="A4495" s="112"/>
      <c r="B4495" s="1171"/>
      <c r="C4495" s="112"/>
      <c r="D4495" s="112"/>
      <c r="E4495" s="112"/>
      <c r="F4495" s="1178"/>
      <c r="G4495" s="112"/>
      <c r="H4495" s="1179"/>
      <c r="I4495" s="112"/>
      <c r="J4495" s="112"/>
      <c r="K4495" s="1181"/>
      <c r="L4495" s="112"/>
    </row>
    <row r="4496" spans="1:12" x14ac:dyDescent="0.2">
      <c r="A4496" s="112"/>
      <c r="B4496" s="1171"/>
      <c r="C4496" s="112"/>
      <c r="D4496" s="112"/>
      <c r="E4496" s="112"/>
      <c r="F4496" s="1178"/>
      <c r="G4496" s="112"/>
      <c r="H4496" s="1179"/>
      <c r="I4496" s="112"/>
      <c r="J4496" s="112"/>
      <c r="K4496" s="1181"/>
      <c r="L4496" s="112"/>
    </row>
    <row r="4497" spans="1:12" x14ac:dyDescent="0.2">
      <c r="A4497" s="112"/>
      <c r="B4497" s="1171"/>
      <c r="C4497" s="112"/>
      <c r="D4497" s="112"/>
      <c r="E4497" s="112"/>
      <c r="F4497" s="1178"/>
      <c r="G4497" s="112"/>
      <c r="H4497" s="1179"/>
      <c r="I4497" s="112"/>
      <c r="J4497" s="112"/>
      <c r="K4497" s="1181"/>
      <c r="L4497" s="112"/>
    </row>
    <row r="4498" spans="1:12" x14ac:dyDescent="0.2">
      <c r="A4498" s="112"/>
      <c r="B4498" s="1171"/>
      <c r="C4498" s="112"/>
      <c r="D4498" s="112"/>
      <c r="E4498" s="112"/>
      <c r="F4498" s="1178"/>
      <c r="G4498" s="112"/>
      <c r="H4498" s="1179"/>
      <c r="I4498" s="112"/>
      <c r="J4498" s="112"/>
      <c r="K4498" s="1181"/>
      <c r="L4498" s="112"/>
    </row>
    <row r="4499" spans="1:12" x14ac:dyDescent="0.2">
      <c r="A4499" s="112"/>
      <c r="B4499" s="1171"/>
      <c r="C4499" s="112"/>
      <c r="D4499" s="112"/>
      <c r="E4499" s="112"/>
      <c r="F4499" s="1178"/>
      <c r="G4499" s="112"/>
      <c r="H4499" s="1179"/>
      <c r="I4499" s="112"/>
      <c r="J4499" s="112"/>
      <c r="K4499" s="1181"/>
      <c r="L4499" s="112"/>
    </row>
    <row r="4500" spans="1:12" x14ac:dyDescent="0.2">
      <c r="A4500" s="112"/>
      <c r="B4500" s="1171"/>
      <c r="C4500" s="112"/>
      <c r="D4500" s="112"/>
      <c r="E4500" s="112"/>
      <c r="F4500" s="1178"/>
      <c r="G4500" s="112"/>
      <c r="H4500" s="1179"/>
      <c r="I4500" s="112"/>
      <c r="J4500" s="112"/>
      <c r="K4500" s="1181"/>
      <c r="L4500" s="112"/>
    </row>
    <row r="4501" spans="1:12" x14ac:dyDescent="0.2">
      <c r="A4501" s="112"/>
      <c r="B4501" s="1171"/>
      <c r="C4501" s="112"/>
      <c r="D4501" s="112"/>
      <c r="E4501" s="112"/>
      <c r="F4501" s="1178"/>
      <c r="G4501" s="112"/>
      <c r="H4501" s="1179"/>
      <c r="I4501" s="112"/>
      <c r="J4501" s="112"/>
      <c r="K4501" s="1181"/>
      <c r="L4501" s="112"/>
    </row>
    <row r="4502" spans="1:12" x14ac:dyDescent="0.2">
      <c r="A4502" s="112"/>
      <c r="B4502" s="1171"/>
      <c r="C4502" s="112"/>
      <c r="D4502" s="112"/>
      <c r="E4502" s="112"/>
      <c r="F4502" s="1178"/>
      <c r="G4502" s="112"/>
      <c r="H4502" s="1179"/>
      <c r="I4502" s="112"/>
      <c r="J4502" s="112"/>
      <c r="K4502" s="1181"/>
      <c r="L4502" s="112"/>
    </row>
    <row r="4503" spans="1:12" x14ac:dyDescent="0.2">
      <c r="A4503" s="112"/>
      <c r="B4503" s="1171"/>
      <c r="C4503" s="112"/>
      <c r="D4503" s="112"/>
      <c r="E4503" s="112"/>
      <c r="F4503" s="1178"/>
      <c r="G4503" s="112"/>
      <c r="H4503" s="1179"/>
      <c r="I4503" s="112"/>
      <c r="J4503" s="112"/>
      <c r="K4503" s="1181"/>
      <c r="L4503" s="112"/>
    </row>
    <row r="4504" spans="1:12" x14ac:dyDescent="0.2">
      <c r="A4504" s="112"/>
      <c r="B4504" s="1171"/>
      <c r="C4504" s="112"/>
      <c r="D4504" s="112"/>
      <c r="E4504" s="112"/>
      <c r="F4504" s="1178"/>
      <c r="G4504" s="112"/>
      <c r="H4504" s="1179"/>
      <c r="I4504" s="112"/>
      <c r="J4504" s="112"/>
      <c r="K4504" s="1181"/>
      <c r="L4504" s="112"/>
    </row>
    <row r="4505" spans="1:12" x14ac:dyDescent="0.2">
      <c r="A4505" s="112"/>
      <c r="B4505" s="1171"/>
      <c r="C4505" s="112"/>
      <c r="D4505" s="112"/>
      <c r="E4505" s="112"/>
      <c r="F4505" s="1178"/>
      <c r="G4505" s="112"/>
      <c r="H4505" s="1179"/>
      <c r="I4505" s="112"/>
      <c r="J4505" s="112"/>
      <c r="K4505" s="1181"/>
      <c r="L4505" s="112"/>
    </row>
    <row r="4506" spans="1:12" x14ac:dyDescent="0.2">
      <c r="A4506" s="112"/>
      <c r="B4506" s="1171"/>
      <c r="C4506" s="112"/>
      <c r="D4506" s="112"/>
      <c r="E4506" s="112"/>
      <c r="F4506" s="1178"/>
      <c r="G4506" s="112"/>
      <c r="H4506" s="1179"/>
      <c r="I4506" s="112"/>
      <c r="J4506" s="112"/>
      <c r="K4506" s="1181"/>
      <c r="L4506" s="112"/>
    </row>
    <row r="4507" spans="1:12" x14ac:dyDescent="0.2">
      <c r="A4507" s="112"/>
      <c r="B4507" s="1171"/>
      <c r="C4507" s="112"/>
      <c r="D4507" s="112"/>
      <c r="E4507" s="112"/>
      <c r="F4507" s="1178"/>
      <c r="G4507" s="112"/>
      <c r="H4507" s="1179"/>
      <c r="I4507" s="112"/>
      <c r="J4507" s="112"/>
      <c r="K4507" s="1181"/>
      <c r="L4507" s="112"/>
    </row>
    <row r="4508" spans="1:12" x14ac:dyDescent="0.2">
      <c r="A4508" s="112"/>
      <c r="B4508" s="1171"/>
      <c r="C4508" s="112"/>
      <c r="D4508" s="112"/>
      <c r="E4508" s="112"/>
      <c r="F4508" s="1178"/>
      <c r="G4508" s="112"/>
      <c r="H4508" s="1179"/>
      <c r="I4508" s="112"/>
      <c r="J4508" s="112"/>
      <c r="K4508" s="1181"/>
      <c r="L4508" s="112"/>
    </row>
    <row r="4509" spans="1:12" x14ac:dyDescent="0.2">
      <c r="A4509" s="112"/>
      <c r="B4509" s="1171"/>
      <c r="C4509" s="112"/>
      <c r="D4509" s="112"/>
      <c r="E4509" s="112"/>
      <c r="F4509" s="1178"/>
      <c r="G4509" s="112"/>
      <c r="H4509" s="1179"/>
      <c r="I4509" s="112"/>
      <c r="J4509" s="112"/>
      <c r="K4509" s="1181"/>
      <c r="L4509" s="112"/>
    </row>
    <row r="4510" spans="1:12" x14ac:dyDescent="0.2">
      <c r="A4510" s="112"/>
      <c r="B4510" s="1171"/>
      <c r="C4510" s="112"/>
      <c r="D4510" s="112"/>
      <c r="E4510" s="112"/>
      <c r="F4510" s="1178"/>
      <c r="G4510" s="112"/>
      <c r="H4510" s="1179"/>
      <c r="I4510" s="112"/>
      <c r="J4510" s="112"/>
      <c r="K4510" s="1181"/>
      <c r="L4510" s="112"/>
    </row>
    <row r="4511" spans="1:12" x14ac:dyDescent="0.2">
      <c r="A4511" s="112"/>
      <c r="B4511" s="1171"/>
      <c r="C4511" s="112"/>
      <c r="D4511" s="112"/>
      <c r="E4511" s="112"/>
      <c r="F4511" s="1178"/>
      <c r="G4511" s="112"/>
      <c r="H4511" s="1179"/>
      <c r="I4511" s="112"/>
      <c r="J4511" s="112"/>
      <c r="K4511" s="1181"/>
      <c r="L4511" s="112"/>
    </row>
    <row r="4512" spans="1:12" x14ac:dyDescent="0.2">
      <c r="A4512" s="112"/>
      <c r="B4512" s="1171"/>
      <c r="C4512" s="112"/>
      <c r="D4512" s="112"/>
      <c r="E4512" s="112"/>
      <c r="F4512" s="1178"/>
      <c r="G4512" s="112"/>
      <c r="H4512" s="1179"/>
      <c r="I4512" s="112"/>
      <c r="J4512" s="112"/>
      <c r="K4512" s="1181"/>
      <c r="L4512" s="112"/>
    </row>
    <row r="4513" spans="1:12" x14ac:dyDescent="0.2">
      <c r="A4513" s="112"/>
      <c r="B4513" s="1171"/>
      <c r="C4513" s="112"/>
      <c r="D4513" s="112"/>
      <c r="E4513" s="112"/>
      <c r="F4513" s="1178"/>
      <c r="G4513" s="112"/>
      <c r="H4513" s="1179"/>
      <c r="I4513" s="112"/>
      <c r="J4513" s="112"/>
      <c r="K4513" s="1181"/>
      <c r="L4513" s="112"/>
    </row>
    <row r="4514" spans="1:12" x14ac:dyDescent="0.2">
      <c r="A4514" s="112"/>
      <c r="B4514" s="1171"/>
      <c r="C4514" s="112"/>
      <c r="D4514" s="112"/>
      <c r="E4514" s="112"/>
      <c r="F4514" s="1178"/>
      <c r="G4514" s="112"/>
      <c r="H4514" s="1179"/>
      <c r="I4514" s="112"/>
      <c r="J4514" s="112"/>
      <c r="K4514" s="1181"/>
      <c r="L4514" s="112"/>
    </row>
    <row r="4515" spans="1:12" x14ac:dyDescent="0.2">
      <c r="A4515" s="112"/>
      <c r="B4515" s="1171"/>
      <c r="C4515" s="112"/>
      <c r="D4515" s="112"/>
      <c r="E4515" s="112"/>
      <c r="F4515" s="1178"/>
      <c r="G4515" s="112"/>
      <c r="H4515" s="1179"/>
      <c r="I4515" s="112"/>
      <c r="J4515" s="112"/>
      <c r="K4515" s="1181"/>
      <c r="L4515" s="112"/>
    </row>
    <row r="4516" spans="1:12" x14ac:dyDescent="0.2">
      <c r="A4516" s="112"/>
      <c r="B4516" s="1171"/>
      <c r="C4516" s="112"/>
      <c r="D4516" s="112"/>
      <c r="E4516" s="112"/>
      <c r="F4516" s="1178"/>
      <c r="G4516" s="112"/>
      <c r="H4516" s="1179"/>
      <c r="I4516" s="112"/>
      <c r="J4516" s="112"/>
      <c r="K4516" s="1181"/>
      <c r="L4516" s="112"/>
    </row>
    <row r="4517" spans="1:12" x14ac:dyDescent="0.2">
      <c r="A4517" s="112"/>
      <c r="B4517" s="1171"/>
      <c r="C4517" s="112"/>
      <c r="D4517" s="112"/>
      <c r="E4517" s="112"/>
      <c r="F4517" s="1178"/>
      <c r="G4517" s="112"/>
      <c r="H4517" s="1179"/>
      <c r="I4517" s="112"/>
      <c r="J4517" s="112"/>
      <c r="K4517" s="1181"/>
      <c r="L4517" s="112"/>
    </row>
    <row r="4518" spans="1:12" x14ac:dyDescent="0.2">
      <c r="A4518" s="112"/>
      <c r="B4518" s="1171"/>
      <c r="C4518" s="112"/>
      <c r="D4518" s="112"/>
      <c r="E4518" s="112"/>
      <c r="F4518" s="1178"/>
      <c r="G4518" s="112"/>
      <c r="H4518" s="1179"/>
      <c r="I4518" s="112"/>
      <c r="J4518" s="112"/>
      <c r="K4518" s="1181"/>
      <c r="L4518" s="112"/>
    </row>
    <row r="4519" spans="1:12" x14ac:dyDescent="0.2">
      <c r="A4519" s="112"/>
      <c r="B4519" s="1171"/>
      <c r="C4519" s="112"/>
      <c r="D4519" s="112"/>
      <c r="E4519" s="112"/>
      <c r="F4519" s="1178"/>
      <c r="G4519" s="112"/>
      <c r="H4519" s="1179"/>
      <c r="I4519" s="112"/>
      <c r="J4519" s="112"/>
      <c r="K4519" s="1181"/>
      <c r="L4519" s="112"/>
    </row>
    <row r="4520" spans="1:12" x14ac:dyDescent="0.2">
      <c r="A4520" s="112"/>
      <c r="B4520" s="1171"/>
      <c r="C4520" s="112"/>
      <c r="D4520" s="112"/>
      <c r="E4520" s="112"/>
      <c r="F4520" s="1178"/>
      <c r="G4520" s="112"/>
      <c r="H4520" s="1179"/>
      <c r="I4520" s="112"/>
      <c r="J4520" s="112"/>
      <c r="K4520" s="1181"/>
      <c r="L4520" s="112"/>
    </row>
    <row r="4521" spans="1:12" x14ac:dyDescent="0.2">
      <c r="A4521" s="112"/>
      <c r="B4521" s="1171"/>
      <c r="C4521" s="112"/>
      <c r="D4521" s="112"/>
      <c r="E4521" s="112"/>
      <c r="F4521" s="1178"/>
      <c r="G4521" s="112"/>
      <c r="H4521" s="1179"/>
      <c r="I4521" s="112"/>
      <c r="J4521" s="112"/>
      <c r="K4521" s="1181"/>
      <c r="L4521" s="112"/>
    </row>
    <row r="4522" spans="1:12" x14ac:dyDescent="0.2">
      <c r="A4522" s="112"/>
      <c r="B4522" s="1171"/>
      <c r="C4522" s="112"/>
      <c r="D4522" s="112"/>
      <c r="E4522" s="112"/>
      <c r="F4522" s="1178"/>
      <c r="G4522" s="112"/>
      <c r="H4522" s="1179"/>
      <c r="I4522" s="112"/>
      <c r="J4522" s="112"/>
      <c r="K4522" s="1181"/>
      <c r="L4522" s="112"/>
    </row>
    <row r="4523" spans="1:12" x14ac:dyDescent="0.2">
      <c r="A4523" s="112"/>
      <c r="B4523" s="1171"/>
      <c r="C4523" s="112"/>
      <c r="D4523" s="112"/>
      <c r="E4523" s="112"/>
      <c r="F4523" s="1178"/>
      <c r="G4523" s="112"/>
      <c r="H4523" s="1179"/>
      <c r="I4523" s="112"/>
      <c r="J4523" s="112"/>
      <c r="K4523" s="1181"/>
      <c r="L4523" s="112"/>
    </row>
    <row r="4524" spans="1:12" x14ac:dyDescent="0.2">
      <c r="A4524" s="112"/>
      <c r="B4524" s="1171"/>
      <c r="C4524" s="112"/>
      <c r="D4524" s="112"/>
      <c r="E4524" s="112"/>
      <c r="F4524" s="1178"/>
      <c r="G4524" s="112"/>
      <c r="H4524" s="1179"/>
      <c r="I4524" s="112"/>
      <c r="J4524" s="112"/>
      <c r="K4524" s="1181"/>
      <c r="L4524" s="112"/>
    </row>
    <row r="4525" spans="1:12" x14ac:dyDescent="0.2">
      <c r="A4525" s="112"/>
      <c r="B4525" s="1171"/>
      <c r="C4525" s="112"/>
      <c r="D4525" s="112"/>
      <c r="E4525" s="112"/>
      <c r="F4525" s="1178"/>
      <c r="G4525" s="112"/>
      <c r="H4525" s="1179"/>
      <c r="I4525" s="112"/>
      <c r="J4525" s="112"/>
      <c r="K4525" s="1181"/>
      <c r="L4525" s="112"/>
    </row>
    <row r="4526" spans="1:12" x14ac:dyDescent="0.2">
      <c r="A4526" s="112"/>
      <c r="B4526" s="1171"/>
      <c r="C4526" s="112"/>
      <c r="D4526" s="112"/>
      <c r="E4526" s="112"/>
      <c r="F4526" s="1178"/>
      <c r="G4526" s="112"/>
      <c r="H4526" s="1179"/>
      <c r="I4526" s="112"/>
      <c r="J4526" s="112"/>
      <c r="K4526" s="1181"/>
      <c r="L4526" s="112"/>
    </row>
    <row r="4527" spans="1:12" x14ac:dyDescent="0.2">
      <c r="A4527" s="112"/>
      <c r="B4527" s="1171"/>
      <c r="C4527" s="112"/>
      <c r="D4527" s="112"/>
      <c r="E4527" s="112"/>
      <c r="F4527" s="1178"/>
      <c r="G4527" s="112"/>
      <c r="H4527" s="1179"/>
      <c r="I4527" s="112"/>
      <c r="J4527" s="112"/>
      <c r="K4527" s="1181"/>
      <c r="L4527" s="112"/>
    </row>
    <row r="4528" spans="1:12" x14ac:dyDescent="0.2">
      <c r="A4528" s="112"/>
      <c r="B4528" s="1171"/>
      <c r="C4528" s="112"/>
      <c r="D4528" s="112"/>
      <c r="E4528" s="112"/>
      <c r="F4528" s="1178"/>
      <c r="G4528" s="112"/>
      <c r="H4528" s="1179"/>
      <c r="I4528" s="112"/>
      <c r="J4528" s="112"/>
      <c r="K4528" s="1181"/>
      <c r="L4528" s="112"/>
    </row>
    <row r="4529" spans="1:12" x14ac:dyDescent="0.2">
      <c r="A4529" s="112"/>
      <c r="B4529" s="1171"/>
      <c r="C4529" s="112"/>
      <c r="D4529" s="112"/>
      <c r="E4529" s="112"/>
      <c r="F4529" s="1178"/>
      <c r="G4529" s="112"/>
      <c r="H4529" s="1179"/>
      <c r="I4529" s="112"/>
      <c r="J4529" s="112"/>
      <c r="K4529" s="1181"/>
      <c r="L4529" s="112"/>
    </row>
    <row r="4530" spans="1:12" x14ac:dyDescent="0.2">
      <c r="A4530" s="112"/>
      <c r="B4530" s="1171"/>
      <c r="C4530" s="112"/>
      <c r="D4530" s="112"/>
      <c r="E4530" s="112"/>
      <c r="F4530" s="1178"/>
      <c r="G4530" s="112"/>
      <c r="H4530" s="1179"/>
      <c r="I4530" s="112"/>
      <c r="J4530" s="112"/>
      <c r="K4530" s="1181"/>
      <c r="L4530" s="112"/>
    </row>
    <row r="4531" spans="1:12" x14ac:dyDescent="0.2">
      <c r="A4531" s="112"/>
      <c r="B4531" s="1171"/>
      <c r="C4531" s="112"/>
      <c r="D4531" s="112"/>
      <c r="E4531" s="112"/>
      <c r="F4531" s="1178"/>
      <c r="G4531" s="112"/>
      <c r="H4531" s="1179"/>
      <c r="I4531" s="112"/>
      <c r="J4531" s="112"/>
      <c r="K4531" s="1181"/>
      <c r="L4531" s="112"/>
    </row>
    <row r="4532" spans="1:12" x14ac:dyDescent="0.2">
      <c r="A4532" s="112"/>
      <c r="B4532" s="1171"/>
      <c r="C4532" s="112"/>
      <c r="D4532" s="112"/>
      <c r="E4532" s="112"/>
      <c r="F4532" s="1178"/>
      <c r="G4532" s="112"/>
      <c r="H4532" s="1179"/>
      <c r="I4532" s="112"/>
      <c r="J4532" s="112"/>
      <c r="K4532" s="1181"/>
      <c r="L4532" s="112"/>
    </row>
    <row r="4533" spans="1:12" x14ac:dyDescent="0.2">
      <c r="A4533" s="112"/>
      <c r="B4533" s="1171"/>
      <c r="C4533" s="112"/>
      <c r="D4533" s="112"/>
      <c r="E4533" s="112"/>
      <c r="F4533" s="1178"/>
      <c r="G4533" s="112"/>
      <c r="H4533" s="1179"/>
      <c r="I4533" s="112"/>
      <c r="J4533" s="112"/>
      <c r="K4533" s="1181"/>
      <c r="L4533" s="112"/>
    </row>
    <row r="4534" spans="1:12" x14ac:dyDescent="0.2">
      <c r="A4534" s="112"/>
      <c r="B4534" s="1171"/>
      <c r="C4534" s="112"/>
      <c r="D4534" s="112"/>
      <c r="E4534" s="112"/>
      <c r="F4534" s="1178"/>
      <c r="G4534" s="112"/>
      <c r="H4534" s="1179"/>
      <c r="I4534" s="112"/>
      <c r="J4534" s="112"/>
      <c r="K4534" s="1181"/>
      <c r="L4534" s="112"/>
    </row>
    <row r="4535" spans="1:12" x14ac:dyDescent="0.2">
      <c r="A4535" s="112"/>
      <c r="B4535" s="1171"/>
      <c r="C4535" s="112"/>
      <c r="D4535" s="112"/>
      <c r="E4535" s="112"/>
      <c r="F4535" s="1178"/>
      <c r="G4535" s="112"/>
      <c r="H4535" s="1179"/>
      <c r="I4535" s="112"/>
      <c r="J4535" s="112"/>
      <c r="K4535" s="1181"/>
      <c r="L4535" s="112"/>
    </row>
    <row r="4536" spans="1:12" x14ac:dyDescent="0.2">
      <c r="A4536" s="112"/>
      <c r="B4536" s="1171"/>
      <c r="C4536" s="112"/>
      <c r="D4536" s="112"/>
      <c r="E4536" s="112"/>
      <c r="F4536" s="1178"/>
      <c r="G4536" s="112"/>
      <c r="H4536" s="1179"/>
      <c r="I4536" s="112"/>
      <c r="J4536" s="112"/>
      <c r="K4536" s="1181"/>
      <c r="L4536" s="112"/>
    </row>
    <row r="4537" spans="1:12" x14ac:dyDescent="0.2">
      <c r="A4537" s="112"/>
      <c r="B4537" s="1171"/>
      <c r="C4537" s="112"/>
      <c r="D4537" s="112"/>
      <c r="E4537" s="112"/>
      <c r="F4537" s="1178"/>
      <c r="G4537" s="112"/>
      <c r="H4537" s="1179"/>
      <c r="I4537" s="112"/>
      <c r="J4537" s="112"/>
      <c r="K4537" s="1181"/>
      <c r="L4537" s="112"/>
    </row>
    <row r="4538" spans="1:12" x14ac:dyDescent="0.2">
      <c r="A4538" s="112"/>
      <c r="B4538" s="1171"/>
      <c r="C4538" s="112"/>
      <c r="D4538" s="112"/>
      <c r="E4538" s="112"/>
      <c r="F4538" s="1178"/>
      <c r="G4538" s="112"/>
      <c r="H4538" s="1179"/>
      <c r="I4538" s="112"/>
      <c r="J4538" s="112"/>
      <c r="K4538" s="1181"/>
      <c r="L4538" s="112"/>
    </row>
    <row r="4539" spans="1:12" x14ac:dyDescent="0.2">
      <c r="A4539" s="112"/>
      <c r="B4539" s="1171"/>
      <c r="C4539" s="112"/>
      <c r="D4539" s="112"/>
      <c r="E4539" s="112"/>
      <c r="F4539" s="1178"/>
      <c r="G4539" s="112"/>
      <c r="H4539" s="1179"/>
      <c r="I4539" s="112"/>
      <c r="J4539" s="112"/>
      <c r="K4539" s="1181"/>
      <c r="L4539" s="112"/>
    </row>
    <row r="4540" spans="1:12" x14ac:dyDescent="0.2">
      <c r="A4540" s="112"/>
      <c r="B4540" s="1171"/>
      <c r="C4540" s="112"/>
      <c r="D4540" s="112"/>
      <c r="E4540" s="112"/>
      <c r="F4540" s="1178"/>
      <c r="G4540" s="112"/>
      <c r="H4540" s="1179"/>
      <c r="I4540" s="112"/>
      <c r="J4540" s="112"/>
      <c r="K4540" s="1181"/>
      <c r="L4540" s="112"/>
    </row>
    <row r="4541" spans="1:12" x14ac:dyDescent="0.2">
      <c r="A4541" s="112"/>
      <c r="B4541" s="1171"/>
      <c r="C4541" s="112"/>
      <c r="D4541" s="112"/>
      <c r="E4541" s="112"/>
      <c r="F4541" s="1178"/>
      <c r="G4541" s="112"/>
      <c r="H4541" s="1179"/>
      <c r="I4541" s="112"/>
      <c r="J4541" s="112"/>
      <c r="K4541" s="1181"/>
      <c r="L4541" s="112"/>
    </row>
    <row r="4542" spans="1:12" x14ac:dyDescent="0.2">
      <c r="A4542" s="112"/>
      <c r="B4542" s="1171"/>
      <c r="C4542" s="112"/>
      <c r="D4542" s="112"/>
      <c r="E4542" s="112"/>
      <c r="F4542" s="1178"/>
      <c r="G4542" s="112"/>
      <c r="H4542" s="1179"/>
      <c r="I4542" s="112"/>
      <c r="J4542" s="112"/>
      <c r="K4542" s="1181"/>
      <c r="L4542" s="112"/>
    </row>
    <row r="4543" spans="1:12" x14ac:dyDescent="0.2">
      <c r="A4543" s="112"/>
      <c r="B4543" s="1171"/>
      <c r="C4543" s="112"/>
      <c r="D4543" s="112"/>
      <c r="E4543" s="112"/>
      <c r="F4543" s="1178"/>
      <c r="G4543" s="112"/>
      <c r="H4543" s="1179"/>
      <c r="I4543" s="112"/>
      <c r="J4543" s="112"/>
      <c r="K4543" s="1181"/>
      <c r="L4543" s="112"/>
    </row>
    <row r="4544" spans="1:12" x14ac:dyDescent="0.2">
      <c r="A4544" s="112"/>
      <c r="B4544" s="1171"/>
      <c r="C4544" s="112"/>
      <c r="D4544" s="112"/>
      <c r="E4544" s="112"/>
      <c r="F4544" s="1178"/>
      <c r="G4544" s="112"/>
      <c r="H4544" s="1179"/>
      <c r="I4544" s="112"/>
      <c r="J4544" s="112"/>
      <c r="K4544" s="1181"/>
      <c r="L4544" s="112"/>
    </row>
    <row r="4545" spans="1:12" x14ac:dyDescent="0.2">
      <c r="A4545" s="112"/>
      <c r="B4545" s="1171"/>
      <c r="C4545" s="112"/>
      <c r="D4545" s="112"/>
      <c r="E4545" s="112"/>
      <c r="F4545" s="1178"/>
      <c r="G4545" s="112"/>
      <c r="H4545" s="1179"/>
      <c r="I4545" s="112"/>
      <c r="J4545" s="112"/>
      <c r="K4545" s="1181"/>
      <c r="L4545" s="112"/>
    </row>
    <row r="4546" spans="1:12" x14ac:dyDescent="0.2">
      <c r="A4546" s="112"/>
      <c r="B4546" s="1171"/>
      <c r="C4546" s="112"/>
      <c r="D4546" s="112"/>
      <c r="E4546" s="112"/>
      <c r="F4546" s="1178"/>
      <c r="G4546" s="112"/>
      <c r="H4546" s="1179"/>
      <c r="I4546" s="112"/>
      <c r="J4546" s="112"/>
      <c r="K4546" s="1181"/>
      <c r="L4546" s="112"/>
    </row>
    <row r="4547" spans="1:12" x14ac:dyDescent="0.2">
      <c r="A4547" s="112"/>
      <c r="B4547" s="1171"/>
      <c r="C4547" s="112"/>
      <c r="D4547" s="112"/>
      <c r="E4547" s="112"/>
      <c r="F4547" s="1178"/>
      <c r="G4547" s="112"/>
      <c r="H4547" s="1179"/>
      <c r="I4547" s="112"/>
      <c r="J4547" s="112"/>
      <c r="K4547" s="1181"/>
      <c r="L4547" s="112"/>
    </row>
    <row r="4548" spans="1:12" x14ac:dyDescent="0.2">
      <c r="A4548" s="112"/>
      <c r="B4548" s="1171"/>
      <c r="C4548" s="112"/>
      <c r="D4548" s="112"/>
      <c r="E4548" s="112"/>
      <c r="F4548" s="1178"/>
      <c r="G4548" s="112"/>
      <c r="H4548" s="1179"/>
      <c r="I4548" s="112"/>
      <c r="J4548" s="112"/>
      <c r="K4548" s="1181"/>
      <c r="L4548" s="112"/>
    </row>
    <row r="4549" spans="1:12" x14ac:dyDescent="0.2">
      <c r="A4549" s="112"/>
      <c r="B4549" s="1171"/>
      <c r="C4549" s="112"/>
      <c r="D4549" s="112"/>
      <c r="E4549" s="112"/>
      <c r="F4549" s="1178"/>
      <c r="G4549" s="112"/>
      <c r="H4549" s="1179"/>
      <c r="I4549" s="112"/>
      <c r="J4549" s="112"/>
      <c r="K4549" s="1181"/>
      <c r="L4549" s="112"/>
    </row>
    <row r="4550" spans="1:12" x14ac:dyDescent="0.2">
      <c r="A4550" s="112"/>
      <c r="B4550" s="1171"/>
      <c r="C4550" s="112"/>
      <c r="D4550" s="112"/>
      <c r="E4550" s="112"/>
      <c r="F4550" s="1178"/>
      <c r="G4550" s="112"/>
      <c r="H4550" s="1179"/>
      <c r="I4550" s="112"/>
      <c r="J4550" s="112"/>
      <c r="K4550" s="1181"/>
      <c r="L4550" s="112"/>
    </row>
    <row r="4551" spans="1:12" x14ac:dyDescent="0.2">
      <c r="A4551" s="112"/>
      <c r="B4551" s="1171"/>
      <c r="C4551" s="112"/>
      <c r="D4551" s="112"/>
      <c r="E4551" s="112"/>
      <c r="F4551" s="1178"/>
      <c r="G4551" s="112"/>
      <c r="H4551" s="1179"/>
      <c r="I4551" s="112"/>
      <c r="J4551" s="112"/>
      <c r="K4551" s="1181"/>
      <c r="L4551" s="112"/>
    </row>
    <row r="4552" spans="1:12" x14ac:dyDescent="0.2">
      <c r="A4552" s="112"/>
      <c r="B4552" s="1171"/>
      <c r="C4552" s="112"/>
      <c r="D4552" s="112"/>
      <c r="E4552" s="112"/>
      <c r="F4552" s="1178"/>
      <c r="G4552" s="112"/>
      <c r="H4552" s="1179"/>
      <c r="I4552" s="112"/>
      <c r="J4552" s="112"/>
      <c r="K4552" s="1181"/>
      <c r="L4552" s="112"/>
    </row>
    <row r="4553" spans="1:12" x14ac:dyDescent="0.2">
      <c r="A4553" s="112"/>
      <c r="B4553" s="1171"/>
      <c r="C4553" s="112"/>
      <c r="D4553" s="112"/>
      <c r="E4553" s="112"/>
      <c r="F4553" s="1178"/>
      <c r="G4553" s="112"/>
      <c r="H4553" s="1179"/>
      <c r="I4553" s="112"/>
      <c r="J4553" s="112"/>
      <c r="K4553" s="1181"/>
      <c r="L4553" s="112"/>
    </row>
    <row r="4554" spans="1:12" x14ac:dyDescent="0.2">
      <c r="A4554" s="112"/>
      <c r="B4554" s="1171"/>
      <c r="C4554" s="112"/>
      <c r="D4554" s="112"/>
      <c r="E4554" s="112"/>
      <c r="F4554" s="1178"/>
      <c r="G4554" s="112"/>
      <c r="H4554" s="1179"/>
      <c r="I4554" s="112"/>
      <c r="J4554" s="112"/>
      <c r="K4554" s="1181"/>
      <c r="L4554" s="112"/>
    </row>
    <row r="4555" spans="1:12" x14ac:dyDescent="0.2">
      <c r="A4555" s="112"/>
      <c r="B4555" s="1171"/>
      <c r="C4555" s="112"/>
      <c r="D4555" s="112"/>
      <c r="E4555" s="112"/>
      <c r="F4555" s="1178"/>
      <c r="G4555" s="112"/>
      <c r="H4555" s="1179"/>
      <c r="I4555" s="112"/>
      <c r="J4555" s="112"/>
      <c r="K4555" s="1181"/>
      <c r="L4555" s="112"/>
    </row>
    <row r="4556" spans="1:12" x14ac:dyDescent="0.2">
      <c r="A4556" s="112"/>
      <c r="B4556" s="1171"/>
      <c r="C4556" s="112"/>
      <c r="D4556" s="112"/>
      <c r="E4556" s="112"/>
      <c r="F4556" s="1178"/>
      <c r="G4556" s="112"/>
      <c r="H4556" s="1179"/>
      <c r="I4556" s="112"/>
      <c r="J4556" s="112"/>
      <c r="K4556" s="1181"/>
      <c r="L4556" s="112"/>
    </row>
    <row r="4557" spans="1:12" x14ac:dyDescent="0.2">
      <c r="A4557" s="112"/>
      <c r="B4557" s="1171"/>
      <c r="C4557" s="112"/>
      <c r="D4557" s="112"/>
      <c r="E4557" s="112"/>
      <c r="F4557" s="1178"/>
      <c r="G4557" s="112"/>
      <c r="H4557" s="1179"/>
      <c r="I4557" s="112"/>
      <c r="J4557" s="112"/>
      <c r="K4557" s="1181"/>
      <c r="L4557" s="112"/>
    </row>
    <row r="4558" spans="1:12" x14ac:dyDescent="0.2">
      <c r="A4558" s="112"/>
      <c r="B4558" s="1171"/>
      <c r="C4558" s="112"/>
      <c r="D4558" s="112"/>
      <c r="E4558" s="112"/>
      <c r="F4558" s="1178"/>
      <c r="G4558" s="112"/>
      <c r="H4558" s="1179"/>
      <c r="I4558" s="112"/>
      <c r="J4558" s="112"/>
      <c r="K4558" s="1181"/>
      <c r="L4558" s="112"/>
    </row>
    <row r="4559" spans="1:12" x14ac:dyDescent="0.2">
      <c r="A4559" s="112"/>
      <c r="B4559" s="1171"/>
      <c r="C4559" s="112"/>
      <c r="D4559" s="112"/>
      <c r="E4559" s="112"/>
      <c r="F4559" s="1178"/>
      <c r="G4559" s="112"/>
      <c r="H4559" s="1179"/>
      <c r="I4559" s="112"/>
      <c r="J4559" s="112"/>
      <c r="K4559" s="1181"/>
      <c r="L4559" s="112"/>
    </row>
    <row r="4560" spans="1:12" x14ac:dyDescent="0.2">
      <c r="A4560" s="112"/>
      <c r="B4560" s="1171"/>
      <c r="C4560" s="112"/>
      <c r="D4560" s="112"/>
      <c r="E4560" s="112"/>
      <c r="F4560" s="1178"/>
      <c r="G4560" s="112"/>
      <c r="H4560" s="1179"/>
      <c r="I4560" s="112"/>
      <c r="J4560" s="112"/>
      <c r="K4560" s="1181"/>
      <c r="L4560" s="112"/>
    </row>
    <row r="4561" spans="1:12" x14ac:dyDescent="0.2">
      <c r="A4561" s="112"/>
      <c r="B4561" s="1171"/>
      <c r="C4561" s="112"/>
      <c r="D4561" s="112"/>
      <c r="E4561" s="112"/>
      <c r="F4561" s="1178"/>
      <c r="G4561" s="112"/>
      <c r="H4561" s="1179"/>
      <c r="I4561" s="112"/>
      <c r="J4561" s="112"/>
      <c r="K4561" s="1181"/>
      <c r="L4561" s="112"/>
    </row>
    <row r="4562" spans="1:12" x14ac:dyDescent="0.2">
      <c r="A4562" s="112"/>
      <c r="B4562" s="1171"/>
      <c r="C4562" s="112"/>
      <c r="D4562" s="112"/>
      <c r="E4562" s="112"/>
      <c r="F4562" s="1178"/>
      <c r="G4562" s="112"/>
      <c r="H4562" s="1179"/>
      <c r="I4562" s="112"/>
      <c r="J4562" s="112"/>
      <c r="K4562" s="1181"/>
      <c r="L4562" s="112"/>
    </row>
    <row r="4563" spans="1:12" x14ac:dyDescent="0.2">
      <c r="A4563" s="112"/>
      <c r="B4563" s="1171"/>
      <c r="C4563" s="112"/>
      <c r="D4563" s="112"/>
      <c r="E4563" s="112"/>
      <c r="F4563" s="1178"/>
      <c r="G4563" s="112"/>
      <c r="H4563" s="1179"/>
      <c r="I4563" s="112"/>
      <c r="J4563" s="112"/>
      <c r="K4563" s="1181"/>
      <c r="L4563" s="112"/>
    </row>
    <row r="4564" spans="1:12" x14ac:dyDescent="0.2">
      <c r="A4564" s="112"/>
      <c r="B4564" s="1171"/>
      <c r="C4564" s="112"/>
      <c r="D4564" s="112"/>
      <c r="E4564" s="112"/>
      <c r="F4564" s="1178"/>
      <c r="G4564" s="112"/>
      <c r="H4564" s="1179"/>
      <c r="I4564" s="112"/>
      <c r="J4564" s="112"/>
      <c r="K4564" s="1181"/>
      <c r="L4564" s="112"/>
    </row>
    <row r="4565" spans="1:12" x14ac:dyDescent="0.2">
      <c r="A4565" s="112"/>
      <c r="B4565" s="1171"/>
      <c r="C4565" s="112"/>
      <c r="D4565" s="112"/>
      <c r="E4565" s="112"/>
      <c r="F4565" s="1178"/>
      <c r="G4565" s="112"/>
      <c r="H4565" s="1179"/>
      <c r="I4565" s="112"/>
      <c r="J4565" s="112"/>
      <c r="K4565" s="1181"/>
      <c r="L4565" s="112"/>
    </row>
    <row r="4566" spans="1:12" x14ac:dyDescent="0.2">
      <c r="A4566" s="112"/>
      <c r="B4566" s="1171"/>
      <c r="C4566" s="112"/>
      <c r="D4566" s="112"/>
      <c r="E4566" s="112"/>
      <c r="F4566" s="1178"/>
      <c r="G4566" s="112"/>
      <c r="H4566" s="1179"/>
      <c r="I4566" s="112"/>
      <c r="J4566" s="112"/>
      <c r="K4566" s="1181"/>
      <c r="L4566" s="112"/>
    </row>
    <row r="4567" spans="1:12" x14ac:dyDescent="0.2">
      <c r="A4567" s="112"/>
      <c r="B4567" s="1171"/>
      <c r="C4567" s="112"/>
      <c r="D4567" s="112"/>
      <c r="E4567" s="112"/>
      <c r="F4567" s="1178"/>
      <c r="G4567" s="112"/>
      <c r="H4567" s="1179"/>
      <c r="I4567" s="112"/>
      <c r="J4567" s="112"/>
      <c r="K4567" s="1181"/>
      <c r="L4567" s="112"/>
    </row>
    <row r="4568" spans="1:12" x14ac:dyDescent="0.2">
      <c r="A4568" s="112"/>
      <c r="B4568" s="1171"/>
      <c r="C4568" s="112"/>
      <c r="D4568" s="112"/>
      <c r="E4568" s="112"/>
      <c r="F4568" s="1178"/>
      <c r="G4568" s="112"/>
      <c r="H4568" s="1179"/>
      <c r="I4568" s="112"/>
      <c r="J4568" s="112"/>
      <c r="K4568" s="1181"/>
      <c r="L4568" s="112"/>
    </row>
    <row r="4569" spans="1:12" x14ac:dyDescent="0.2">
      <c r="A4569" s="112"/>
      <c r="B4569" s="1171"/>
      <c r="C4569" s="112"/>
      <c r="D4569" s="112"/>
      <c r="E4569" s="112"/>
      <c r="F4569" s="1178"/>
      <c r="G4569" s="112"/>
      <c r="H4569" s="1179"/>
      <c r="I4569" s="112"/>
      <c r="J4569" s="112"/>
      <c r="K4569" s="1181"/>
      <c r="L4569" s="112"/>
    </row>
    <row r="4570" spans="1:12" x14ac:dyDescent="0.2">
      <c r="A4570" s="112"/>
      <c r="B4570" s="1171"/>
      <c r="C4570" s="112"/>
      <c r="D4570" s="112"/>
      <c r="E4570" s="112"/>
      <c r="F4570" s="1178"/>
      <c r="G4570" s="112"/>
      <c r="H4570" s="1179"/>
      <c r="I4570" s="112"/>
      <c r="J4570" s="112"/>
      <c r="K4570" s="1181"/>
      <c r="L4570" s="112"/>
    </row>
    <row r="4571" spans="1:12" x14ac:dyDescent="0.2">
      <c r="A4571" s="112"/>
      <c r="B4571" s="1171"/>
      <c r="C4571" s="112"/>
      <c r="D4571" s="112"/>
      <c r="E4571" s="112"/>
      <c r="F4571" s="1178"/>
      <c r="G4571" s="112"/>
      <c r="H4571" s="1179"/>
      <c r="I4571" s="112"/>
      <c r="J4571" s="112"/>
      <c r="K4571" s="1181"/>
      <c r="L4571" s="112"/>
    </row>
    <row r="4572" spans="1:12" x14ac:dyDescent="0.2">
      <c r="A4572" s="112"/>
      <c r="B4572" s="1171"/>
      <c r="C4572" s="112"/>
      <c r="D4572" s="112"/>
      <c r="E4572" s="112"/>
      <c r="F4572" s="1178"/>
      <c r="G4572" s="112"/>
      <c r="H4572" s="1179"/>
      <c r="I4572" s="112"/>
      <c r="J4572" s="112"/>
      <c r="K4572" s="1181"/>
      <c r="L4572" s="112"/>
    </row>
    <row r="4573" spans="1:12" x14ac:dyDescent="0.2">
      <c r="A4573" s="112"/>
      <c r="B4573" s="1171"/>
      <c r="C4573" s="112"/>
      <c r="D4573" s="112"/>
      <c r="E4573" s="112"/>
      <c r="F4573" s="1178"/>
      <c r="G4573" s="112"/>
      <c r="H4573" s="1179"/>
      <c r="I4573" s="112"/>
      <c r="J4573" s="112"/>
      <c r="K4573" s="1181"/>
      <c r="L4573" s="112"/>
    </row>
    <row r="4574" spans="1:12" x14ac:dyDescent="0.2">
      <c r="A4574" s="112"/>
      <c r="B4574" s="1171"/>
      <c r="C4574" s="112"/>
      <c r="D4574" s="112"/>
      <c r="E4574" s="112"/>
      <c r="F4574" s="1178"/>
      <c r="G4574" s="112"/>
      <c r="H4574" s="1179"/>
      <c r="I4574" s="112"/>
      <c r="J4574" s="112"/>
      <c r="K4574" s="1181"/>
      <c r="L4574" s="112"/>
    </row>
    <row r="4575" spans="1:12" x14ac:dyDescent="0.2">
      <c r="A4575" s="112"/>
      <c r="B4575" s="1171"/>
      <c r="C4575" s="112"/>
      <c r="D4575" s="112"/>
      <c r="E4575" s="112"/>
      <c r="F4575" s="1178"/>
      <c r="G4575" s="112"/>
      <c r="H4575" s="1179"/>
      <c r="I4575" s="112"/>
      <c r="J4575" s="112"/>
      <c r="K4575" s="1181"/>
      <c r="L4575" s="112"/>
    </row>
    <row r="4576" spans="1:12" x14ac:dyDescent="0.2">
      <c r="A4576" s="112"/>
      <c r="B4576" s="1171"/>
      <c r="C4576" s="112"/>
      <c r="D4576" s="112"/>
      <c r="E4576" s="112"/>
      <c r="F4576" s="1178"/>
      <c r="G4576" s="112"/>
      <c r="H4576" s="1179"/>
      <c r="I4576" s="112"/>
      <c r="J4576" s="112"/>
      <c r="K4576" s="1181"/>
      <c r="L4576" s="112"/>
    </row>
    <row r="4577" spans="1:12" x14ac:dyDescent="0.2">
      <c r="A4577" s="112"/>
      <c r="B4577" s="1171"/>
      <c r="C4577" s="112"/>
      <c r="D4577" s="112"/>
      <c r="E4577" s="112"/>
      <c r="F4577" s="1178"/>
      <c r="G4577" s="112"/>
      <c r="H4577" s="1179"/>
      <c r="I4577" s="112"/>
      <c r="J4577" s="112"/>
      <c r="K4577" s="1181"/>
      <c r="L4577" s="112"/>
    </row>
    <row r="4578" spans="1:12" x14ac:dyDescent="0.2">
      <c r="A4578" s="112"/>
      <c r="B4578" s="1171"/>
      <c r="C4578" s="112"/>
      <c r="D4578" s="112"/>
      <c r="E4578" s="112"/>
      <c r="F4578" s="1178"/>
      <c r="G4578" s="112"/>
      <c r="H4578" s="1179"/>
      <c r="I4578" s="112"/>
      <c r="J4578" s="112"/>
      <c r="K4578" s="1181"/>
      <c r="L4578" s="112"/>
    </row>
    <row r="4579" spans="1:12" x14ac:dyDescent="0.2">
      <c r="A4579" s="112"/>
      <c r="B4579" s="1171"/>
      <c r="C4579" s="112"/>
      <c r="D4579" s="112"/>
      <c r="E4579" s="112"/>
      <c r="F4579" s="1178"/>
      <c r="G4579" s="112"/>
      <c r="H4579" s="1179"/>
      <c r="I4579" s="112"/>
      <c r="J4579" s="112"/>
      <c r="K4579" s="1181"/>
      <c r="L4579" s="112"/>
    </row>
    <row r="4580" spans="1:12" x14ac:dyDescent="0.2">
      <c r="A4580" s="112"/>
      <c r="B4580" s="1171"/>
      <c r="C4580" s="112"/>
      <c r="D4580" s="112"/>
      <c r="E4580" s="112"/>
      <c r="F4580" s="1178"/>
      <c r="G4580" s="112"/>
      <c r="H4580" s="1179"/>
      <c r="I4580" s="112"/>
      <c r="J4580" s="112"/>
      <c r="K4580" s="1181"/>
      <c r="L4580" s="112"/>
    </row>
    <row r="4581" spans="1:12" x14ac:dyDescent="0.2">
      <c r="A4581" s="112"/>
      <c r="B4581" s="1171"/>
      <c r="C4581" s="112"/>
      <c r="D4581" s="112"/>
      <c r="E4581" s="112"/>
      <c r="F4581" s="1178"/>
      <c r="G4581" s="112"/>
      <c r="H4581" s="1179"/>
      <c r="I4581" s="112"/>
      <c r="J4581" s="112"/>
      <c r="K4581" s="1181"/>
      <c r="L4581" s="112"/>
    </row>
    <row r="4582" spans="1:12" x14ac:dyDescent="0.2">
      <c r="A4582" s="112"/>
      <c r="B4582" s="1171"/>
      <c r="C4582" s="112"/>
      <c r="D4582" s="112"/>
      <c r="E4582" s="112"/>
      <c r="F4582" s="1178"/>
      <c r="G4582" s="112"/>
      <c r="H4582" s="1179"/>
      <c r="I4582" s="112"/>
      <c r="J4582" s="112"/>
      <c r="K4582" s="1181"/>
      <c r="L4582" s="112"/>
    </row>
    <row r="4583" spans="1:12" x14ac:dyDescent="0.2">
      <c r="A4583" s="112"/>
      <c r="B4583" s="1171"/>
      <c r="C4583" s="112"/>
      <c r="D4583" s="112"/>
      <c r="E4583" s="112"/>
      <c r="F4583" s="1178"/>
      <c r="G4583" s="112"/>
      <c r="H4583" s="1179"/>
      <c r="I4583" s="112"/>
      <c r="J4583" s="112"/>
      <c r="K4583" s="1181"/>
      <c r="L4583" s="112"/>
    </row>
    <row r="4584" spans="1:12" x14ac:dyDescent="0.2">
      <c r="A4584" s="112"/>
      <c r="B4584" s="1171"/>
      <c r="C4584" s="112"/>
      <c r="D4584" s="112"/>
      <c r="E4584" s="112"/>
      <c r="F4584" s="1178"/>
      <c r="G4584" s="112"/>
      <c r="H4584" s="1179"/>
      <c r="I4584" s="112"/>
      <c r="J4584" s="112"/>
      <c r="K4584" s="1181"/>
      <c r="L4584" s="112"/>
    </row>
    <row r="4585" spans="1:12" x14ac:dyDescent="0.2">
      <c r="A4585" s="112"/>
      <c r="B4585" s="1171"/>
      <c r="C4585" s="112"/>
      <c r="D4585" s="112"/>
      <c r="E4585" s="112"/>
      <c r="F4585" s="1178"/>
      <c r="G4585" s="112"/>
      <c r="H4585" s="1179"/>
      <c r="I4585" s="112"/>
      <c r="J4585" s="112"/>
      <c r="K4585" s="1181"/>
      <c r="L4585" s="112"/>
    </row>
    <row r="4586" spans="1:12" x14ac:dyDescent="0.2">
      <c r="A4586" s="112"/>
      <c r="B4586" s="1171"/>
      <c r="C4586" s="112"/>
      <c r="D4586" s="112"/>
      <c r="E4586" s="112"/>
      <c r="F4586" s="1178"/>
      <c r="G4586" s="112"/>
      <c r="H4586" s="1179"/>
      <c r="I4586" s="112"/>
      <c r="J4586" s="112"/>
      <c r="K4586" s="1181"/>
      <c r="L4586" s="112"/>
    </row>
    <row r="4587" spans="1:12" x14ac:dyDescent="0.2">
      <c r="A4587" s="112"/>
      <c r="B4587" s="1171"/>
      <c r="C4587" s="112"/>
      <c r="D4587" s="112"/>
      <c r="E4587" s="112"/>
      <c r="F4587" s="1178"/>
      <c r="G4587" s="112"/>
      <c r="H4587" s="1179"/>
      <c r="I4587" s="112"/>
      <c r="J4587" s="112"/>
      <c r="K4587" s="1181"/>
      <c r="L4587" s="112"/>
    </row>
    <row r="4588" spans="1:12" x14ac:dyDescent="0.2">
      <c r="A4588" s="112"/>
      <c r="B4588" s="1171"/>
      <c r="C4588" s="112"/>
      <c r="D4588" s="112"/>
      <c r="E4588" s="112"/>
      <c r="F4588" s="1178"/>
      <c r="G4588" s="112"/>
      <c r="H4588" s="1179"/>
      <c r="I4588" s="112"/>
      <c r="J4588" s="112"/>
      <c r="K4588" s="1181"/>
      <c r="L4588" s="112"/>
    </row>
    <row r="4589" spans="1:12" x14ac:dyDescent="0.2">
      <c r="A4589" s="112"/>
      <c r="B4589" s="1171"/>
      <c r="C4589" s="112"/>
      <c r="D4589" s="112"/>
      <c r="E4589" s="112"/>
      <c r="F4589" s="1178"/>
      <c r="G4589" s="112"/>
      <c r="H4589" s="1179"/>
      <c r="I4589" s="112"/>
      <c r="J4589" s="112"/>
      <c r="K4589" s="1181"/>
      <c r="L4589" s="112"/>
    </row>
    <row r="4590" spans="1:12" x14ac:dyDescent="0.2">
      <c r="A4590" s="112"/>
      <c r="B4590" s="1171"/>
      <c r="C4590" s="112"/>
      <c r="D4590" s="112"/>
      <c r="E4590" s="112"/>
      <c r="F4590" s="1178"/>
      <c r="G4590" s="112"/>
      <c r="H4590" s="1179"/>
      <c r="I4590" s="112"/>
      <c r="J4590" s="112"/>
      <c r="K4590" s="1181"/>
      <c r="L4590" s="112"/>
    </row>
    <row r="4591" spans="1:12" x14ac:dyDescent="0.2">
      <c r="A4591" s="112"/>
      <c r="B4591" s="1171"/>
      <c r="C4591" s="112"/>
      <c r="D4591" s="112"/>
      <c r="E4591" s="112"/>
      <c r="F4591" s="1178"/>
      <c r="G4591" s="112"/>
      <c r="H4591" s="1179"/>
      <c r="I4591" s="112"/>
      <c r="J4591" s="112"/>
      <c r="K4591" s="1181"/>
      <c r="L4591" s="112"/>
    </row>
    <row r="4592" spans="1:12" x14ac:dyDescent="0.2">
      <c r="A4592" s="112"/>
      <c r="B4592" s="1171"/>
      <c r="C4592" s="112"/>
      <c r="D4592" s="112"/>
      <c r="E4592" s="112"/>
      <c r="F4592" s="1178"/>
      <c r="G4592" s="112"/>
      <c r="H4592" s="1179"/>
      <c r="I4592" s="112"/>
      <c r="J4592" s="112"/>
      <c r="K4592" s="1181"/>
      <c r="L4592" s="112"/>
    </row>
    <row r="4593" spans="1:12" x14ac:dyDescent="0.2">
      <c r="A4593" s="112"/>
      <c r="B4593" s="1171"/>
      <c r="C4593" s="112"/>
      <c r="D4593" s="112"/>
      <c r="E4593" s="112"/>
      <c r="F4593" s="1178"/>
      <c r="G4593" s="112"/>
      <c r="H4593" s="1179"/>
      <c r="I4593" s="112"/>
      <c r="J4593" s="112"/>
      <c r="K4593" s="1181"/>
      <c r="L4593" s="112"/>
    </row>
    <row r="4594" spans="1:12" x14ac:dyDescent="0.2">
      <c r="A4594" s="112"/>
      <c r="B4594" s="1171"/>
      <c r="C4594" s="112"/>
      <c r="D4594" s="112"/>
      <c r="E4594" s="112"/>
      <c r="F4594" s="1178"/>
      <c r="G4594" s="112"/>
      <c r="H4594" s="1179"/>
      <c r="I4594" s="112"/>
      <c r="J4594" s="112"/>
      <c r="K4594" s="1181"/>
      <c r="L4594" s="112"/>
    </row>
    <row r="4595" spans="1:12" x14ac:dyDescent="0.2">
      <c r="A4595" s="112"/>
      <c r="B4595" s="1171"/>
      <c r="C4595" s="112"/>
      <c r="D4595" s="112"/>
      <c r="E4595" s="112"/>
      <c r="F4595" s="1178"/>
      <c r="G4595" s="112"/>
      <c r="H4595" s="1179"/>
      <c r="I4595" s="112"/>
      <c r="J4595" s="112"/>
      <c r="K4595" s="1181"/>
      <c r="L4595" s="112"/>
    </row>
    <row r="4596" spans="1:12" x14ac:dyDescent="0.2">
      <c r="A4596" s="112"/>
      <c r="B4596" s="1171"/>
      <c r="C4596" s="112"/>
      <c r="D4596" s="112"/>
      <c r="E4596" s="112"/>
      <c r="F4596" s="1178"/>
      <c r="G4596" s="112"/>
      <c r="H4596" s="1179"/>
      <c r="I4596" s="112"/>
      <c r="J4596" s="112"/>
      <c r="K4596" s="1181"/>
      <c r="L4596" s="112"/>
    </row>
    <row r="4597" spans="1:12" x14ac:dyDescent="0.2">
      <c r="A4597" s="112"/>
      <c r="B4597" s="1171"/>
      <c r="C4597" s="112"/>
      <c r="D4597" s="112"/>
      <c r="E4597" s="112"/>
      <c r="F4597" s="1178"/>
      <c r="G4597" s="112"/>
      <c r="H4597" s="1179"/>
      <c r="I4597" s="112"/>
      <c r="J4597" s="112"/>
      <c r="K4597" s="1181"/>
      <c r="L4597" s="112"/>
    </row>
    <row r="4598" spans="1:12" x14ac:dyDescent="0.2">
      <c r="A4598" s="112"/>
      <c r="B4598" s="1171"/>
      <c r="C4598" s="112"/>
      <c r="D4598" s="112"/>
      <c r="E4598" s="112"/>
      <c r="F4598" s="1178"/>
      <c r="G4598" s="112"/>
      <c r="H4598" s="1179"/>
      <c r="I4598" s="112"/>
      <c r="J4598" s="112"/>
      <c r="K4598" s="1181"/>
      <c r="L4598" s="112"/>
    </row>
    <row r="4599" spans="1:12" x14ac:dyDescent="0.2">
      <c r="A4599" s="112"/>
      <c r="B4599" s="1171"/>
      <c r="C4599" s="112"/>
      <c r="D4599" s="112"/>
      <c r="E4599" s="112"/>
      <c r="F4599" s="1178"/>
      <c r="G4599" s="112"/>
      <c r="H4599" s="1179"/>
      <c r="I4599" s="112"/>
      <c r="J4599" s="112"/>
      <c r="K4599" s="1181"/>
      <c r="L4599" s="112"/>
    </row>
    <row r="4600" spans="1:12" x14ac:dyDescent="0.2">
      <c r="A4600" s="112"/>
      <c r="B4600" s="1171"/>
      <c r="C4600" s="112"/>
      <c r="D4600" s="112"/>
      <c r="E4600" s="112"/>
      <c r="F4600" s="1178"/>
      <c r="G4600" s="112"/>
      <c r="H4600" s="1179"/>
      <c r="I4600" s="112"/>
      <c r="J4600" s="112"/>
      <c r="K4600" s="1181"/>
      <c r="L4600" s="112"/>
    </row>
    <row r="4601" spans="1:12" x14ac:dyDescent="0.2">
      <c r="A4601" s="112"/>
      <c r="B4601" s="1171"/>
      <c r="C4601" s="112"/>
      <c r="D4601" s="112"/>
      <c r="E4601" s="112"/>
      <c r="F4601" s="1178"/>
      <c r="G4601" s="112"/>
      <c r="H4601" s="1179"/>
      <c r="I4601" s="112"/>
      <c r="J4601" s="112"/>
      <c r="K4601" s="1181"/>
      <c r="L4601" s="112"/>
    </row>
    <row r="4602" spans="1:12" x14ac:dyDescent="0.2">
      <c r="A4602" s="112"/>
      <c r="B4602" s="1171"/>
      <c r="C4602" s="112"/>
      <c r="D4602" s="112"/>
      <c r="E4602" s="112"/>
      <c r="F4602" s="1178"/>
      <c r="G4602" s="112"/>
      <c r="H4602" s="1179"/>
      <c r="I4602" s="112"/>
      <c r="J4602" s="112"/>
      <c r="K4602" s="1181"/>
      <c r="L4602" s="112"/>
    </row>
    <row r="4603" spans="1:12" x14ac:dyDescent="0.2">
      <c r="A4603" s="112"/>
      <c r="B4603" s="1171"/>
      <c r="C4603" s="112"/>
      <c r="D4603" s="112"/>
      <c r="E4603" s="112"/>
      <c r="F4603" s="1178"/>
      <c r="G4603" s="112"/>
      <c r="H4603" s="1179"/>
      <c r="I4603" s="112"/>
      <c r="J4603" s="112"/>
      <c r="K4603" s="1181"/>
      <c r="L4603" s="112"/>
    </row>
    <row r="4604" spans="1:12" x14ac:dyDescent="0.2">
      <c r="A4604" s="112"/>
      <c r="B4604" s="1171"/>
      <c r="C4604" s="112"/>
      <c r="D4604" s="112"/>
      <c r="E4604" s="112"/>
      <c r="F4604" s="1178"/>
      <c r="G4604" s="112"/>
      <c r="H4604" s="1179"/>
      <c r="I4604" s="112"/>
      <c r="J4604" s="112"/>
      <c r="K4604" s="1181"/>
      <c r="L4604" s="112"/>
    </row>
    <row r="4605" spans="1:12" x14ac:dyDescent="0.2">
      <c r="A4605" s="112"/>
      <c r="B4605" s="1171"/>
      <c r="C4605" s="112"/>
      <c r="D4605" s="112"/>
      <c r="E4605" s="112"/>
      <c r="F4605" s="1178"/>
      <c r="G4605" s="112"/>
      <c r="H4605" s="1179"/>
      <c r="I4605" s="112"/>
      <c r="J4605" s="112"/>
      <c r="K4605" s="1181"/>
      <c r="L4605" s="112"/>
    </row>
    <row r="4606" spans="1:12" x14ac:dyDescent="0.2">
      <c r="A4606" s="112"/>
      <c r="B4606" s="1171"/>
      <c r="C4606" s="112"/>
      <c r="D4606" s="112"/>
      <c r="E4606" s="112"/>
      <c r="F4606" s="1178"/>
      <c r="G4606" s="112"/>
      <c r="H4606" s="1179"/>
      <c r="I4606" s="112"/>
      <c r="J4606" s="112"/>
      <c r="K4606" s="1181"/>
      <c r="L4606" s="112"/>
    </row>
    <row r="4607" spans="1:12" x14ac:dyDescent="0.2">
      <c r="A4607" s="112"/>
      <c r="B4607" s="1171"/>
      <c r="C4607" s="112"/>
      <c r="D4607" s="112"/>
      <c r="E4607" s="112"/>
      <c r="F4607" s="1178"/>
      <c r="G4607" s="112"/>
      <c r="H4607" s="1179"/>
      <c r="I4607" s="112"/>
      <c r="J4607" s="112"/>
      <c r="K4607" s="1181"/>
      <c r="L4607" s="112"/>
    </row>
    <row r="4608" spans="1:12" x14ac:dyDescent="0.2">
      <c r="A4608" s="112"/>
      <c r="B4608" s="1171"/>
      <c r="C4608" s="112"/>
      <c r="D4608" s="112"/>
      <c r="E4608" s="112"/>
      <c r="F4608" s="1178"/>
      <c r="G4608" s="112"/>
      <c r="H4608" s="1179"/>
      <c r="I4608" s="112"/>
      <c r="J4608" s="112"/>
      <c r="K4608" s="1181"/>
      <c r="L4608" s="112"/>
    </row>
    <row r="4609" spans="1:12" x14ac:dyDescent="0.2">
      <c r="A4609" s="112"/>
      <c r="B4609" s="1171"/>
      <c r="C4609" s="112"/>
      <c r="D4609" s="112"/>
      <c r="E4609" s="112"/>
      <c r="F4609" s="1178"/>
      <c r="G4609" s="112"/>
      <c r="H4609" s="1179"/>
      <c r="I4609" s="112"/>
      <c r="J4609" s="112"/>
      <c r="K4609" s="1181"/>
      <c r="L4609" s="112"/>
    </row>
    <row r="4610" spans="1:12" x14ac:dyDescent="0.2">
      <c r="A4610" s="112"/>
      <c r="B4610" s="1171"/>
      <c r="C4610" s="112"/>
      <c r="D4610" s="112"/>
      <c r="E4610" s="112"/>
      <c r="F4610" s="1178"/>
      <c r="G4610" s="112"/>
      <c r="H4610" s="1179"/>
      <c r="I4610" s="112"/>
      <c r="J4610" s="112"/>
      <c r="K4610" s="1181"/>
      <c r="L4610" s="112"/>
    </row>
    <row r="4611" spans="1:12" x14ac:dyDescent="0.2">
      <c r="A4611" s="112"/>
      <c r="B4611" s="1171"/>
      <c r="C4611" s="112"/>
      <c r="D4611" s="112"/>
      <c r="E4611" s="112"/>
      <c r="F4611" s="1178"/>
      <c r="G4611" s="112"/>
      <c r="H4611" s="1179"/>
      <c r="I4611" s="112"/>
      <c r="J4611" s="112"/>
      <c r="K4611" s="1181"/>
      <c r="L4611" s="112"/>
    </row>
    <row r="4612" spans="1:12" x14ac:dyDescent="0.2">
      <c r="A4612" s="112"/>
      <c r="B4612" s="1171"/>
      <c r="C4612" s="112"/>
      <c r="D4612" s="112"/>
      <c r="E4612" s="112"/>
      <c r="F4612" s="1178"/>
      <c r="G4612" s="112"/>
      <c r="H4612" s="1179"/>
      <c r="I4612" s="112"/>
      <c r="J4612" s="112"/>
      <c r="K4612" s="1181"/>
      <c r="L4612" s="112"/>
    </row>
    <row r="4613" spans="1:12" x14ac:dyDescent="0.2">
      <c r="A4613" s="112"/>
      <c r="B4613" s="1171"/>
      <c r="C4613" s="112"/>
      <c r="D4613" s="112"/>
      <c r="E4613" s="112"/>
      <c r="F4613" s="1178"/>
      <c r="G4613" s="112"/>
      <c r="H4613" s="1179"/>
      <c r="I4613" s="112"/>
      <c r="J4613" s="112"/>
      <c r="K4613" s="1181"/>
      <c r="L4613" s="112"/>
    </row>
    <row r="4614" spans="1:12" x14ac:dyDescent="0.2">
      <c r="A4614" s="112"/>
      <c r="B4614" s="1171"/>
      <c r="C4614" s="112"/>
      <c r="D4614" s="112"/>
      <c r="E4614" s="112"/>
      <c r="F4614" s="1178"/>
      <c r="G4614" s="112"/>
      <c r="H4614" s="1179"/>
      <c r="I4614" s="112"/>
      <c r="J4614" s="112"/>
      <c r="K4614" s="1181"/>
      <c r="L4614" s="112"/>
    </row>
    <row r="4615" spans="1:12" x14ac:dyDescent="0.2">
      <c r="A4615" s="112"/>
      <c r="B4615" s="1171"/>
      <c r="C4615" s="112"/>
      <c r="D4615" s="112"/>
      <c r="E4615" s="112"/>
      <c r="F4615" s="1178"/>
      <c r="G4615" s="112"/>
      <c r="H4615" s="1179"/>
      <c r="I4615" s="112"/>
      <c r="J4615" s="112"/>
      <c r="K4615" s="1181"/>
      <c r="L4615" s="112"/>
    </row>
    <row r="4616" spans="1:12" x14ac:dyDescent="0.2">
      <c r="A4616" s="112"/>
      <c r="B4616" s="1171"/>
      <c r="C4616" s="112"/>
      <c r="D4616" s="112"/>
      <c r="E4616" s="112"/>
      <c r="F4616" s="1178"/>
      <c r="G4616" s="112"/>
      <c r="H4616" s="1179"/>
      <c r="I4616" s="112"/>
      <c r="J4616" s="112"/>
      <c r="K4616" s="1181"/>
      <c r="L4616" s="112"/>
    </row>
    <row r="4617" spans="1:12" x14ac:dyDescent="0.2">
      <c r="A4617" s="112"/>
      <c r="B4617" s="1171"/>
      <c r="C4617" s="112"/>
      <c r="D4617" s="112"/>
      <c r="E4617" s="112"/>
      <c r="F4617" s="1178"/>
      <c r="G4617" s="112"/>
      <c r="H4617" s="1179"/>
      <c r="I4617" s="112"/>
      <c r="J4617" s="112"/>
      <c r="K4617" s="1181"/>
      <c r="L4617" s="112"/>
    </row>
    <row r="4618" spans="1:12" x14ac:dyDescent="0.2">
      <c r="A4618" s="112"/>
      <c r="B4618" s="1171"/>
      <c r="C4618" s="112"/>
      <c r="D4618" s="112"/>
      <c r="E4618" s="112"/>
      <c r="F4618" s="1178"/>
      <c r="G4618" s="112"/>
      <c r="H4618" s="1179"/>
      <c r="I4618" s="112"/>
      <c r="J4618" s="112"/>
      <c r="K4618" s="1181"/>
      <c r="L4618" s="112"/>
    </row>
    <row r="4619" spans="1:12" x14ac:dyDescent="0.2">
      <c r="A4619" s="112"/>
      <c r="B4619" s="1171"/>
      <c r="C4619" s="112"/>
      <c r="D4619" s="112"/>
      <c r="E4619" s="112"/>
      <c r="F4619" s="1178"/>
      <c r="G4619" s="112"/>
      <c r="H4619" s="1179"/>
      <c r="I4619" s="112"/>
      <c r="J4619" s="112"/>
      <c r="K4619" s="1181"/>
      <c r="L4619" s="112"/>
    </row>
    <row r="4620" spans="1:12" x14ac:dyDescent="0.2">
      <c r="A4620" s="112"/>
      <c r="B4620" s="1171"/>
      <c r="C4620" s="112"/>
      <c r="D4620" s="112"/>
      <c r="E4620" s="112"/>
      <c r="F4620" s="1178"/>
      <c r="G4620" s="112"/>
      <c r="H4620" s="1179"/>
      <c r="I4620" s="112"/>
      <c r="J4620" s="112"/>
      <c r="K4620" s="1181"/>
      <c r="L4620" s="112"/>
    </row>
    <row r="4621" spans="1:12" x14ac:dyDescent="0.2">
      <c r="A4621" s="112"/>
      <c r="B4621" s="1171"/>
      <c r="C4621" s="112"/>
      <c r="D4621" s="112"/>
      <c r="E4621" s="112"/>
      <c r="F4621" s="1178"/>
      <c r="G4621" s="112"/>
      <c r="H4621" s="1179"/>
      <c r="I4621" s="112"/>
      <c r="J4621" s="112"/>
      <c r="K4621" s="1181"/>
      <c r="L4621" s="112"/>
    </row>
    <row r="4622" spans="1:12" x14ac:dyDescent="0.2">
      <c r="A4622" s="112"/>
      <c r="B4622" s="1171"/>
      <c r="C4622" s="112"/>
      <c r="D4622" s="112"/>
      <c r="E4622" s="112"/>
      <c r="F4622" s="1178"/>
      <c r="G4622" s="112"/>
      <c r="H4622" s="1179"/>
      <c r="I4622" s="112"/>
      <c r="J4622" s="112"/>
      <c r="K4622" s="1181"/>
      <c r="L4622" s="112"/>
    </row>
    <row r="4623" spans="1:12" x14ac:dyDescent="0.2">
      <c r="A4623" s="112"/>
      <c r="B4623" s="1171"/>
      <c r="C4623" s="112"/>
      <c r="D4623" s="112"/>
      <c r="E4623" s="112"/>
      <c r="F4623" s="1178"/>
      <c r="G4623" s="112"/>
      <c r="H4623" s="1179"/>
      <c r="I4623" s="112"/>
      <c r="J4623" s="112"/>
      <c r="K4623" s="1181"/>
      <c r="L4623" s="112"/>
    </row>
    <row r="4624" spans="1:12" x14ac:dyDescent="0.2">
      <c r="A4624" s="112"/>
      <c r="B4624" s="1171"/>
      <c r="C4624" s="112"/>
      <c r="D4624" s="112"/>
      <c r="E4624" s="112"/>
      <c r="F4624" s="1178"/>
      <c r="G4624" s="112"/>
      <c r="H4624" s="1179"/>
      <c r="I4624" s="112"/>
      <c r="J4624" s="112"/>
      <c r="K4624" s="1181"/>
      <c r="L4624" s="112"/>
    </row>
    <row r="4625" spans="1:12" x14ac:dyDescent="0.2">
      <c r="A4625" s="112"/>
      <c r="B4625" s="1171"/>
      <c r="C4625" s="112"/>
      <c r="D4625" s="112"/>
      <c r="E4625" s="112"/>
      <c r="F4625" s="1178"/>
      <c r="G4625" s="112"/>
      <c r="H4625" s="1179"/>
      <c r="I4625" s="112"/>
      <c r="J4625" s="112"/>
      <c r="K4625" s="1181"/>
      <c r="L4625" s="112"/>
    </row>
    <row r="4626" spans="1:12" x14ac:dyDescent="0.2">
      <c r="A4626" s="112"/>
      <c r="B4626" s="1171"/>
      <c r="C4626" s="112"/>
      <c r="D4626" s="112"/>
      <c r="E4626" s="112"/>
      <c r="F4626" s="1178"/>
      <c r="G4626" s="112"/>
      <c r="H4626" s="1179"/>
      <c r="I4626" s="112"/>
      <c r="J4626" s="112"/>
      <c r="K4626" s="1181"/>
      <c r="L4626" s="112"/>
    </row>
    <row r="4627" spans="1:12" x14ac:dyDescent="0.2">
      <c r="A4627" s="112"/>
      <c r="B4627" s="1171"/>
      <c r="C4627" s="112"/>
      <c r="D4627" s="112"/>
      <c r="E4627" s="112"/>
      <c r="F4627" s="1178"/>
      <c r="G4627" s="112"/>
      <c r="H4627" s="1179"/>
      <c r="I4627" s="112"/>
      <c r="J4627" s="112"/>
      <c r="K4627" s="1181"/>
      <c r="L4627" s="112"/>
    </row>
    <row r="4628" spans="1:12" x14ac:dyDescent="0.2">
      <c r="A4628" s="112"/>
      <c r="B4628" s="1171"/>
      <c r="C4628" s="112"/>
      <c r="D4628" s="112"/>
      <c r="E4628" s="112"/>
      <c r="F4628" s="1178"/>
      <c r="G4628" s="112"/>
      <c r="H4628" s="1179"/>
      <c r="I4628" s="112"/>
      <c r="J4628" s="112"/>
      <c r="K4628" s="1181"/>
      <c r="L4628" s="112"/>
    </row>
    <row r="4629" spans="1:12" x14ac:dyDescent="0.2">
      <c r="A4629" s="112"/>
      <c r="B4629" s="1171"/>
      <c r="C4629" s="112"/>
      <c r="D4629" s="112"/>
      <c r="E4629" s="112"/>
      <c r="F4629" s="1178"/>
      <c r="G4629" s="112"/>
      <c r="H4629" s="1179"/>
      <c r="I4629" s="112"/>
      <c r="J4629" s="112"/>
      <c r="K4629" s="1181"/>
      <c r="L4629" s="112"/>
    </row>
    <row r="4630" spans="1:12" x14ac:dyDescent="0.2">
      <c r="A4630" s="112"/>
      <c r="B4630" s="1171"/>
      <c r="C4630" s="112"/>
      <c r="D4630" s="112"/>
      <c r="E4630" s="112"/>
      <c r="F4630" s="1178"/>
      <c r="G4630" s="112"/>
      <c r="H4630" s="1179"/>
      <c r="I4630" s="112"/>
      <c r="J4630" s="112"/>
      <c r="K4630" s="1181"/>
      <c r="L4630" s="112"/>
    </row>
    <row r="4631" spans="1:12" x14ac:dyDescent="0.2">
      <c r="A4631" s="112"/>
      <c r="B4631" s="1171"/>
      <c r="C4631" s="112"/>
      <c r="D4631" s="112"/>
      <c r="E4631" s="112"/>
      <c r="F4631" s="1178"/>
      <c r="G4631" s="112"/>
      <c r="H4631" s="1179"/>
      <c r="I4631" s="112"/>
      <c r="J4631" s="112"/>
      <c r="K4631" s="1181"/>
      <c r="L4631" s="112"/>
    </row>
    <row r="4632" spans="1:12" x14ac:dyDescent="0.2">
      <c r="A4632" s="112"/>
      <c r="B4632" s="1171"/>
      <c r="C4632" s="112"/>
      <c r="D4632" s="112"/>
      <c r="E4632" s="112"/>
      <c r="F4632" s="1178"/>
      <c r="G4632" s="112"/>
      <c r="H4632" s="1179"/>
      <c r="I4632" s="112"/>
      <c r="J4632" s="112"/>
      <c r="K4632" s="1181"/>
      <c r="L4632" s="112"/>
    </row>
    <row r="4633" spans="1:12" x14ac:dyDescent="0.2">
      <c r="A4633" s="112"/>
      <c r="B4633" s="1171"/>
      <c r="C4633" s="112"/>
      <c r="D4633" s="112"/>
      <c r="E4633" s="112"/>
      <c r="F4633" s="1178"/>
      <c r="G4633" s="112"/>
      <c r="H4633" s="1179"/>
      <c r="I4633" s="112"/>
      <c r="J4633" s="112"/>
      <c r="K4633" s="1181"/>
      <c r="L4633" s="112"/>
    </row>
    <row r="4634" spans="1:12" x14ac:dyDescent="0.2">
      <c r="A4634" s="112"/>
      <c r="B4634" s="1171"/>
      <c r="C4634" s="112"/>
      <c r="D4634" s="112"/>
      <c r="E4634" s="112"/>
      <c r="F4634" s="1178"/>
      <c r="G4634" s="112"/>
      <c r="H4634" s="1179"/>
      <c r="I4634" s="112"/>
      <c r="J4634" s="112"/>
      <c r="K4634" s="1181"/>
      <c r="L4634" s="112"/>
    </row>
    <row r="4635" spans="1:12" x14ac:dyDescent="0.2">
      <c r="A4635" s="112"/>
      <c r="B4635" s="1171"/>
      <c r="C4635" s="112"/>
      <c r="D4635" s="112"/>
      <c r="E4635" s="112"/>
      <c r="F4635" s="1178"/>
      <c r="G4635" s="112"/>
      <c r="H4635" s="1179"/>
      <c r="I4635" s="112"/>
      <c r="J4635" s="112"/>
      <c r="K4635" s="1181"/>
      <c r="L4635" s="112"/>
    </row>
    <row r="4636" spans="1:12" x14ac:dyDescent="0.2">
      <c r="A4636" s="112"/>
      <c r="B4636" s="1171"/>
      <c r="C4636" s="112"/>
      <c r="D4636" s="112"/>
      <c r="E4636" s="112"/>
      <c r="F4636" s="1178"/>
      <c r="G4636" s="112"/>
      <c r="H4636" s="1179"/>
      <c r="I4636" s="112"/>
      <c r="J4636" s="112"/>
      <c r="K4636" s="1181"/>
      <c r="L4636" s="112"/>
    </row>
    <row r="4637" spans="1:12" x14ac:dyDescent="0.2">
      <c r="A4637" s="112"/>
      <c r="B4637" s="1171"/>
      <c r="C4637" s="112"/>
      <c r="D4637" s="112"/>
      <c r="E4637" s="112"/>
      <c r="F4637" s="1178"/>
      <c r="G4637" s="112"/>
      <c r="H4637" s="1179"/>
      <c r="I4637" s="112"/>
      <c r="J4637" s="112"/>
      <c r="K4637" s="1181"/>
      <c r="L4637" s="112"/>
    </row>
    <row r="4638" spans="1:12" x14ac:dyDescent="0.2">
      <c r="A4638" s="112"/>
      <c r="B4638" s="1171"/>
      <c r="C4638" s="112"/>
      <c r="D4638" s="112"/>
      <c r="E4638" s="112"/>
      <c r="F4638" s="1178"/>
      <c r="G4638" s="112"/>
      <c r="H4638" s="1179"/>
      <c r="I4638" s="112"/>
      <c r="J4638" s="112"/>
      <c r="K4638" s="1181"/>
      <c r="L4638" s="112"/>
    </row>
    <row r="4639" spans="1:12" x14ac:dyDescent="0.2">
      <c r="A4639" s="112"/>
      <c r="B4639" s="1171"/>
      <c r="C4639" s="112"/>
      <c r="D4639" s="112"/>
      <c r="E4639" s="112"/>
      <c r="F4639" s="1178"/>
      <c r="G4639" s="112"/>
      <c r="H4639" s="1179"/>
      <c r="I4639" s="112"/>
      <c r="J4639" s="112"/>
      <c r="K4639" s="1181"/>
      <c r="L4639" s="112"/>
    </row>
    <row r="4640" spans="1:12" x14ac:dyDescent="0.2">
      <c r="A4640" s="112"/>
      <c r="B4640" s="1171"/>
      <c r="C4640" s="112"/>
      <c r="D4640" s="112"/>
      <c r="E4640" s="112"/>
      <c r="F4640" s="1178"/>
      <c r="G4640" s="112"/>
      <c r="H4640" s="1179"/>
      <c r="I4640" s="112"/>
      <c r="J4640" s="112"/>
      <c r="K4640" s="1181"/>
      <c r="L4640" s="112"/>
    </row>
    <row r="4641" spans="1:12" x14ac:dyDescent="0.2">
      <c r="A4641" s="112"/>
      <c r="B4641" s="1171"/>
      <c r="C4641" s="112"/>
      <c r="D4641" s="112"/>
      <c r="E4641" s="112"/>
      <c r="F4641" s="1178"/>
      <c r="G4641" s="112"/>
      <c r="H4641" s="1179"/>
      <c r="I4641" s="112"/>
      <c r="J4641" s="112"/>
      <c r="K4641" s="1181"/>
      <c r="L4641" s="112"/>
    </row>
    <row r="4642" spans="1:12" x14ac:dyDescent="0.2">
      <c r="A4642" s="112"/>
      <c r="B4642" s="1171"/>
      <c r="C4642" s="112"/>
      <c r="D4642" s="112"/>
      <c r="E4642" s="112"/>
      <c r="F4642" s="1178"/>
      <c r="G4642" s="112"/>
      <c r="H4642" s="1179"/>
      <c r="I4642" s="112"/>
      <c r="J4642" s="112"/>
      <c r="K4642" s="1181"/>
      <c r="L4642" s="112"/>
    </row>
    <row r="4643" spans="1:12" x14ac:dyDescent="0.2">
      <c r="A4643" s="112"/>
      <c r="B4643" s="1171"/>
      <c r="C4643" s="112"/>
      <c r="D4643" s="112"/>
      <c r="E4643" s="112"/>
      <c r="F4643" s="1178"/>
      <c r="G4643" s="112"/>
      <c r="H4643" s="1179"/>
      <c r="I4643" s="112"/>
      <c r="J4643" s="112"/>
      <c r="K4643" s="1181"/>
      <c r="L4643" s="112"/>
    </row>
    <row r="4644" spans="1:12" x14ac:dyDescent="0.2">
      <c r="A4644" s="112"/>
      <c r="B4644" s="1171"/>
      <c r="C4644" s="112"/>
      <c r="D4644" s="112"/>
      <c r="E4644" s="112"/>
      <c r="F4644" s="1178"/>
      <c r="G4644" s="112"/>
      <c r="H4644" s="1179"/>
      <c r="I4644" s="112"/>
      <c r="J4644" s="112"/>
      <c r="K4644" s="1181"/>
      <c r="L4644" s="112"/>
    </row>
    <row r="4645" spans="1:12" x14ac:dyDescent="0.2">
      <c r="A4645" s="112"/>
      <c r="B4645" s="1171"/>
      <c r="C4645" s="112"/>
      <c r="D4645" s="112"/>
      <c r="E4645" s="112"/>
      <c r="F4645" s="1178"/>
      <c r="G4645" s="112"/>
      <c r="H4645" s="1179"/>
      <c r="I4645" s="112"/>
      <c r="J4645" s="112"/>
      <c r="K4645" s="1181"/>
      <c r="L4645" s="112"/>
    </row>
    <row r="4646" spans="1:12" x14ac:dyDescent="0.2">
      <c r="A4646" s="112"/>
      <c r="B4646" s="1171"/>
      <c r="C4646" s="112"/>
      <c r="D4646" s="112"/>
      <c r="E4646" s="112"/>
      <c r="F4646" s="1178"/>
      <c r="G4646" s="112"/>
      <c r="H4646" s="1179"/>
      <c r="I4646" s="112"/>
      <c r="J4646" s="112"/>
      <c r="K4646" s="1181"/>
      <c r="L4646" s="112"/>
    </row>
    <row r="4647" spans="1:12" x14ac:dyDescent="0.2">
      <c r="A4647" s="112"/>
      <c r="B4647" s="1171"/>
      <c r="C4647" s="112"/>
      <c r="D4647" s="112"/>
      <c r="E4647" s="112"/>
      <c r="F4647" s="1178"/>
      <c r="G4647" s="112"/>
      <c r="H4647" s="1179"/>
      <c r="I4647" s="112"/>
      <c r="J4647" s="112"/>
      <c r="K4647" s="1181"/>
      <c r="L4647" s="112"/>
    </row>
    <row r="4648" spans="1:12" x14ac:dyDescent="0.2">
      <c r="A4648" s="112"/>
      <c r="B4648" s="1171"/>
      <c r="C4648" s="112"/>
      <c r="D4648" s="112"/>
      <c r="E4648" s="112"/>
      <c r="F4648" s="1178"/>
      <c r="G4648" s="112"/>
      <c r="H4648" s="1179"/>
      <c r="I4648" s="112"/>
      <c r="J4648" s="112"/>
      <c r="K4648" s="1181"/>
      <c r="L4648" s="112"/>
    </row>
    <row r="4649" spans="1:12" x14ac:dyDescent="0.2">
      <c r="A4649" s="112"/>
      <c r="B4649" s="1171"/>
      <c r="C4649" s="112"/>
      <c r="D4649" s="112"/>
      <c r="E4649" s="112"/>
      <c r="F4649" s="1178"/>
      <c r="G4649" s="112"/>
      <c r="H4649" s="1179"/>
      <c r="I4649" s="112"/>
      <c r="J4649" s="112"/>
      <c r="K4649" s="1181"/>
      <c r="L4649" s="112"/>
    </row>
    <row r="4650" spans="1:12" x14ac:dyDescent="0.2">
      <c r="A4650" s="112"/>
      <c r="B4650" s="1171"/>
      <c r="C4650" s="112"/>
      <c r="D4650" s="112"/>
      <c r="E4650" s="112"/>
      <c r="F4650" s="1178"/>
      <c r="G4650" s="112"/>
      <c r="H4650" s="1179"/>
      <c r="I4650" s="112"/>
      <c r="J4650" s="112"/>
      <c r="K4650" s="1181"/>
      <c r="L4650" s="112"/>
    </row>
    <row r="4651" spans="1:12" x14ac:dyDescent="0.2">
      <c r="A4651" s="112"/>
      <c r="B4651" s="1171"/>
      <c r="C4651" s="112"/>
      <c r="D4651" s="112"/>
      <c r="E4651" s="112"/>
      <c r="F4651" s="1178"/>
      <c r="G4651" s="112"/>
      <c r="H4651" s="1179"/>
      <c r="I4651" s="112"/>
      <c r="J4651" s="112"/>
      <c r="K4651" s="1181"/>
      <c r="L4651" s="112"/>
    </row>
    <row r="4652" spans="1:12" x14ac:dyDescent="0.2">
      <c r="A4652" s="112"/>
      <c r="B4652" s="1171"/>
      <c r="C4652" s="112"/>
      <c r="D4652" s="112"/>
      <c r="E4652" s="112"/>
      <c r="F4652" s="1178"/>
      <c r="G4652" s="112"/>
      <c r="H4652" s="1179"/>
      <c r="I4652" s="112"/>
      <c r="J4652" s="112"/>
      <c r="K4652" s="1181"/>
      <c r="L4652" s="112"/>
    </row>
    <row r="4653" spans="1:12" x14ac:dyDescent="0.2">
      <c r="A4653" s="112"/>
      <c r="B4653" s="1171"/>
      <c r="C4653" s="112"/>
      <c r="D4653" s="112"/>
      <c r="E4653" s="112"/>
      <c r="F4653" s="1178"/>
      <c r="G4653" s="112"/>
      <c r="H4653" s="1179"/>
      <c r="I4653" s="112"/>
      <c r="J4653" s="112"/>
      <c r="K4653" s="1181"/>
      <c r="L4653" s="112"/>
    </row>
    <row r="4654" spans="1:12" x14ac:dyDescent="0.2">
      <c r="A4654" s="112"/>
      <c r="B4654" s="1171"/>
      <c r="C4654" s="112"/>
      <c r="D4654" s="112"/>
      <c r="E4654" s="112"/>
      <c r="F4654" s="1178"/>
      <c r="G4654" s="112"/>
      <c r="H4654" s="1179"/>
      <c r="I4654" s="112"/>
      <c r="J4654" s="112"/>
      <c r="K4654" s="1181"/>
      <c r="L4654" s="112"/>
    </row>
    <row r="4655" spans="1:12" x14ac:dyDescent="0.2">
      <c r="A4655" s="112"/>
      <c r="B4655" s="1171"/>
      <c r="C4655" s="112"/>
      <c r="D4655" s="112"/>
      <c r="E4655" s="112"/>
      <c r="F4655" s="1178"/>
      <c r="G4655" s="112"/>
      <c r="H4655" s="1179"/>
      <c r="I4655" s="112"/>
      <c r="J4655" s="112"/>
      <c r="K4655" s="1181"/>
      <c r="L4655" s="112"/>
    </row>
    <row r="4656" spans="1:12" x14ac:dyDescent="0.2">
      <c r="A4656" s="112"/>
      <c r="B4656" s="1171"/>
      <c r="C4656" s="112"/>
      <c r="D4656" s="112"/>
      <c r="E4656" s="112"/>
      <c r="F4656" s="1178"/>
      <c r="G4656" s="112"/>
      <c r="H4656" s="1179"/>
      <c r="I4656" s="112"/>
      <c r="J4656" s="112"/>
      <c r="K4656" s="1181"/>
      <c r="L4656" s="112"/>
    </row>
    <row r="4657" spans="1:12" x14ac:dyDescent="0.2">
      <c r="A4657" s="112"/>
      <c r="B4657" s="1171"/>
      <c r="C4657" s="112"/>
      <c r="D4657" s="112"/>
      <c r="E4657" s="112"/>
      <c r="F4657" s="1178"/>
      <c r="G4657" s="112"/>
      <c r="H4657" s="1179"/>
      <c r="I4657" s="112"/>
      <c r="J4657" s="112"/>
      <c r="K4657" s="1181"/>
      <c r="L4657" s="112"/>
    </row>
    <row r="4658" spans="1:12" x14ac:dyDescent="0.2">
      <c r="A4658" s="112"/>
      <c r="B4658" s="1171"/>
      <c r="C4658" s="112"/>
      <c r="D4658" s="112"/>
      <c r="E4658" s="112"/>
      <c r="F4658" s="1178"/>
      <c r="G4658" s="112"/>
      <c r="H4658" s="1179"/>
      <c r="I4658" s="112"/>
      <c r="J4658" s="112"/>
      <c r="K4658" s="1181"/>
      <c r="L4658" s="112"/>
    </row>
    <row r="4659" spans="1:12" x14ac:dyDescent="0.2">
      <c r="A4659" s="112"/>
      <c r="B4659" s="1171"/>
      <c r="C4659" s="112"/>
      <c r="D4659" s="112"/>
      <c r="E4659" s="112"/>
      <c r="F4659" s="1178"/>
      <c r="G4659" s="112"/>
      <c r="H4659" s="1179"/>
      <c r="I4659" s="112"/>
      <c r="J4659" s="112"/>
      <c r="K4659" s="1181"/>
      <c r="L4659" s="112"/>
    </row>
    <row r="4660" spans="1:12" x14ac:dyDescent="0.2">
      <c r="A4660" s="112"/>
      <c r="B4660" s="1171"/>
      <c r="C4660" s="112"/>
      <c r="D4660" s="112"/>
      <c r="E4660" s="112"/>
      <c r="F4660" s="1178"/>
      <c r="G4660" s="112"/>
      <c r="H4660" s="1179"/>
      <c r="I4660" s="112"/>
      <c r="J4660" s="112"/>
      <c r="K4660" s="1181"/>
      <c r="L4660" s="112"/>
    </row>
    <row r="4661" spans="1:12" x14ac:dyDescent="0.2">
      <c r="A4661" s="112"/>
      <c r="B4661" s="1171"/>
      <c r="C4661" s="112"/>
      <c r="D4661" s="112"/>
      <c r="E4661" s="112"/>
      <c r="F4661" s="1178"/>
      <c r="G4661" s="112"/>
      <c r="H4661" s="1179"/>
      <c r="I4661" s="112"/>
      <c r="J4661" s="112"/>
      <c r="K4661" s="1181"/>
      <c r="L4661" s="112"/>
    </row>
    <row r="4662" spans="1:12" x14ac:dyDescent="0.2">
      <c r="A4662" s="112"/>
      <c r="B4662" s="1171"/>
      <c r="C4662" s="112"/>
      <c r="D4662" s="112"/>
      <c r="E4662" s="112"/>
      <c r="F4662" s="1178"/>
      <c r="G4662" s="112"/>
      <c r="H4662" s="1179"/>
      <c r="I4662" s="112"/>
      <c r="J4662" s="112"/>
      <c r="K4662" s="1181"/>
      <c r="L4662" s="112"/>
    </row>
    <row r="4663" spans="1:12" x14ac:dyDescent="0.2">
      <c r="A4663" s="112"/>
      <c r="B4663" s="1171"/>
      <c r="C4663" s="112"/>
      <c r="D4663" s="112"/>
      <c r="E4663" s="112"/>
      <c r="F4663" s="1178"/>
      <c r="G4663" s="112"/>
      <c r="H4663" s="1179"/>
      <c r="I4663" s="112"/>
      <c r="J4663" s="112"/>
      <c r="K4663" s="1181"/>
      <c r="L4663" s="112"/>
    </row>
    <row r="4664" spans="1:12" x14ac:dyDescent="0.2">
      <c r="A4664" s="112"/>
      <c r="B4664" s="1171"/>
      <c r="C4664" s="112"/>
      <c r="D4664" s="112"/>
      <c r="E4664" s="112"/>
      <c r="F4664" s="1178"/>
      <c r="G4664" s="112"/>
      <c r="H4664" s="1179"/>
      <c r="I4664" s="112"/>
      <c r="J4664" s="112"/>
      <c r="K4664" s="1181"/>
      <c r="L4664" s="112"/>
    </row>
    <row r="4665" spans="1:12" x14ac:dyDescent="0.2">
      <c r="A4665" s="112"/>
      <c r="B4665" s="1171"/>
      <c r="C4665" s="112"/>
      <c r="D4665" s="112"/>
      <c r="E4665" s="112"/>
      <c r="F4665" s="1178"/>
      <c r="G4665" s="112"/>
      <c r="H4665" s="1179"/>
      <c r="I4665" s="112"/>
      <c r="J4665" s="112"/>
      <c r="K4665" s="1181"/>
      <c r="L4665" s="112"/>
    </row>
    <row r="4666" spans="1:12" x14ac:dyDescent="0.2">
      <c r="A4666" s="112"/>
      <c r="B4666" s="1171"/>
      <c r="C4666" s="112"/>
      <c r="D4666" s="112"/>
      <c r="E4666" s="112"/>
      <c r="F4666" s="1178"/>
      <c r="G4666" s="112"/>
      <c r="H4666" s="1179"/>
      <c r="I4666" s="112"/>
      <c r="J4666" s="112"/>
      <c r="K4666" s="1181"/>
      <c r="L4666" s="112"/>
    </row>
    <row r="4667" spans="1:12" x14ac:dyDescent="0.2">
      <c r="A4667" s="112"/>
      <c r="B4667" s="1171"/>
      <c r="C4667" s="112"/>
      <c r="D4667" s="112"/>
      <c r="E4667" s="112"/>
      <c r="F4667" s="1178"/>
      <c r="G4667" s="112"/>
      <c r="H4667" s="1179"/>
      <c r="I4667" s="112"/>
      <c r="J4667" s="112"/>
      <c r="K4667" s="1181"/>
      <c r="L4667" s="112"/>
    </row>
    <row r="4668" spans="1:12" x14ac:dyDescent="0.2">
      <c r="A4668" s="112"/>
      <c r="B4668" s="1171"/>
      <c r="C4668" s="112"/>
      <c r="D4668" s="112"/>
      <c r="E4668" s="112"/>
      <c r="F4668" s="1178"/>
      <c r="G4668" s="112"/>
      <c r="H4668" s="1179"/>
      <c r="I4668" s="112"/>
      <c r="J4668" s="112"/>
      <c r="K4668" s="1181"/>
      <c r="L4668" s="112"/>
    </row>
    <row r="4669" spans="1:12" x14ac:dyDescent="0.2">
      <c r="A4669" s="112"/>
      <c r="B4669" s="1171"/>
      <c r="C4669" s="112"/>
      <c r="D4669" s="112"/>
      <c r="E4669" s="112"/>
      <c r="F4669" s="1178"/>
      <c r="G4669" s="112"/>
      <c r="H4669" s="1179"/>
      <c r="I4669" s="112"/>
      <c r="J4669" s="112"/>
      <c r="K4669" s="1181"/>
      <c r="L4669" s="112"/>
    </row>
    <row r="4670" spans="1:12" x14ac:dyDescent="0.2">
      <c r="A4670" s="112"/>
      <c r="B4670" s="1171"/>
      <c r="C4670" s="112"/>
      <c r="D4670" s="112"/>
      <c r="E4670" s="112"/>
      <c r="F4670" s="1178"/>
      <c r="G4670" s="112"/>
      <c r="H4670" s="1179"/>
      <c r="I4670" s="112"/>
      <c r="J4670" s="112"/>
      <c r="K4670" s="1181"/>
      <c r="L4670" s="112"/>
    </row>
    <row r="4671" spans="1:12" x14ac:dyDescent="0.2">
      <c r="A4671" s="112"/>
      <c r="B4671" s="1171"/>
      <c r="C4671" s="112"/>
      <c r="D4671" s="112"/>
      <c r="E4671" s="112"/>
      <c r="F4671" s="1178"/>
      <c r="G4671" s="112"/>
      <c r="H4671" s="1179"/>
      <c r="I4671" s="112"/>
      <c r="J4671" s="112"/>
      <c r="K4671" s="1181"/>
      <c r="L4671" s="112"/>
    </row>
    <row r="4672" spans="1:12" x14ac:dyDescent="0.2">
      <c r="A4672" s="112"/>
      <c r="B4672" s="1171"/>
      <c r="C4672" s="112"/>
      <c r="D4672" s="112"/>
      <c r="E4672" s="112"/>
      <c r="F4672" s="1178"/>
      <c r="G4672" s="112"/>
      <c r="H4672" s="1179"/>
      <c r="I4672" s="112"/>
      <c r="J4672" s="112"/>
      <c r="K4672" s="1181"/>
      <c r="L4672" s="112"/>
    </row>
    <row r="4673" spans="1:12" x14ac:dyDescent="0.2">
      <c r="A4673" s="112"/>
      <c r="B4673" s="1171"/>
      <c r="C4673" s="112"/>
      <c r="D4673" s="112"/>
      <c r="E4673" s="112"/>
      <c r="F4673" s="1178"/>
      <c r="G4673" s="112"/>
      <c r="H4673" s="1179"/>
      <c r="I4673" s="112"/>
      <c r="J4673" s="112"/>
      <c r="K4673" s="1181"/>
      <c r="L4673" s="112"/>
    </row>
    <row r="4674" spans="1:12" x14ac:dyDescent="0.2">
      <c r="A4674" s="112"/>
      <c r="B4674" s="1171"/>
      <c r="C4674" s="112"/>
      <c r="D4674" s="112"/>
      <c r="E4674" s="112"/>
      <c r="F4674" s="1178"/>
      <c r="G4674" s="112"/>
      <c r="H4674" s="1179"/>
      <c r="I4674" s="112"/>
      <c r="J4674" s="112"/>
      <c r="K4674" s="1181"/>
      <c r="L4674" s="112"/>
    </row>
    <row r="4675" spans="1:12" x14ac:dyDescent="0.2">
      <c r="A4675" s="112"/>
      <c r="B4675" s="1171"/>
      <c r="C4675" s="112"/>
      <c r="D4675" s="112"/>
      <c r="E4675" s="112"/>
      <c r="F4675" s="1178"/>
      <c r="G4675" s="112"/>
      <c r="H4675" s="1179"/>
      <c r="I4675" s="112"/>
      <c r="J4675" s="112"/>
      <c r="K4675" s="1181"/>
      <c r="L4675" s="112"/>
    </row>
    <row r="4676" spans="1:12" x14ac:dyDescent="0.2">
      <c r="A4676" s="112"/>
      <c r="B4676" s="1171"/>
      <c r="C4676" s="112"/>
      <c r="D4676" s="112"/>
      <c r="E4676" s="112"/>
      <c r="F4676" s="1178"/>
      <c r="G4676" s="112"/>
      <c r="H4676" s="1179"/>
      <c r="I4676" s="112"/>
      <c r="J4676" s="112"/>
      <c r="K4676" s="1181"/>
      <c r="L4676" s="112"/>
    </row>
    <row r="4677" spans="1:12" x14ac:dyDescent="0.2">
      <c r="A4677" s="112"/>
      <c r="B4677" s="1171"/>
      <c r="C4677" s="112"/>
      <c r="D4677" s="112"/>
      <c r="E4677" s="112"/>
      <c r="F4677" s="1178"/>
      <c r="G4677" s="112"/>
      <c r="H4677" s="1179"/>
      <c r="I4677" s="112"/>
      <c r="J4677" s="112"/>
      <c r="K4677" s="1181"/>
      <c r="L4677" s="112"/>
    </row>
    <row r="4678" spans="1:12" x14ac:dyDescent="0.2">
      <c r="A4678" s="112"/>
      <c r="B4678" s="1171"/>
      <c r="C4678" s="112"/>
      <c r="D4678" s="112"/>
      <c r="E4678" s="112"/>
      <c r="F4678" s="1178"/>
      <c r="G4678" s="112"/>
      <c r="H4678" s="1179"/>
      <c r="I4678" s="112"/>
      <c r="J4678" s="112"/>
      <c r="K4678" s="1181"/>
      <c r="L4678" s="112"/>
    </row>
    <row r="4679" spans="1:12" x14ac:dyDescent="0.2">
      <c r="A4679" s="112"/>
      <c r="B4679" s="1171"/>
      <c r="C4679" s="112"/>
      <c r="D4679" s="112"/>
      <c r="E4679" s="112"/>
      <c r="F4679" s="1178"/>
      <c r="G4679" s="112"/>
      <c r="H4679" s="1179"/>
      <c r="I4679" s="112"/>
      <c r="J4679" s="112"/>
      <c r="K4679" s="1181"/>
      <c r="L4679" s="112"/>
    </row>
    <row r="4680" spans="1:12" x14ac:dyDescent="0.2">
      <c r="A4680" s="112"/>
      <c r="B4680" s="1171"/>
      <c r="C4680" s="112"/>
      <c r="D4680" s="112"/>
      <c r="E4680" s="112"/>
      <c r="F4680" s="1178"/>
      <c r="G4680" s="112"/>
      <c r="H4680" s="1179"/>
      <c r="I4680" s="112"/>
      <c r="J4680" s="112"/>
      <c r="K4680" s="1181"/>
      <c r="L4680" s="112"/>
    </row>
    <row r="4681" spans="1:12" x14ac:dyDescent="0.2">
      <c r="A4681" s="112"/>
      <c r="B4681" s="1171"/>
      <c r="C4681" s="112"/>
      <c r="D4681" s="112"/>
      <c r="E4681" s="112"/>
      <c r="F4681" s="1178"/>
      <c r="G4681" s="112"/>
      <c r="H4681" s="1179"/>
      <c r="I4681" s="112"/>
      <c r="J4681" s="112"/>
      <c r="K4681" s="1181"/>
      <c r="L4681" s="112"/>
    </row>
    <row r="4682" spans="1:12" x14ac:dyDescent="0.2">
      <c r="A4682" s="112"/>
      <c r="B4682" s="1171"/>
      <c r="C4682" s="112"/>
      <c r="D4682" s="112"/>
      <c r="E4682" s="112"/>
      <c r="F4682" s="1178"/>
      <c r="G4682" s="112"/>
      <c r="H4682" s="1179"/>
      <c r="I4682" s="112"/>
      <c r="J4682" s="112"/>
      <c r="K4682" s="1181"/>
      <c r="L4682" s="112"/>
    </row>
    <row r="4683" spans="1:12" x14ac:dyDescent="0.2">
      <c r="A4683" s="112"/>
      <c r="B4683" s="1171"/>
      <c r="C4683" s="112"/>
      <c r="D4683" s="112"/>
      <c r="E4683" s="112"/>
      <c r="F4683" s="1178"/>
      <c r="G4683" s="112"/>
      <c r="H4683" s="1179"/>
      <c r="I4683" s="112"/>
      <c r="J4683" s="112"/>
      <c r="K4683" s="1181"/>
      <c r="L4683" s="112"/>
    </row>
    <row r="4684" spans="1:12" x14ac:dyDescent="0.2">
      <c r="A4684" s="112"/>
      <c r="B4684" s="1171"/>
      <c r="C4684" s="112"/>
      <c r="D4684" s="112"/>
      <c r="E4684" s="112"/>
      <c r="F4684" s="1178"/>
      <c r="G4684" s="112"/>
      <c r="H4684" s="1179"/>
      <c r="I4684" s="112"/>
      <c r="J4684" s="112"/>
      <c r="K4684" s="1181"/>
      <c r="L4684" s="112"/>
    </row>
    <row r="4685" spans="1:12" x14ac:dyDescent="0.2">
      <c r="A4685" s="112"/>
      <c r="B4685" s="1171"/>
      <c r="C4685" s="112"/>
      <c r="D4685" s="112"/>
      <c r="E4685" s="112"/>
      <c r="F4685" s="1178"/>
      <c r="G4685" s="112"/>
      <c r="H4685" s="1179"/>
      <c r="I4685" s="112"/>
      <c r="J4685" s="112"/>
      <c r="K4685" s="1181"/>
      <c r="L4685" s="112"/>
    </row>
    <row r="4686" spans="1:12" x14ac:dyDescent="0.2">
      <c r="A4686" s="112"/>
      <c r="B4686" s="1171"/>
      <c r="C4686" s="112"/>
      <c r="D4686" s="112"/>
      <c r="E4686" s="112"/>
      <c r="F4686" s="1178"/>
      <c r="G4686" s="112"/>
      <c r="H4686" s="1179"/>
      <c r="I4686" s="112"/>
      <c r="J4686" s="112"/>
      <c r="K4686" s="1181"/>
      <c r="L4686" s="112"/>
    </row>
    <row r="4687" spans="1:12" x14ac:dyDescent="0.2">
      <c r="A4687" s="112"/>
      <c r="B4687" s="1171"/>
      <c r="C4687" s="112"/>
      <c r="D4687" s="112"/>
      <c r="E4687" s="112"/>
      <c r="F4687" s="1178"/>
      <c r="G4687" s="112"/>
      <c r="H4687" s="1179"/>
      <c r="I4687" s="112"/>
      <c r="J4687" s="112"/>
      <c r="K4687" s="1181"/>
      <c r="L4687" s="112"/>
    </row>
    <row r="4688" spans="1:12" x14ac:dyDescent="0.2">
      <c r="A4688" s="112"/>
      <c r="B4688" s="1171"/>
      <c r="C4688" s="112"/>
      <c r="D4688" s="112"/>
      <c r="E4688" s="112"/>
      <c r="F4688" s="1178"/>
      <c r="G4688" s="112"/>
      <c r="H4688" s="1179"/>
      <c r="I4688" s="112"/>
      <c r="J4688" s="112"/>
      <c r="K4688" s="1181"/>
      <c r="L4688" s="112"/>
    </row>
    <row r="4689" spans="1:12" x14ac:dyDescent="0.2">
      <c r="A4689" s="112"/>
      <c r="B4689" s="1171"/>
      <c r="C4689" s="112"/>
      <c r="D4689" s="112"/>
      <c r="E4689" s="112"/>
      <c r="F4689" s="1178"/>
      <c r="G4689" s="112"/>
      <c r="H4689" s="1179"/>
      <c r="I4689" s="112"/>
      <c r="J4689" s="112"/>
      <c r="K4689" s="1181"/>
      <c r="L4689" s="112"/>
    </row>
    <row r="4690" spans="1:12" x14ac:dyDescent="0.2">
      <c r="A4690" s="112"/>
      <c r="B4690" s="1171"/>
      <c r="C4690" s="112"/>
      <c r="D4690" s="112"/>
      <c r="E4690" s="112"/>
      <c r="F4690" s="1178"/>
      <c r="G4690" s="112"/>
      <c r="H4690" s="1179"/>
      <c r="I4690" s="112"/>
      <c r="J4690" s="112"/>
      <c r="K4690" s="1181"/>
      <c r="L4690" s="112"/>
    </row>
    <row r="4691" spans="1:12" x14ac:dyDescent="0.2">
      <c r="A4691" s="112"/>
      <c r="B4691" s="1171"/>
      <c r="C4691" s="112"/>
      <c r="D4691" s="112"/>
      <c r="E4691" s="112"/>
      <c r="F4691" s="1178"/>
      <c r="G4691" s="112"/>
      <c r="H4691" s="1179"/>
      <c r="I4691" s="112"/>
      <c r="J4691" s="112"/>
      <c r="K4691" s="1181"/>
      <c r="L4691" s="112"/>
    </row>
    <row r="4692" spans="1:12" x14ac:dyDescent="0.2">
      <c r="A4692" s="112"/>
      <c r="B4692" s="1171"/>
      <c r="C4692" s="112"/>
      <c r="D4692" s="112"/>
      <c r="E4692" s="112"/>
      <c r="F4692" s="1178"/>
      <c r="G4692" s="112"/>
      <c r="H4692" s="1179"/>
      <c r="I4692" s="112"/>
      <c r="J4692" s="112"/>
      <c r="K4692" s="1181"/>
      <c r="L4692" s="112"/>
    </row>
    <row r="4693" spans="1:12" x14ac:dyDescent="0.2">
      <c r="A4693" s="112"/>
      <c r="B4693" s="1171"/>
      <c r="C4693" s="112"/>
      <c r="D4693" s="112"/>
      <c r="E4693" s="112"/>
      <c r="F4693" s="1178"/>
      <c r="G4693" s="112"/>
      <c r="H4693" s="1179"/>
      <c r="I4693" s="112"/>
      <c r="J4693" s="112"/>
      <c r="K4693" s="1181"/>
      <c r="L4693" s="112"/>
    </row>
    <row r="4694" spans="1:12" x14ac:dyDescent="0.2">
      <c r="A4694" s="112"/>
      <c r="B4694" s="1171"/>
      <c r="C4694" s="112"/>
      <c r="D4694" s="112"/>
      <c r="E4694" s="112"/>
      <c r="F4694" s="1178"/>
      <c r="G4694" s="112"/>
      <c r="H4694" s="1179"/>
      <c r="I4694" s="112"/>
      <c r="J4694" s="112"/>
      <c r="K4694" s="1181"/>
      <c r="L4694" s="112"/>
    </row>
    <row r="4695" spans="1:12" x14ac:dyDescent="0.2">
      <c r="A4695" s="112"/>
      <c r="B4695" s="1171"/>
      <c r="C4695" s="112"/>
      <c r="D4695" s="112"/>
      <c r="E4695" s="112"/>
      <c r="F4695" s="1178"/>
      <c r="G4695" s="112"/>
      <c r="H4695" s="1179"/>
      <c r="I4695" s="112"/>
      <c r="J4695" s="112"/>
      <c r="K4695" s="1181"/>
      <c r="L4695" s="112"/>
    </row>
    <row r="4696" spans="1:12" x14ac:dyDescent="0.2">
      <c r="A4696" s="112"/>
      <c r="B4696" s="1171"/>
      <c r="C4696" s="112"/>
      <c r="D4696" s="112"/>
      <c r="E4696" s="112"/>
      <c r="F4696" s="1178"/>
      <c r="G4696" s="112"/>
      <c r="H4696" s="1179"/>
      <c r="I4696" s="112"/>
      <c r="J4696" s="112"/>
      <c r="K4696" s="1181"/>
      <c r="L4696" s="112"/>
    </row>
    <row r="4697" spans="1:12" x14ac:dyDescent="0.2">
      <c r="A4697" s="112"/>
      <c r="B4697" s="1171"/>
      <c r="C4697" s="112"/>
      <c r="D4697" s="112"/>
      <c r="E4697" s="112"/>
      <c r="F4697" s="1178"/>
      <c r="G4697" s="112"/>
      <c r="H4697" s="1179"/>
      <c r="I4697" s="112"/>
      <c r="J4697" s="112"/>
      <c r="K4697" s="1181"/>
      <c r="L4697" s="112"/>
    </row>
    <row r="4698" spans="1:12" x14ac:dyDescent="0.2">
      <c r="A4698" s="112"/>
      <c r="B4698" s="1171"/>
      <c r="C4698" s="112"/>
      <c r="D4698" s="112"/>
      <c r="E4698" s="112"/>
      <c r="F4698" s="1178"/>
      <c r="G4698" s="112"/>
      <c r="H4698" s="1179"/>
      <c r="I4698" s="112"/>
      <c r="J4698" s="112"/>
      <c r="K4698" s="1181"/>
      <c r="L4698" s="112"/>
    </row>
    <row r="4699" spans="1:12" x14ac:dyDescent="0.2">
      <c r="A4699" s="112"/>
      <c r="B4699" s="1171"/>
      <c r="C4699" s="112"/>
      <c r="D4699" s="112"/>
      <c r="E4699" s="112"/>
      <c r="F4699" s="1178"/>
      <c r="G4699" s="112"/>
      <c r="H4699" s="1179"/>
      <c r="I4699" s="112"/>
      <c r="J4699" s="112"/>
      <c r="K4699" s="1181"/>
      <c r="L4699" s="112"/>
    </row>
    <row r="4700" spans="1:12" x14ac:dyDescent="0.2">
      <c r="A4700" s="112"/>
      <c r="B4700" s="1171"/>
      <c r="C4700" s="112"/>
      <c r="D4700" s="112"/>
      <c r="E4700" s="112"/>
      <c r="F4700" s="1178"/>
      <c r="G4700" s="112"/>
      <c r="H4700" s="1179"/>
      <c r="I4700" s="112"/>
      <c r="J4700" s="112"/>
      <c r="K4700" s="1181"/>
      <c r="L4700" s="112"/>
    </row>
    <row r="4701" spans="1:12" x14ac:dyDescent="0.2">
      <c r="A4701" s="112"/>
      <c r="B4701" s="1171"/>
      <c r="C4701" s="112"/>
      <c r="D4701" s="112"/>
      <c r="E4701" s="112"/>
      <c r="F4701" s="1178"/>
      <c r="G4701" s="112"/>
      <c r="H4701" s="1179"/>
      <c r="I4701" s="112"/>
      <c r="J4701" s="112"/>
      <c r="K4701" s="1181"/>
      <c r="L4701" s="112"/>
    </row>
    <row r="4702" spans="1:12" x14ac:dyDescent="0.2">
      <c r="A4702" s="112"/>
      <c r="B4702" s="1171"/>
      <c r="C4702" s="112"/>
      <c r="D4702" s="112"/>
      <c r="E4702" s="112"/>
      <c r="F4702" s="1178"/>
      <c r="G4702" s="112"/>
      <c r="H4702" s="1179"/>
      <c r="I4702" s="112"/>
      <c r="J4702" s="112"/>
      <c r="K4702" s="1181"/>
      <c r="L4702" s="112"/>
    </row>
    <row r="4703" spans="1:12" x14ac:dyDescent="0.2">
      <c r="A4703" s="112"/>
      <c r="B4703" s="1171"/>
      <c r="C4703" s="112"/>
      <c r="D4703" s="112"/>
      <c r="E4703" s="112"/>
      <c r="F4703" s="1178"/>
      <c r="G4703" s="112"/>
      <c r="H4703" s="1179"/>
      <c r="I4703" s="112"/>
      <c r="J4703" s="112"/>
      <c r="K4703" s="1181"/>
      <c r="L4703" s="112"/>
    </row>
    <row r="4704" spans="1:12" x14ac:dyDescent="0.2">
      <c r="A4704" s="112"/>
      <c r="B4704" s="1171"/>
      <c r="C4704" s="112"/>
      <c r="D4704" s="112"/>
      <c r="E4704" s="112"/>
      <c r="F4704" s="1178"/>
      <c r="G4704" s="112"/>
      <c r="H4704" s="1179"/>
      <c r="I4704" s="112"/>
      <c r="J4704" s="112"/>
      <c r="K4704" s="1181"/>
      <c r="L4704" s="112"/>
    </row>
    <row r="4705" spans="1:12" x14ac:dyDescent="0.2">
      <c r="A4705" s="112"/>
      <c r="B4705" s="1171"/>
      <c r="C4705" s="112"/>
      <c r="D4705" s="112"/>
      <c r="E4705" s="112"/>
      <c r="F4705" s="1178"/>
      <c r="G4705" s="112"/>
      <c r="H4705" s="1179"/>
      <c r="I4705" s="112"/>
      <c r="J4705" s="112"/>
      <c r="K4705" s="1181"/>
      <c r="L4705" s="112"/>
    </row>
    <row r="4706" spans="1:12" x14ac:dyDescent="0.2">
      <c r="A4706" s="112"/>
      <c r="B4706" s="1171"/>
      <c r="C4706" s="112"/>
      <c r="D4706" s="112"/>
      <c r="E4706" s="112"/>
      <c r="F4706" s="1178"/>
      <c r="G4706" s="112"/>
      <c r="H4706" s="1179"/>
      <c r="I4706" s="112"/>
      <c r="J4706" s="112"/>
      <c r="K4706" s="1181"/>
      <c r="L4706" s="112"/>
    </row>
    <row r="4707" spans="1:12" x14ac:dyDescent="0.2">
      <c r="A4707" s="112"/>
      <c r="B4707" s="1171"/>
      <c r="C4707" s="112"/>
      <c r="D4707" s="112"/>
      <c r="E4707" s="112"/>
      <c r="F4707" s="1178"/>
      <c r="G4707" s="112"/>
      <c r="H4707" s="1179"/>
      <c r="I4707" s="112"/>
      <c r="J4707" s="112"/>
      <c r="K4707" s="1181"/>
      <c r="L4707" s="112"/>
    </row>
    <row r="4708" spans="1:12" x14ac:dyDescent="0.2">
      <c r="A4708" s="112"/>
      <c r="B4708" s="1171"/>
      <c r="C4708" s="112"/>
      <c r="D4708" s="112"/>
      <c r="E4708" s="112"/>
      <c r="F4708" s="1178"/>
      <c r="G4708" s="112"/>
      <c r="H4708" s="1179"/>
      <c r="I4708" s="112"/>
      <c r="J4708" s="112"/>
      <c r="K4708" s="1181"/>
      <c r="L4708" s="112"/>
    </row>
    <row r="4709" spans="1:12" x14ac:dyDescent="0.2">
      <c r="A4709" s="112"/>
      <c r="B4709" s="1171"/>
      <c r="C4709" s="112"/>
      <c r="D4709" s="112"/>
      <c r="E4709" s="112"/>
      <c r="F4709" s="1178"/>
      <c r="G4709" s="112"/>
      <c r="H4709" s="1179"/>
      <c r="I4709" s="112"/>
      <c r="J4709" s="112"/>
      <c r="K4709" s="1181"/>
      <c r="L4709" s="112"/>
    </row>
    <row r="4710" spans="1:12" x14ac:dyDescent="0.2">
      <c r="A4710" s="112"/>
      <c r="B4710" s="1171"/>
      <c r="C4710" s="112"/>
      <c r="D4710" s="112"/>
      <c r="E4710" s="112"/>
      <c r="F4710" s="1178"/>
      <c r="G4710" s="112"/>
      <c r="H4710" s="1179"/>
      <c r="I4710" s="112"/>
      <c r="J4710" s="112"/>
      <c r="K4710" s="1181"/>
      <c r="L4710" s="112"/>
    </row>
    <row r="4711" spans="1:12" x14ac:dyDescent="0.2">
      <c r="A4711" s="112"/>
      <c r="B4711" s="1171"/>
      <c r="C4711" s="112"/>
      <c r="D4711" s="112"/>
      <c r="E4711" s="112"/>
      <c r="F4711" s="1178"/>
      <c r="G4711" s="112"/>
      <c r="H4711" s="1179"/>
      <c r="I4711" s="112"/>
      <c r="J4711" s="112"/>
      <c r="K4711" s="1181"/>
      <c r="L4711" s="112"/>
    </row>
    <row r="4712" spans="1:12" x14ac:dyDescent="0.2">
      <c r="A4712" s="112"/>
      <c r="B4712" s="1171"/>
      <c r="C4712" s="112"/>
      <c r="D4712" s="112"/>
      <c r="E4712" s="112"/>
      <c r="F4712" s="1178"/>
      <c r="G4712" s="112"/>
      <c r="H4712" s="1179"/>
      <c r="I4712" s="112"/>
      <c r="J4712" s="112"/>
      <c r="K4712" s="1181"/>
      <c r="L4712" s="112"/>
    </row>
    <row r="4713" spans="1:12" x14ac:dyDescent="0.2">
      <c r="A4713" s="112"/>
      <c r="B4713" s="1171"/>
      <c r="C4713" s="112"/>
      <c r="D4713" s="112"/>
      <c r="E4713" s="112"/>
      <c r="F4713" s="1178"/>
      <c r="G4713" s="112"/>
      <c r="H4713" s="1179"/>
      <c r="I4713" s="112"/>
      <c r="J4713" s="112"/>
      <c r="K4713" s="1181"/>
      <c r="L4713" s="112"/>
    </row>
    <row r="4714" spans="1:12" x14ac:dyDescent="0.2">
      <c r="A4714" s="112"/>
      <c r="B4714" s="1171"/>
      <c r="C4714" s="112"/>
      <c r="D4714" s="112"/>
      <c r="E4714" s="112"/>
      <c r="F4714" s="1178"/>
      <c r="G4714" s="112"/>
      <c r="H4714" s="1179"/>
      <c r="I4714" s="112"/>
      <c r="J4714" s="112"/>
      <c r="K4714" s="1181"/>
      <c r="L4714" s="112"/>
    </row>
    <row r="4715" spans="1:12" x14ac:dyDescent="0.2">
      <c r="A4715" s="112"/>
      <c r="B4715" s="1171"/>
      <c r="C4715" s="112"/>
      <c r="D4715" s="112"/>
      <c r="E4715" s="112"/>
      <c r="F4715" s="1178"/>
      <c r="G4715" s="112"/>
      <c r="H4715" s="1179"/>
      <c r="I4715" s="112"/>
      <c r="J4715" s="112"/>
      <c r="K4715" s="1181"/>
      <c r="L4715" s="112"/>
    </row>
    <row r="4716" spans="1:12" x14ac:dyDescent="0.2">
      <c r="A4716" s="112"/>
      <c r="B4716" s="1171"/>
      <c r="C4716" s="112"/>
      <c r="D4716" s="112"/>
      <c r="E4716" s="112"/>
      <c r="F4716" s="1178"/>
      <c r="G4716" s="112"/>
      <c r="H4716" s="1179"/>
      <c r="I4716" s="112"/>
      <c r="J4716" s="112"/>
      <c r="K4716" s="1181"/>
      <c r="L4716" s="112"/>
    </row>
    <row r="4717" spans="1:12" x14ac:dyDescent="0.2">
      <c r="A4717" s="112"/>
      <c r="B4717" s="1171"/>
      <c r="C4717" s="112"/>
      <c r="D4717" s="112"/>
      <c r="E4717" s="112"/>
      <c r="F4717" s="1178"/>
      <c r="G4717" s="112"/>
      <c r="H4717" s="1179"/>
      <c r="I4717" s="112"/>
      <c r="J4717" s="112"/>
      <c r="K4717" s="1181"/>
      <c r="L4717" s="112"/>
    </row>
    <row r="4718" spans="1:12" x14ac:dyDescent="0.2">
      <c r="A4718" s="112"/>
      <c r="B4718" s="1171"/>
      <c r="C4718" s="112"/>
      <c r="D4718" s="112"/>
      <c r="E4718" s="112"/>
      <c r="F4718" s="1178"/>
      <c r="G4718" s="112"/>
      <c r="H4718" s="1179"/>
      <c r="I4718" s="112"/>
      <c r="J4718" s="112"/>
      <c r="K4718" s="1181"/>
      <c r="L4718" s="112"/>
    </row>
    <row r="4719" spans="1:12" x14ac:dyDescent="0.2">
      <c r="A4719" s="112"/>
      <c r="B4719" s="1171"/>
      <c r="C4719" s="112"/>
      <c r="D4719" s="112"/>
      <c r="E4719" s="112"/>
      <c r="F4719" s="1178"/>
      <c r="G4719" s="112"/>
      <c r="H4719" s="1179"/>
      <c r="I4719" s="112"/>
      <c r="J4719" s="112"/>
      <c r="K4719" s="1181"/>
      <c r="L4719" s="112"/>
    </row>
    <row r="4720" spans="1:12" x14ac:dyDescent="0.2">
      <c r="A4720" s="112"/>
      <c r="B4720" s="1171"/>
      <c r="C4720" s="112"/>
      <c r="D4720" s="112"/>
      <c r="E4720" s="112"/>
      <c r="F4720" s="1178"/>
      <c r="G4720" s="112"/>
      <c r="H4720" s="1179"/>
      <c r="I4720" s="112"/>
      <c r="J4720" s="112"/>
      <c r="K4720" s="1181"/>
      <c r="L4720" s="112"/>
    </row>
    <row r="4721" spans="1:12" x14ac:dyDescent="0.2">
      <c r="A4721" s="112"/>
      <c r="B4721" s="1171"/>
      <c r="C4721" s="112"/>
      <c r="D4721" s="112"/>
      <c r="E4721" s="112"/>
      <c r="F4721" s="1178"/>
      <c r="G4721" s="112"/>
      <c r="H4721" s="1179"/>
      <c r="I4721" s="112"/>
      <c r="J4721" s="112"/>
      <c r="K4721" s="1181"/>
      <c r="L4721" s="112"/>
    </row>
    <row r="4722" spans="1:12" x14ac:dyDescent="0.2">
      <c r="A4722" s="112"/>
      <c r="B4722" s="1171"/>
      <c r="C4722" s="112"/>
      <c r="D4722" s="112"/>
      <c r="E4722" s="112"/>
      <c r="F4722" s="1178"/>
      <c r="G4722" s="112"/>
      <c r="H4722" s="1179"/>
      <c r="I4722" s="112"/>
      <c r="J4722" s="112"/>
      <c r="K4722" s="1181"/>
      <c r="L4722" s="112"/>
    </row>
    <row r="4723" spans="1:12" x14ac:dyDescent="0.2">
      <c r="A4723" s="112"/>
      <c r="B4723" s="1171"/>
      <c r="C4723" s="112"/>
      <c r="D4723" s="112"/>
      <c r="E4723" s="112"/>
      <c r="F4723" s="1178"/>
      <c r="G4723" s="112"/>
      <c r="H4723" s="1179"/>
      <c r="I4723" s="112"/>
      <c r="J4723" s="112"/>
      <c r="K4723" s="1181"/>
      <c r="L4723" s="112"/>
    </row>
    <row r="4724" spans="1:12" x14ac:dyDescent="0.2">
      <c r="A4724" s="112"/>
      <c r="B4724" s="1171"/>
      <c r="C4724" s="112"/>
      <c r="D4724" s="112"/>
      <c r="E4724" s="112"/>
      <c r="F4724" s="1178"/>
      <c r="G4724" s="112"/>
      <c r="H4724" s="1179"/>
      <c r="I4724" s="112"/>
      <c r="J4724" s="112"/>
      <c r="K4724" s="1181"/>
      <c r="L4724" s="112"/>
    </row>
    <row r="4725" spans="1:12" x14ac:dyDescent="0.2">
      <c r="A4725" s="112"/>
      <c r="B4725" s="1171"/>
      <c r="C4725" s="112"/>
      <c r="D4725" s="112"/>
      <c r="E4725" s="112"/>
      <c r="F4725" s="1178"/>
      <c r="G4725" s="112"/>
      <c r="H4725" s="1179"/>
      <c r="I4725" s="112"/>
      <c r="J4725" s="112"/>
      <c r="K4725" s="1181"/>
      <c r="L4725" s="112"/>
    </row>
    <row r="4726" spans="1:12" x14ac:dyDescent="0.2">
      <c r="A4726" s="112"/>
      <c r="B4726" s="1171"/>
      <c r="C4726" s="112"/>
      <c r="D4726" s="112"/>
      <c r="E4726" s="112"/>
      <c r="F4726" s="1178"/>
      <c r="G4726" s="112"/>
      <c r="H4726" s="1179"/>
      <c r="I4726" s="112"/>
      <c r="J4726" s="112"/>
      <c r="K4726" s="1181"/>
      <c r="L4726" s="112"/>
    </row>
    <row r="4727" spans="1:12" x14ac:dyDescent="0.2">
      <c r="A4727" s="112"/>
      <c r="B4727" s="1171"/>
      <c r="C4727" s="112"/>
      <c r="D4727" s="112"/>
      <c r="E4727" s="112"/>
      <c r="F4727" s="1178"/>
      <c r="G4727" s="112"/>
      <c r="H4727" s="1179"/>
      <c r="I4727" s="112"/>
      <c r="J4727" s="112"/>
      <c r="K4727" s="1181"/>
      <c r="L4727" s="112"/>
    </row>
    <row r="4728" spans="1:12" x14ac:dyDescent="0.2">
      <c r="A4728" s="112"/>
      <c r="B4728" s="1171"/>
      <c r="C4728" s="112"/>
      <c r="D4728" s="112"/>
      <c r="E4728" s="112"/>
      <c r="F4728" s="1178"/>
      <c r="G4728" s="112"/>
      <c r="H4728" s="1179"/>
      <c r="I4728" s="112"/>
      <c r="J4728" s="112"/>
      <c r="K4728" s="1181"/>
      <c r="L4728" s="112"/>
    </row>
    <row r="4729" spans="1:12" x14ac:dyDescent="0.2">
      <c r="A4729" s="112"/>
      <c r="B4729" s="1171"/>
      <c r="C4729" s="112"/>
      <c r="D4729" s="112"/>
      <c r="E4729" s="112"/>
      <c r="F4729" s="1178"/>
      <c r="G4729" s="112"/>
      <c r="H4729" s="1179"/>
      <c r="I4729" s="112"/>
      <c r="J4729" s="112"/>
      <c r="K4729" s="1181"/>
      <c r="L4729" s="112"/>
    </row>
    <row r="4730" spans="1:12" x14ac:dyDescent="0.2">
      <c r="A4730" s="112"/>
      <c r="B4730" s="1171"/>
      <c r="C4730" s="112"/>
      <c r="D4730" s="112"/>
      <c r="E4730" s="112"/>
      <c r="F4730" s="1178"/>
      <c r="G4730" s="112"/>
      <c r="H4730" s="1179"/>
      <c r="I4730" s="112"/>
      <c r="J4730" s="112"/>
      <c r="K4730" s="1181"/>
      <c r="L4730" s="112"/>
    </row>
    <row r="4731" spans="1:12" x14ac:dyDescent="0.2">
      <c r="A4731" s="112"/>
      <c r="B4731" s="1171"/>
      <c r="C4731" s="112"/>
      <c r="D4731" s="112"/>
      <c r="E4731" s="112"/>
      <c r="F4731" s="1178"/>
      <c r="G4731" s="112"/>
      <c r="H4731" s="1179"/>
      <c r="I4731" s="112"/>
      <c r="J4731" s="112"/>
      <c r="K4731" s="1181"/>
      <c r="L4731" s="112"/>
    </row>
    <row r="4732" spans="1:12" x14ac:dyDescent="0.2">
      <c r="A4732" s="112"/>
      <c r="B4732" s="1171"/>
      <c r="C4732" s="112"/>
      <c r="D4732" s="112"/>
      <c r="E4732" s="112"/>
      <c r="F4732" s="1178"/>
      <c r="G4732" s="112"/>
      <c r="H4732" s="1179"/>
      <c r="I4732" s="112"/>
      <c r="J4732" s="112"/>
      <c r="K4732" s="1181"/>
      <c r="L4732" s="112"/>
    </row>
    <row r="4733" spans="1:12" x14ac:dyDescent="0.2">
      <c r="A4733" s="112"/>
      <c r="B4733" s="1171"/>
      <c r="C4733" s="112"/>
      <c r="D4733" s="112"/>
      <c r="E4733" s="112"/>
      <c r="F4733" s="1178"/>
      <c r="G4733" s="112"/>
      <c r="H4733" s="1179"/>
      <c r="I4733" s="112"/>
      <c r="J4733" s="112"/>
      <c r="K4733" s="1181"/>
      <c r="L4733" s="112"/>
    </row>
    <row r="4734" spans="1:12" x14ac:dyDescent="0.2">
      <c r="A4734" s="112"/>
      <c r="B4734" s="1171"/>
      <c r="C4734" s="112"/>
      <c r="D4734" s="112"/>
      <c r="E4734" s="112"/>
      <c r="F4734" s="1178"/>
      <c r="G4734" s="112"/>
      <c r="H4734" s="1179"/>
      <c r="I4734" s="112"/>
      <c r="J4734" s="112"/>
      <c r="K4734" s="1181"/>
      <c r="L4734" s="112"/>
    </row>
    <row r="4735" spans="1:12" x14ac:dyDescent="0.2">
      <c r="A4735" s="112"/>
      <c r="B4735" s="1171"/>
      <c r="C4735" s="112"/>
      <c r="D4735" s="112"/>
      <c r="E4735" s="112"/>
      <c r="F4735" s="1178"/>
      <c r="G4735" s="112"/>
      <c r="H4735" s="1179"/>
      <c r="I4735" s="112"/>
      <c r="J4735" s="112"/>
      <c r="K4735" s="1181"/>
      <c r="L4735" s="112"/>
    </row>
    <row r="4736" spans="1:12" x14ac:dyDescent="0.2">
      <c r="A4736" s="112"/>
      <c r="B4736" s="1171"/>
      <c r="C4736" s="112"/>
      <c r="D4736" s="112"/>
      <c r="E4736" s="112"/>
      <c r="F4736" s="1178"/>
      <c r="G4736" s="112"/>
      <c r="H4736" s="1179"/>
      <c r="I4736" s="112"/>
      <c r="J4736" s="112"/>
      <c r="K4736" s="1181"/>
      <c r="L4736" s="112"/>
    </row>
    <row r="4737" spans="1:12" x14ac:dyDescent="0.2">
      <c r="A4737" s="112"/>
      <c r="B4737" s="1171"/>
      <c r="C4737" s="112"/>
      <c r="D4737" s="112"/>
      <c r="E4737" s="112"/>
      <c r="F4737" s="1178"/>
      <c r="G4737" s="112"/>
      <c r="H4737" s="1179"/>
      <c r="I4737" s="112"/>
      <c r="J4737" s="112"/>
      <c r="K4737" s="1181"/>
      <c r="L4737" s="112"/>
    </row>
    <row r="4738" spans="1:12" x14ac:dyDescent="0.2">
      <c r="A4738" s="112"/>
      <c r="B4738" s="1171"/>
      <c r="C4738" s="112"/>
      <c r="D4738" s="112"/>
      <c r="E4738" s="112"/>
      <c r="F4738" s="1178"/>
      <c r="G4738" s="112"/>
      <c r="H4738" s="1179"/>
      <c r="I4738" s="112"/>
      <c r="J4738" s="112"/>
      <c r="K4738" s="1181"/>
      <c r="L4738" s="112"/>
    </row>
    <row r="4739" spans="1:12" x14ac:dyDescent="0.2">
      <c r="A4739" s="112"/>
      <c r="B4739" s="1171"/>
      <c r="C4739" s="112"/>
      <c r="D4739" s="112"/>
      <c r="E4739" s="112"/>
      <c r="F4739" s="1178"/>
      <c r="G4739" s="112"/>
      <c r="H4739" s="1179"/>
      <c r="I4739" s="112"/>
      <c r="J4739" s="112"/>
      <c r="K4739" s="1181"/>
      <c r="L4739" s="112"/>
    </row>
    <row r="4740" spans="1:12" x14ac:dyDescent="0.2">
      <c r="A4740" s="112"/>
      <c r="B4740" s="1171"/>
      <c r="C4740" s="112"/>
      <c r="D4740" s="112"/>
      <c r="E4740" s="112"/>
      <c r="F4740" s="1178"/>
      <c r="G4740" s="112"/>
      <c r="H4740" s="1179"/>
      <c r="I4740" s="112"/>
      <c r="J4740" s="112"/>
      <c r="K4740" s="1181"/>
      <c r="L4740" s="112"/>
    </row>
    <row r="4741" spans="1:12" x14ac:dyDescent="0.2">
      <c r="A4741" s="112"/>
      <c r="B4741" s="1171"/>
      <c r="C4741" s="112"/>
      <c r="D4741" s="112"/>
      <c r="E4741" s="112"/>
      <c r="F4741" s="1178"/>
      <c r="G4741" s="112"/>
      <c r="H4741" s="1179"/>
      <c r="I4741" s="112"/>
      <c r="J4741" s="112"/>
      <c r="K4741" s="1181"/>
      <c r="L4741" s="112"/>
    </row>
    <row r="4742" spans="1:12" x14ac:dyDescent="0.2">
      <c r="A4742" s="112"/>
      <c r="B4742" s="1171"/>
      <c r="C4742" s="112"/>
      <c r="D4742" s="112"/>
      <c r="E4742" s="112"/>
      <c r="F4742" s="1178"/>
      <c r="G4742" s="112"/>
      <c r="H4742" s="1179"/>
      <c r="I4742" s="112"/>
      <c r="J4742" s="112"/>
      <c r="K4742" s="1181"/>
      <c r="L4742" s="112"/>
    </row>
    <row r="4743" spans="1:12" x14ac:dyDescent="0.2">
      <c r="A4743" s="112"/>
      <c r="B4743" s="1171"/>
      <c r="C4743" s="112"/>
      <c r="D4743" s="112"/>
      <c r="E4743" s="112"/>
      <c r="F4743" s="1178"/>
      <c r="G4743" s="112"/>
      <c r="H4743" s="1179"/>
      <c r="I4743" s="112"/>
      <c r="J4743" s="112"/>
      <c r="K4743" s="1181"/>
      <c r="L4743" s="112"/>
    </row>
    <row r="4744" spans="1:12" x14ac:dyDescent="0.2">
      <c r="A4744" s="112"/>
      <c r="B4744" s="1171"/>
      <c r="C4744" s="112"/>
      <c r="D4744" s="112"/>
      <c r="E4744" s="112"/>
      <c r="F4744" s="1178"/>
      <c r="G4744" s="112"/>
      <c r="H4744" s="1179"/>
      <c r="I4744" s="112"/>
      <c r="J4744" s="112"/>
      <c r="K4744" s="1181"/>
      <c r="L4744" s="112"/>
    </row>
    <row r="4745" spans="1:12" x14ac:dyDescent="0.2">
      <c r="A4745" s="112"/>
      <c r="B4745" s="1171"/>
      <c r="C4745" s="112"/>
      <c r="D4745" s="112"/>
      <c r="E4745" s="112"/>
      <c r="F4745" s="1178"/>
      <c r="G4745" s="112"/>
      <c r="H4745" s="1179"/>
      <c r="I4745" s="112"/>
      <c r="J4745" s="112"/>
      <c r="K4745" s="1181"/>
      <c r="L4745" s="112"/>
    </row>
    <row r="4746" spans="1:12" x14ac:dyDescent="0.2">
      <c r="A4746" s="112"/>
      <c r="B4746" s="1171"/>
      <c r="C4746" s="112"/>
      <c r="D4746" s="112"/>
      <c r="E4746" s="112"/>
      <c r="F4746" s="1178"/>
      <c r="G4746" s="112"/>
      <c r="H4746" s="1179"/>
      <c r="I4746" s="112"/>
      <c r="J4746" s="112"/>
      <c r="K4746" s="1181"/>
      <c r="L4746" s="112"/>
    </row>
    <row r="4747" spans="1:12" x14ac:dyDescent="0.2">
      <c r="A4747" s="112"/>
      <c r="B4747" s="1171"/>
      <c r="C4747" s="112"/>
      <c r="D4747" s="112"/>
      <c r="E4747" s="112"/>
      <c r="F4747" s="1178"/>
      <c r="G4747" s="112"/>
      <c r="H4747" s="1179"/>
      <c r="I4747" s="112"/>
      <c r="J4747" s="112"/>
      <c r="K4747" s="1181"/>
      <c r="L4747" s="112"/>
    </row>
    <row r="4748" spans="1:12" x14ac:dyDescent="0.2">
      <c r="A4748" s="112"/>
      <c r="B4748" s="1171"/>
      <c r="C4748" s="112"/>
      <c r="D4748" s="112"/>
      <c r="E4748" s="112"/>
      <c r="F4748" s="1178"/>
      <c r="G4748" s="112"/>
      <c r="H4748" s="1179"/>
      <c r="I4748" s="112"/>
      <c r="J4748" s="112"/>
      <c r="K4748" s="1181"/>
      <c r="L4748" s="112"/>
    </row>
    <row r="4749" spans="1:12" x14ac:dyDescent="0.2">
      <c r="A4749" s="112"/>
      <c r="B4749" s="1171"/>
      <c r="C4749" s="112"/>
      <c r="D4749" s="112"/>
      <c r="E4749" s="112"/>
      <c r="F4749" s="1178"/>
      <c r="G4749" s="112"/>
      <c r="H4749" s="1179"/>
      <c r="I4749" s="112"/>
      <c r="J4749" s="112"/>
      <c r="K4749" s="1181"/>
      <c r="L4749" s="112"/>
    </row>
    <row r="4750" spans="1:12" x14ac:dyDescent="0.2">
      <c r="A4750" s="112"/>
      <c r="B4750" s="1171"/>
      <c r="C4750" s="112"/>
      <c r="D4750" s="112"/>
      <c r="E4750" s="112"/>
      <c r="F4750" s="1178"/>
      <c r="G4750" s="112"/>
      <c r="H4750" s="1179"/>
      <c r="I4750" s="112"/>
      <c r="J4750" s="112"/>
      <c r="K4750" s="1181"/>
      <c r="L4750" s="112"/>
    </row>
    <row r="4751" spans="1:12" x14ac:dyDescent="0.2">
      <c r="A4751" s="112"/>
      <c r="B4751" s="1171"/>
      <c r="C4751" s="112"/>
      <c r="D4751" s="112"/>
      <c r="E4751" s="112"/>
      <c r="F4751" s="1178"/>
      <c r="G4751" s="112"/>
      <c r="H4751" s="1179"/>
      <c r="I4751" s="112"/>
      <c r="J4751" s="112"/>
      <c r="K4751" s="1181"/>
      <c r="L4751" s="112"/>
    </row>
    <row r="4752" spans="1:12" x14ac:dyDescent="0.2">
      <c r="A4752" s="112"/>
      <c r="B4752" s="1171"/>
      <c r="C4752" s="112"/>
      <c r="D4752" s="112"/>
      <c r="E4752" s="112"/>
      <c r="F4752" s="1178"/>
      <c r="G4752" s="112"/>
      <c r="H4752" s="1179"/>
      <c r="I4752" s="112"/>
      <c r="J4752" s="112"/>
      <c r="K4752" s="1181"/>
      <c r="L4752" s="112"/>
    </row>
    <row r="4753" spans="1:12" x14ac:dyDescent="0.2">
      <c r="A4753" s="112"/>
      <c r="B4753" s="1171"/>
      <c r="C4753" s="112"/>
      <c r="D4753" s="112"/>
      <c r="E4753" s="112"/>
      <c r="F4753" s="1178"/>
      <c r="G4753" s="112"/>
      <c r="H4753" s="1179"/>
      <c r="I4753" s="112"/>
      <c r="J4753" s="112"/>
      <c r="K4753" s="1181"/>
      <c r="L4753" s="112"/>
    </row>
    <row r="4754" spans="1:12" x14ac:dyDescent="0.2">
      <c r="A4754" s="112"/>
      <c r="B4754" s="1171"/>
      <c r="C4754" s="112"/>
      <c r="D4754" s="112"/>
      <c r="E4754" s="112"/>
      <c r="F4754" s="1178"/>
      <c r="G4754" s="112"/>
      <c r="H4754" s="1179"/>
      <c r="I4754" s="112"/>
      <c r="J4754" s="112"/>
      <c r="K4754" s="1181"/>
      <c r="L4754" s="112"/>
    </row>
    <row r="4755" spans="1:12" x14ac:dyDescent="0.2">
      <c r="A4755" s="112"/>
      <c r="B4755" s="1171"/>
      <c r="C4755" s="112"/>
      <c r="D4755" s="112"/>
      <c r="E4755" s="112"/>
      <c r="F4755" s="1178"/>
      <c r="G4755" s="112"/>
      <c r="H4755" s="1179"/>
      <c r="I4755" s="112"/>
      <c r="J4755" s="112"/>
      <c r="K4755" s="1181"/>
      <c r="L4755" s="112"/>
    </row>
    <row r="4756" spans="1:12" x14ac:dyDescent="0.2">
      <c r="A4756" s="112"/>
      <c r="B4756" s="1171"/>
      <c r="C4756" s="112"/>
      <c r="D4756" s="112"/>
      <c r="E4756" s="112"/>
      <c r="F4756" s="1178"/>
      <c r="G4756" s="112"/>
      <c r="H4756" s="1179"/>
      <c r="I4756" s="112"/>
      <c r="J4756" s="112"/>
      <c r="K4756" s="1181"/>
      <c r="L4756" s="112"/>
    </row>
    <row r="4757" spans="1:12" x14ac:dyDescent="0.2">
      <c r="A4757" s="112"/>
      <c r="B4757" s="1171"/>
      <c r="C4757" s="112"/>
      <c r="D4757" s="112"/>
      <c r="E4757" s="112"/>
      <c r="F4757" s="1178"/>
      <c r="G4757" s="112"/>
      <c r="H4757" s="1179"/>
      <c r="I4757" s="112"/>
      <c r="J4757" s="112"/>
      <c r="K4757" s="1181"/>
      <c r="L4757" s="112"/>
    </row>
    <row r="4758" spans="1:12" x14ac:dyDescent="0.2">
      <c r="A4758" s="112"/>
      <c r="B4758" s="1171"/>
      <c r="C4758" s="112"/>
      <c r="D4758" s="112"/>
      <c r="E4758" s="112"/>
      <c r="F4758" s="1178"/>
      <c r="G4758" s="112"/>
      <c r="H4758" s="1179"/>
      <c r="I4758" s="112"/>
      <c r="J4758" s="112"/>
      <c r="K4758" s="1181"/>
      <c r="L4758" s="112"/>
    </row>
    <row r="4759" spans="1:12" x14ac:dyDescent="0.2">
      <c r="A4759" s="112"/>
      <c r="B4759" s="1171"/>
      <c r="C4759" s="112"/>
      <c r="D4759" s="112"/>
      <c r="E4759" s="112"/>
      <c r="F4759" s="1178"/>
      <c r="G4759" s="112"/>
      <c r="H4759" s="1179"/>
      <c r="I4759" s="112"/>
      <c r="J4759" s="112"/>
      <c r="K4759" s="1181"/>
      <c r="L4759" s="112"/>
    </row>
    <row r="4760" spans="1:12" x14ac:dyDescent="0.2">
      <c r="A4760" s="112"/>
      <c r="B4760" s="1171"/>
      <c r="C4760" s="112"/>
      <c r="D4760" s="112"/>
      <c r="E4760" s="112"/>
      <c r="F4760" s="1178"/>
      <c r="G4760" s="112"/>
      <c r="H4760" s="1179"/>
      <c r="I4760" s="112"/>
      <c r="J4760" s="112"/>
      <c r="K4760" s="1181"/>
      <c r="L4760" s="112"/>
    </row>
    <row r="4761" spans="1:12" x14ac:dyDescent="0.2">
      <c r="A4761" s="112"/>
      <c r="B4761" s="1171"/>
      <c r="C4761" s="112"/>
      <c r="D4761" s="112"/>
      <c r="E4761" s="112"/>
      <c r="F4761" s="1178"/>
      <c r="G4761" s="112"/>
      <c r="H4761" s="1179"/>
      <c r="I4761" s="112"/>
      <c r="J4761" s="112"/>
      <c r="K4761" s="1181"/>
      <c r="L4761" s="112"/>
    </row>
    <row r="4762" spans="1:12" x14ac:dyDescent="0.2">
      <c r="A4762" s="112"/>
      <c r="B4762" s="1171"/>
      <c r="C4762" s="112"/>
      <c r="D4762" s="112"/>
      <c r="E4762" s="112"/>
      <c r="F4762" s="1178"/>
      <c r="G4762" s="112"/>
      <c r="H4762" s="1179"/>
      <c r="I4762" s="112"/>
      <c r="J4762" s="112"/>
      <c r="K4762" s="1181"/>
      <c r="L4762" s="112"/>
    </row>
    <row r="4763" spans="1:12" x14ac:dyDescent="0.2">
      <c r="A4763" s="112"/>
      <c r="B4763" s="1171"/>
      <c r="C4763" s="112"/>
      <c r="D4763" s="112"/>
      <c r="E4763" s="112"/>
      <c r="F4763" s="1178"/>
      <c r="G4763" s="112"/>
      <c r="H4763" s="1179"/>
      <c r="I4763" s="112"/>
      <c r="J4763" s="112"/>
      <c r="K4763" s="1181"/>
      <c r="L4763" s="112"/>
    </row>
    <row r="4764" spans="1:12" x14ac:dyDescent="0.2">
      <c r="A4764" s="112"/>
      <c r="B4764" s="1171"/>
      <c r="C4764" s="112"/>
      <c r="D4764" s="112"/>
      <c r="E4764" s="112"/>
      <c r="F4764" s="1178"/>
      <c r="G4764" s="112"/>
      <c r="H4764" s="1179"/>
      <c r="I4764" s="112"/>
      <c r="J4764" s="112"/>
      <c r="K4764" s="1181"/>
      <c r="L4764" s="112"/>
    </row>
    <row r="4765" spans="1:12" x14ac:dyDescent="0.2">
      <c r="A4765" s="112"/>
      <c r="B4765" s="1171"/>
      <c r="C4765" s="112"/>
      <c r="D4765" s="112"/>
      <c r="E4765" s="112"/>
      <c r="F4765" s="1178"/>
      <c r="G4765" s="112"/>
      <c r="H4765" s="1179"/>
      <c r="I4765" s="112"/>
      <c r="J4765" s="112"/>
      <c r="K4765" s="1181"/>
      <c r="L4765" s="112"/>
    </row>
    <row r="4766" spans="1:12" x14ac:dyDescent="0.2">
      <c r="A4766" s="112"/>
      <c r="B4766" s="1171"/>
      <c r="C4766" s="112"/>
      <c r="D4766" s="112"/>
      <c r="E4766" s="112"/>
      <c r="F4766" s="1178"/>
      <c r="G4766" s="112"/>
      <c r="H4766" s="1179"/>
      <c r="I4766" s="112"/>
      <c r="J4766" s="112"/>
      <c r="K4766" s="1181"/>
      <c r="L4766" s="112"/>
    </row>
    <row r="4767" spans="1:12" x14ac:dyDescent="0.2">
      <c r="A4767" s="112"/>
      <c r="B4767" s="1171"/>
      <c r="C4767" s="112"/>
      <c r="D4767" s="112"/>
      <c r="E4767" s="112"/>
      <c r="F4767" s="1178"/>
      <c r="G4767" s="112"/>
      <c r="H4767" s="1179"/>
      <c r="I4767" s="112"/>
      <c r="J4767" s="112"/>
      <c r="K4767" s="1181"/>
      <c r="L4767" s="112"/>
    </row>
    <row r="4768" spans="1:12" x14ac:dyDescent="0.2">
      <c r="A4768" s="112"/>
      <c r="B4768" s="1171"/>
      <c r="C4768" s="112"/>
      <c r="D4768" s="112"/>
      <c r="E4768" s="112"/>
      <c r="F4768" s="1178"/>
      <c r="G4768" s="112"/>
      <c r="H4768" s="1179"/>
      <c r="I4768" s="112"/>
      <c r="J4768" s="112"/>
      <c r="K4768" s="1181"/>
      <c r="L4768" s="112"/>
    </row>
    <row r="4769" spans="1:12" x14ac:dyDescent="0.2">
      <c r="A4769" s="112"/>
      <c r="B4769" s="1171"/>
      <c r="C4769" s="112"/>
      <c r="D4769" s="112"/>
      <c r="E4769" s="112"/>
      <c r="F4769" s="1178"/>
      <c r="G4769" s="112"/>
      <c r="H4769" s="1179"/>
      <c r="I4769" s="112"/>
      <c r="J4769" s="112"/>
      <c r="K4769" s="1181"/>
      <c r="L4769" s="112"/>
    </row>
    <row r="4770" spans="1:12" x14ac:dyDescent="0.2">
      <c r="A4770" s="112"/>
      <c r="B4770" s="1171"/>
      <c r="C4770" s="112"/>
      <c r="D4770" s="112"/>
      <c r="E4770" s="112"/>
      <c r="F4770" s="1178"/>
      <c r="G4770" s="112"/>
      <c r="H4770" s="1179"/>
      <c r="I4770" s="112"/>
      <c r="J4770" s="112"/>
      <c r="K4770" s="1181"/>
      <c r="L4770" s="112"/>
    </row>
    <row r="4771" spans="1:12" x14ac:dyDescent="0.2">
      <c r="A4771" s="112"/>
      <c r="B4771" s="1171"/>
      <c r="C4771" s="112"/>
      <c r="D4771" s="112"/>
      <c r="E4771" s="112"/>
      <c r="F4771" s="1178"/>
      <c r="G4771" s="112"/>
      <c r="H4771" s="1179"/>
      <c r="I4771" s="112"/>
      <c r="J4771" s="112"/>
      <c r="K4771" s="1181"/>
      <c r="L4771" s="112"/>
    </row>
    <row r="4772" spans="1:12" x14ac:dyDescent="0.2">
      <c r="A4772" s="112"/>
      <c r="B4772" s="1171"/>
      <c r="C4772" s="112"/>
      <c r="D4772" s="112"/>
      <c r="E4772" s="112"/>
      <c r="F4772" s="1178"/>
      <c r="G4772" s="112"/>
      <c r="H4772" s="1179"/>
      <c r="I4772" s="112"/>
      <c r="J4772" s="112"/>
      <c r="K4772" s="1181"/>
      <c r="L4772" s="112"/>
    </row>
    <row r="4773" spans="1:12" x14ac:dyDescent="0.2">
      <c r="A4773" s="112"/>
      <c r="B4773" s="1171"/>
      <c r="C4773" s="112"/>
      <c r="D4773" s="112"/>
      <c r="E4773" s="112"/>
      <c r="F4773" s="1178"/>
      <c r="G4773" s="112"/>
      <c r="H4773" s="1179"/>
      <c r="I4773" s="112"/>
      <c r="J4773" s="112"/>
      <c r="K4773" s="1181"/>
      <c r="L4773" s="112"/>
    </row>
    <row r="4774" spans="1:12" x14ac:dyDescent="0.2">
      <c r="A4774" s="112"/>
      <c r="B4774" s="1171"/>
      <c r="C4774" s="112"/>
      <c r="D4774" s="112"/>
      <c r="E4774" s="112"/>
      <c r="F4774" s="1178"/>
      <c r="G4774" s="112"/>
      <c r="H4774" s="1179"/>
      <c r="I4774" s="112"/>
      <c r="J4774" s="112"/>
      <c r="K4774" s="1181"/>
      <c r="L4774" s="112"/>
    </row>
    <row r="4775" spans="1:12" x14ac:dyDescent="0.2">
      <c r="A4775" s="112"/>
      <c r="B4775" s="1171"/>
      <c r="C4775" s="112"/>
      <c r="D4775" s="112"/>
      <c r="E4775" s="112"/>
      <c r="F4775" s="1178"/>
      <c r="G4775" s="112"/>
      <c r="H4775" s="1179"/>
      <c r="I4775" s="112"/>
      <c r="J4775" s="112"/>
      <c r="K4775" s="1181"/>
      <c r="L4775" s="112"/>
    </row>
    <row r="4776" spans="1:12" x14ac:dyDescent="0.2">
      <c r="A4776" s="112"/>
      <c r="B4776" s="1171"/>
      <c r="C4776" s="112"/>
      <c r="D4776" s="112"/>
      <c r="E4776" s="112"/>
      <c r="F4776" s="1178"/>
      <c r="G4776" s="112"/>
      <c r="H4776" s="1179"/>
      <c r="I4776" s="112"/>
      <c r="J4776" s="112"/>
      <c r="K4776" s="1181"/>
      <c r="L4776" s="112"/>
    </row>
    <row r="4777" spans="1:12" x14ac:dyDescent="0.2">
      <c r="A4777" s="112"/>
      <c r="B4777" s="1171"/>
      <c r="C4777" s="112"/>
      <c r="D4777" s="112"/>
      <c r="E4777" s="112"/>
      <c r="F4777" s="1178"/>
      <c r="G4777" s="112"/>
      <c r="H4777" s="1179"/>
      <c r="I4777" s="112"/>
      <c r="J4777" s="112"/>
      <c r="K4777" s="1181"/>
      <c r="L4777" s="112"/>
    </row>
    <row r="4778" spans="1:12" x14ac:dyDescent="0.2">
      <c r="A4778" s="112"/>
      <c r="B4778" s="1171"/>
      <c r="C4778" s="112"/>
      <c r="D4778" s="112"/>
      <c r="E4778" s="112"/>
      <c r="F4778" s="1178"/>
      <c r="G4778" s="112"/>
      <c r="H4778" s="1179"/>
      <c r="I4778" s="112"/>
      <c r="J4778" s="112"/>
      <c r="K4778" s="1181"/>
      <c r="L4778" s="112"/>
    </row>
    <row r="4779" spans="1:12" x14ac:dyDescent="0.2">
      <c r="A4779" s="112"/>
      <c r="B4779" s="1171"/>
      <c r="C4779" s="112"/>
      <c r="D4779" s="112"/>
      <c r="E4779" s="112"/>
      <c r="F4779" s="1178"/>
      <c r="G4779" s="112"/>
      <c r="H4779" s="1179"/>
      <c r="I4779" s="112"/>
      <c r="J4779" s="112"/>
      <c r="K4779" s="1181"/>
      <c r="L4779" s="112"/>
    </row>
    <row r="4780" spans="1:12" x14ac:dyDescent="0.2">
      <c r="A4780" s="112"/>
      <c r="B4780" s="1171"/>
      <c r="C4780" s="112"/>
      <c r="D4780" s="112"/>
      <c r="E4780" s="112"/>
      <c r="F4780" s="1178"/>
      <c r="G4780" s="112"/>
      <c r="H4780" s="1179"/>
      <c r="I4780" s="112"/>
      <c r="J4780" s="112"/>
      <c r="K4780" s="1181"/>
      <c r="L4780" s="112"/>
    </row>
    <row r="4781" spans="1:12" x14ac:dyDescent="0.2">
      <c r="A4781" s="112"/>
      <c r="B4781" s="1171"/>
      <c r="C4781" s="112"/>
      <c r="D4781" s="112"/>
      <c r="E4781" s="112"/>
      <c r="F4781" s="1178"/>
      <c r="G4781" s="112"/>
      <c r="H4781" s="1179"/>
      <c r="I4781" s="112"/>
      <c r="J4781" s="112"/>
      <c r="K4781" s="1181"/>
      <c r="L4781" s="112"/>
    </row>
    <row r="4782" spans="1:12" x14ac:dyDescent="0.2">
      <c r="A4782" s="112"/>
      <c r="B4782" s="1171"/>
      <c r="C4782" s="112"/>
      <c r="D4782" s="112"/>
      <c r="E4782" s="112"/>
      <c r="F4782" s="1178"/>
      <c r="G4782" s="112"/>
      <c r="H4782" s="1179"/>
      <c r="I4782" s="112"/>
      <c r="J4782" s="112"/>
      <c r="K4782" s="1181"/>
      <c r="L4782" s="112"/>
    </row>
    <row r="4783" spans="1:12" x14ac:dyDescent="0.2">
      <c r="A4783" s="112"/>
      <c r="B4783" s="1171"/>
      <c r="C4783" s="112"/>
      <c r="D4783" s="112"/>
      <c r="E4783" s="112"/>
      <c r="F4783" s="1178"/>
      <c r="G4783" s="112"/>
      <c r="H4783" s="1179"/>
      <c r="I4783" s="112"/>
      <c r="J4783" s="112"/>
      <c r="K4783" s="1181"/>
      <c r="L4783" s="112"/>
    </row>
    <row r="4784" spans="1:12" x14ac:dyDescent="0.2">
      <c r="A4784" s="112"/>
      <c r="B4784" s="1171"/>
      <c r="C4784" s="112"/>
      <c r="D4784" s="112"/>
      <c r="E4784" s="112"/>
      <c r="F4784" s="1178"/>
      <c r="G4784" s="112"/>
      <c r="H4784" s="1179"/>
      <c r="I4784" s="112"/>
      <c r="J4784" s="112"/>
      <c r="K4784" s="1181"/>
      <c r="L4784" s="112"/>
    </row>
    <row r="4785" spans="1:12" x14ac:dyDescent="0.2">
      <c r="A4785" s="112"/>
      <c r="B4785" s="1171"/>
      <c r="C4785" s="112"/>
      <c r="D4785" s="112"/>
      <c r="E4785" s="112"/>
      <c r="F4785" s="1178"/>
      <c r="G4785" s="112"/>
      <c r="H4785" s="1179"/>
      <c r="I4785" s="112"/>
      <c r="J4785" s="112"/>
      <c r="K4785" s="1181"/>
      <c r="L4785" s="112"/>
    </row>
    <row r="4786" spans="1:12" x14ac:dyDescent="0.2">
      <c r="A4786" s="112"/>
      <c r="B4786" s="1171"/>
      <c r="C4786" s="112"/>
      <c r="D4786" s="112"/>
      <c r="E4786" s="112"/>
      <c r="F4786" s="1178"/>
      <c r="G4786" s="112"/>
      <c r="H4786" s="1179"/>
      <c r="I4786" s="112"/>
      <c r="J4786" s="112"/>
      <c r="K4786" s="1181"/>
      <c r="L4786" s="112"/>
    </row>
    <row r="4787" spans="1:12" x14ac:dyDescent="0.2">
      <c r="A4787" s="112"/>
      <c r="B4787" s="1171"/>
      <c r="C4787" s="112"/>
      <c r="D4787" s="112"/>
      <c r="E4787" s="112"/>
      <c r="F4787" s="1178"/>
      <c r="G4787" s="112"/>
      <c r="H4787" s="1179"/>
      <c r="I4787" s="112"/>
      <c r="J4787" s="112"/>
      <c r="K4787" s="1181"/>
      <c r="L4787" s="112"/>
    </row>
    <row r="4788" spans="1:12" x14ac:dyDescent="0.2">
      <c r="A4788" s="112"/>
      <c r="B4788" s="1171"/>
      <c r="C4788" s="112"/>
      <c r="D4788" s="112"/>
      <c r="E4788" s="112"/>
      <c r="F4788" s="1178"/>
      <c r="G4788" s="112"/>
      <c r="H4788" s="1179"/>
      <c r="I4788" s="112"/>
      <c r="J4788" s="112"/>
      <c r="K4788" s="1181"/>
      <c r="L4788" s="112"/>
    </row>
    <row r="4789" spans="1:12" x14ac:dyDescent="0.2">
      <c r="A4789" s="112"/>
      <c r="B4789" s="1171"/>
      <c r="C4789" s="112"/>
      <c r="D4789" s="112"/>
      <c r="E4789" s="112"/>
      <c r="F4789" s="1178"/>
      <c r="G4789" s="112"/>
      <c r="H4789" s="1179"/>
      <c r="I4789" s="112"/>
      <c r="J4789" s="112"/>
      <c r="K4789" s="1181"/>
      <c r="L4789" s="112"/>
    </row>
    <row r="4790" spans="1:12" x14ac:dyDescent="0.2">
      <c r="A4790" s="112"/>
      <c r="B4790" s="1171"/>
      <c r="C4790" s="112"/>
      <c r="D4790" s="112"/>
      <c r="E4790" s="112"/>
      <c r="F4790" s="1178"/>
      <c r="G4790" s="112"/>
      <c r="H4790" s="1179"/>
      <c r="I4790" s="112"/>
      <c r="J4790" s="112"/>
      <c r="K4790" s="1181"/>
      <c r="L4790" s="112"/>
    </row>
    <row r="4791" spans="1:12" x14ac:dyDescent="0.2">
      <c r="A4791" s="112"/>
      <c r="B4791" s="1171"/>
      <c r="C4791" s="112"/>
      <c r="D4791" s="112"/>
      <c r="E4791" s="112"/>
      <c r="F4791" s="1178"/>
      <c r="G4791" s="112"/>
      <c r="H4791" s="1179"/>
      <c r="I4791" s="112"/>
      <c r="J4791" s="112"/>
      <c r="K4791" s="1181"/>
      <c r="L4791" s="112"/>
    </row>
    <row r="4792" spans="1:12" x14ac:dyDescent="0.2">
      <c r="A4792" s="112"/>
      <c r="B4792" s="1171"/>
      <c r="C4792" s="112"/>
      <c r="D4792" s="112"/>
      <c r="E4792" s="112"/>
      <c r="F4792" s="1178"/>
      <c r="G4792" s="112"/>
      <c r="H4792" s="1179"/>
      <c r="I4792" s="112"/>
      <c r="J4792" s="112"/>
      <c r="K4792" s="1181"/>
      <c r="L4792" s="112"/>
    </row>
    <row r="4793" spans="1:12" x14ac:dyDescent="0.2">
      <c r="A4793" s="112"/>
      <c r="B4793" s="1171"/>
      <c r="C4793" s="112"/>
      <c r="D4793" s="112"/>
      <c r="E4793" s="112"/>
      <c r="F4793" s="1178"/>
      <c r="G4793" s="112"/>
      <c r="H4793" s="1179"/>
      <c r="I4793" s="112"/>
      <c r="J4793" s="112"/>
      <c r="K4793" s="1181"/>
      <c r="L4793" s="112"/>
    </row>
    <row r="4794" spans="1:12" x14ac:dyDescent="0.2">
      <c r="A4794" s="112"/>
      <c r="B4794" s="1171"/>
      <c r="C4794" s="112"/>
      <c r="D4794" s="112"/>
      <c r="E4794" s="112"/>
      <c r="F4794" s="1178"/>
      <c r="G4794" s="112"/>
      <c r="H4794" s="1179"/>
      <c r="I4794" s="112"/>
      <c r="J4794" s="112"/>
      <c r="K4794" s="1181"/>
      <c r="L4794" s="112"/>
    </row>
    <row r="4795" spans="1:12" x14ac:dyDescent="0.2">
      <c r="A4795" s="112"/>
      <c r="B4795" s="1171"/>
      <c r="C4795" s="112"/>
      <c r="D4795" s="112"/>
      <c r="E4795" s="112"/>
      <c r="F4795" s="1178"/>
      <c r="G4795" s="112"/>
      <c r="H4795" s="1179"/>
      <c r="I4795" s="112"/>
      <c r="J4795" s="112"/>
      <c r="K4795" s="1181"/>
      <c r="L4795" s="112"/>
    </row>
    <row r="4796" spans="1:12" x14ac:dyDescent="0.2">
      <c r="A4796" s="112"/>
      <c r="B4796" s="1171"/>
      <c r="C4796" s="112"/>
      <c r="D4796" s="112"/>
      <c r="E4796" s="112"/>
      <c r="F4796" s="1178"/>
      <c r="G4796" s="112"/>
      <c r="H4796" s="1179"/>
      <c r="I4796" s="112"/>
      <c r="J4796" s="112"/>
      <c r="K4796" s="1181"/>
      <c r="L4796" s="112"/>
    </row>
    <row r="4797" spans="1:12" x14ac:dyDescent="0.2">
      <c r="A4797" s="112"/>
      <c r="B4797" s="1171"/>
      <c r="C4797" s="112"/>
      <c r="D4797" s="112"/>
      <c r="E4797" s="112"/>
      <c r="F4797" s="1178"/>
      <c r="G4797" s="112"/>
      <c r="H4797" s="1179"/>
      <c r="I4797" s="112"/>
      <c r="J4797" s="112"/>
      <c r="K4797" s="1181"/>
      <c r="L4797" s="112"/>
    </row>
    <row r="4798" spans="1:12" x14ac:dyDescent="0.2">
      <c r="A4798" s="112"/>
      <c r="B4798" s="1171"/>
      <c r="C4798" s="112"/>
      <c r="D4798" s="112"/>
      <c r="E4798" s="112"/>
      <c r="F4798" s="1178"/>
      <c r="G4798" s="112"/>
      <c r="H4798" s="1179"/>
      <c r="I4798" s="112"/>
      <c r="J4798" s="112"/>
      <c r="K4798" s="1181"/>
      <c r="L4798" s="112"/>
    </row>
    <row r="4799" spans="1:12" x14ac:dyDescent="0.2">
      <c r="A4799" s="112"/>
      <c r="B4799" s="1171"/>
      <c r="C4799" s="112"/>
      <c r="D4799" s="112"/>
      <c r="E4799" s="112"/>
      <c r="F4799" s="1178"/>
      <c r="G4799" s="112"/>
      <c r="H4799" s="1179"/>
      <c r="I4799" s="112"/>
      <c r="J4799" s="112"/>
      <c r="K4799" s="1181"/>
      <c r="L4799" s="112"/>
    </row>
    <row r="4800" spans="1:12" x14ac:dyDescent="0.2">
      <c r="A4800" s="112"/>
      <c r="B4800" s="1171"/>
      <c r="C4800" s="112"/>
      <c r="D4800" s="112"/>
      <c r="E4800" s="112"/>
      <c r="F4800" s="1178"/>
      <c r="G4800" s="112"/>
      <c r="H4800" s="1179"/>
      <c r="I4800" s="112"/>
      <c r="J4800" s="112"/>
      <c r="K4800" s="1181"/>
      <c r="L4800" s="112"/>
    </row>
    <row r="4801" spans="1:12" x14ac:dyDescent="0.2">
      <c r="A4801" s="112"/>
      <c r="B4801" s="1171"/>
      <c r="C4801" s="112"/>
      <c r="D4801" s="112"/>
      <c r="E4801" s="112"/>
      <c r="F4801" s="1178"/>
      <c r="G4801" s="112"/>
      <c r="H4801" s="1179"/>
      <c r="I4801" s="112"/>
      <c r="J4801" s="112"/>
      <c r="K4801" s="1181"/>
      <c r="L4801" s="112"/>
    </row>
    <row r="4802" spans="1:12" x14ac:dyDescent="0.2">
      <c r="A4802" s="112"/>
      <c r="B4802" s="1171"/>
      <c r="C4802" s="112"/>
      <c r="D4802" s="112"/>
      <c r="E4802" s="112"/>
      <c r="F4802" s="1178"/>
      <c r="G4802" s="112"/>
      <c r="H4802" s="1179"/>
      <c r="I4802" s="112"/>
      <c r="J4802" s="112"/>
      <c r="K4802" s="1181"/>
      <c r="L4802" s="112"/>
    </row>
    <row r="4803" spans="1:12" x14ac:dyDescent="0.2">
      <c r="A4803" s="112"/>
      <c r="B4803" s="1171"/>
      <c r="C4803" s="112"/>
      <c r="D4803" s="112"/>
      <c r="E4803" s="112"/>
      <c r="F4803" s="1178"/>
      <c r="G4803" s="112"/>
      <c r="H4803" s="1179"/>
      <c r="I4803" s="112"/>
      <c r="J4803" s="112"/>
      <c r="K4803" s="1181"/>
      <c r="L4803" s="112"/>
    </row>
    <row r="4804" spans="1:12" x14ac:dyDescent="0.2">
      <c r="A4804" s="112"/>
      <c r="B4804" s="1171"/>
      <c r="C4804" s="112"/>
      <c r="D4804" s="112"/>
      <c r="E4804" s="112"/>
      <c r="F4804" s="1178"/>
      <c r="G4804" s="112"/>
      <c r="H4804" s="1179"/>
      <c r="I4804" s="112"/>
      <c r="J4804" s="112"/>
      <c r="K4804" s="1181"/>
      <c r="L4804" s="112"/>
    </row>
    <row r="4805" spans="1:12" x14ac:dyDescent="0.2">
      <c r="A4805" s="112"/>
      <c r="B4805" s="1171"/>
      <c r="C4805" s="112"/>
      <c r="D4805" s="112"/>
      <c r="E4805" s="112"/>
      <c r="F4805" s="1178"/>
      <c r="G4805" s="112"/>
      <c r="H4805" s="1179"/>
      <c r="I4805" s="112"/>
      <c r="J4805" s="112"/>
      <c r="K4805" s="1181"/>
      <c r="L4805" s="112"/>
    </row>
    <row r="4806" spans="1:12" x14ac:dyDescent="0.2">
      <c r="A4806" s="112"/>
      <c r="B4806" s="1171"/>
      <c r="C4806" s="112"/>
      <c r="D4806" s="112"/>
      <c r="E4806" s="112"/>
      <c r="F4806" s="1178"/>
      <c r="G4806" s="112"/>
      <c r="H4806" s="1179"/>
      <c r="I4806" s="112"/>
      <c r="J4806" s="112"/>
      <c r="K4806" s="1181"/>
      <c r="L4806" s="112"/>
    </row>
    <row r="4807" spans="1:12" x14ac:dyDescent="0.2">
      <c r="A4807" s="112"/>
      <c r="B4807" s="1171"/>
      <c r="C4807" s="112"/>
      <c r="D4807" s="112"/>
      <c r="E4807" s="112"/>
      <c r="F4807" s="1178"/>
      <c r="G4807" s="112"/>
      <c r="H4807" s="1179"/>
      <c r="I4807" s="112"/>
      <c r="J4807" s="112"/>
      <c r="K4807" s="1181"/>
      <c r="L4807" s="112"/>
    </row>
    <row r="4808" spans="1:12" x14ac:dyDescent="0.2">
      <c r="A4808" s="112"/>
      <c r="B4808" s="1171"/>
      <c r="C4808" s="112"/>
      <c r="D4808" s="112"/>
      <c r="E4808" s="112"/>
      <c r="F4808" s="1178"/>
      <c r="G4808" s="112"/>
      <c r="H4808" s="1179"/>
      <c r="I4808" s="112"/>
      <c r="J4808" s="112"/>
      <c r="K4808" s="1181"/>
      <c r="L4808" s="112"/>
    </row>
    <row r="4809" spans="1:12" x14ac:dyDescent="0.2">
      <c r="A4809" s="112"/>
      <c r="B4809" s="1171"/>
      <c r="C4809" s="112"/>
      <c r="D4809" s="112"/>
      <c r="E4809" s="112"/>
      <c r="F4809" s="1178"/>
      <c r="G4809" s="112"/>
      <c r="H4809" s="1179"/>
      <c r="I4809" s="112"/>
      <c r="J4809" s="112"/>
      <c r="K4809" s="1181"/>
      <c r="L4809" s="112"/>
    </row>
    <row r="4810" spans="1:12" x14ac:dyDescent="0.2">
      <c r="A4810" s="112"/>
      <c r="B4810" s="1171"/>
      <c r="C4810" s="112"/>
      <c r="D4810" s="112"/>
      <c r="E4810" s="112"/>
      <c r="F4810" s="1178"/>
      <c r="G4810" s="112"/>
      <c r="H4810" s="1179"/>
      <c r="I4810" s="112"/>
      <c r="J4810" s="112"/>
      <c r="K4810" s="1181"/>
      <c r="L4810" s="112"/>
    </row>
    <row r="4811" spans="1:12" x14ac:dyDescent="0.2">
      <c r="A4811" s="112"/>
      <c r="B4811" s="1171"/>
      <c r="C4811" s="112"/>
      <c r="D4811" s="112"/>
      <c r="E4811" s="112"/>
      <c r="F4811" s="1178"/>
      <c r="G4811" s="112"/>
      <c r="H4811" s="1179"/>
      <c r="I4811" s="112"/>
      <c r="J4811" s="112"/>
      <c r="K4811" s="1181"/>
      <c r="L4811" s="112"/>
    </row>
    <row r="4812" spans="1:12" x14ac:dyDescent="0.2">
      <c r="A4812" s="112"/>
      <c r="B4812" s="1171"/>
      <c r="C4812" s="112"/>
      <c r="D4812" s="112"/>
      <c r="E4812" s="112"/>
      <c r="F4812" s="1178"/>
      <c r="G4812" s="112"/>
      <c r="H4812" s="1179"/>
      <c r="I4812" s="112"/>
      <c r="J4812" s="112"/>
      <c r="K4812" s="1181"/>
      <c r="L4812" s="112"/>
    </row>
    <row r="4813" spans="1:12" x14ac:dyDescent="0.2">
      <c r="A4813" s="112"/>
      <c r="B4813" s="1171"/>
      <c r="C4813" s="112"/>
      <c r="D4813" s="112"/>
      <c r="E4813" s="112"/>
      <c r="F4813" s="1178"/>
      <c r="G4813" s="112"/>
      <c r="H4813" s="1179"/>
      <c r="I4813" s="112"/>
      <c r="J4813" s="112"/>
      <c r="K4813" s="1181"/>
      <c r="L4813" s="112"/>
    </row>
    <row r="4814" spans="1:12" x14ac:dyDescent="0.2">
      <c r="A4814" s="112"/>
      <c r="B4814" s="1171"/>
      <c r="C4814" s="112"/>
      <c r="D4814" s="112"/>
      <c r="E4814" s="112"/>
      <c r="F4814" s="1178"/>
      <c r="G4814" s="112"/>
      <c r="H4814" s="1179"/>
      <c r="I4814" s="112"/>
      <c r="J4814" s="112"/>
      <c r="K4814" s="1181"/>
      <c r="L4814" s="112"/>
    </row>
    <row r="4815" spans="1:12" x14ac:dyDescent="0.2">
      <c r="A4815" s="112"/>
      <c r="B4815" s="1171"/>
      <c r="C4815" s="112"/>
      <c r="D4815" s="112"/>
      <c r="E4815" s="112"/>
      <c r="F4815" s="1178"/>
      <c r="G4815" s="112"/>
      <c r="H4815" s="1179"/>
      <c r="I4815" s="112"/>
      <c r="J4815" s="112"/>
      <c r="K4815" s="1181"/>
      <c r="L4815" s="112"/>
    </row>
    <row r="4816" spans="1:12" x14ac:dyDescent="0.2">
      <c r="A4816" s="112"/>
      <c r="B4816" s="1171"/>
      <c r="C4816" s="112"/>
      <c r="D4816" s="112"/>
      <c r="E4816" s="112"/>
      <c r="F4816" s="1178"/>
      <c r="G4816" s="112"/>
      <c r="H4816" s="1179"/>
      <c r="I4816" s="112"/>
      <c r="J4816" s="112"/>
      <c r="K4816" s="1181"/>
      <c r="L4816" s="112"/>
    </row>
    <row r="4817" spans="1:12" x14ac:dyDescent="0.2">
      <c r="A4817" s="112"/>
      <c r="B4817" s="1171"/>
      <c r="C4817" s="112"/>
      <c r="D4817" s="112"/>
      <c r="E4817" s="112"/>
      <c r="F4817" s="1178"/>
      <c r="G4817" s="112"/>
      <c r="H4817" s="1179"/>
      <c r="I4817" s="112"/>
      <c r="J4817" s="112"/>
      <c r="K4817" s="1181"/>
      <c r="L4817" s="112"/>
    </row>
    <row r="4818" spans="1:12" x14ac:dyDescent="0.2">
      <c r="A4818" s="112"/>
      <c r="B4818" s="1171"/>
      <c r="C4818" s="112"/>
      <c r="D4818" s="112"/>
      <c r="E4818" s="112"/>
      <c r="F4818" s="1178"/>
      <c r="G4818" s="112"/>
      <c r="H4818" s="1179"/>
      <c r="I4818" s="112"/>
      <c r="J4818" s="112"/>
      <c r="K4818" s="1181"/>
      <c r="L4818" s="112"/>
    </row>
    <row r="4819" spans="1:12" x14ac:dyDescent="0.2">
      <c r="A4819" s="112"/>
      <c r="B4819" s="1171"/>
      <c r="C4819" s="112"/>
      <c r="D4819" s="112"/>
      <c r="E4819" s="112"/>
      <c r="F4819" s="1178"/>
      <c r="G4819" s="112"/>
      <c r="H4819" s="1179"/>
      <c r="I4819" s="112"/>
      <c r="J4819" s="112"/>
      <c r="K4819" s="1181"/>
      <c r="L4819" s="112"/>
    </row>
    <row r="4820" spans="1:12" x14ac:dyDescent="0.2">
      <c r="A4820" s="112"/>
      <c r="B4820" s="1171"/>
      <c r="C4820" s="112"/>
      <c r="D4820" s="112"/>
      <c r="E4820" s="112"/>
      <c r="F4820" s="1178"/>
      <c r="G4820" s="112"/>
      <c r="H4820" s="1179"/>
      <c r="I4820" s="112"/>
      <c r="J4820" s="112"/>
      <c r="K4820" s="1181"/>
      <c r="L4820" s="112"/>
    </row>
    <row r="4821" spans="1:12" x14ac:dyDescent="0.2">
      <c r="A4821" s="112"/>
      <c r="B4821" s="1171"/>
      <c r="C4821" s="112"/>
      <c r="D4821" s="112"/>
      <c r="E4821" s="112"/>
      <c r="F4821" s="1178"/>
      <c r="G4821" s="112"/>
      <c r="H4821" s="1179"/>
      <c r="I4821" s="112"/>
      <c r="J4821" s="112"/>
      <c r="K4821" s="1181"/>
      <c r="L4821" s="112"/>
    </row>
    <row r="4822" spans="1:12" x14ac:dyDescent="0.2">
      <c r="A4822" s="112"/>
      <c r="B4822" s="1171"/>
      <c r="C4822" s="112"/>
      <c r="D4822" s="112"/>
      <c r="E4822" s="112"/>
      <c r="F4822" s="1178"/>
      <c r="G4822" s="112"/>
      <c r="H4822" s="1179"/>
      <c r="I4822" s="112"/>
      <c r="J4822" s="112"/>
      <c r="K4822" s="1181"/>
      <c r="L4822" s="112"/>
    </row>
    <row r="4823" spans="1:12" x14ac:dyDescent="0.2">
      <c r="A4823" s="112"/>
      <c r="B4823" s="1171"/>
      <c r="C4823" s="112"/>
      <c r="D4823" s="112"/>
      <c r="E4823" s="112"/>
      <c r="F4823" s="1178"/>
      <c r="G4823" s="112"/>
      <c r="H4823" s="1179"/>
      <c r="I4823" s="112"/>
      <c r="J4823" s="112"/>
      <c r="K4823" s="1181"/>
      <c r="L4823" s="112"/>
    </row>
    <row r="4824" spans="1:12" x14ac:dyDescent="0.2">
      <c r="A4824" s="112"/>
      <c r="B4824" s="1171"/>
      <c r="C4824" s="112"/>
      <c r="D4824" s="112"/>
      <c r="E4824" s="112"/>
      <c r="F4824" s="1178"/>
      <c r="G4824" s="112"/>
      <c r="H4824" s="1179"/>
      <c r="I4824" s="112"/>
      <c r="J4824" s="112"/>
      <c r="K4824" s="1181"/>
      <c r="L4824" s="112"/>
    </row>
    <row r="4825" spans="1:12" x14ac:dyDescent="0.2">
      <c r="A4825" s="112"/>
      <c r="B4825" s="1171"/>
      <c r="C4825" s="112"/>
      <c r="D4825" s="112"/>
      <c r="E4825" s="112"/>
      <c r="F4825" s="1178"/>
      <c r="G4825" s="112"/>
      <c r="H4825" s="1179"/>
      <c r="I4825" s="112"/>
      <c r="J4825" s="112"/>
      <c r="K4825" s="1181"/>
      <c r="L4825" s="112"/>
    </row>
    <row r="4826" spans="1:12" x14ac:dyDescent="0.2">
      <c r="A4826" s="112"/>
      <c r="B4826" s="1171"/>
      <c r="C4826" s="112"/>
      <c r="D4826" s="112"/>
      <c r="E4826" s="112"/>
      <c r="F4826" s="1178"/>
      <c r="G4826" s="112"/>
      <c r="H4826" s="1179"/>
      <c r="I4826" s="112"/>
      <c r="J4826" s="112"/>
      <c r="K4826" s="1181"/>
      <c r="L4826" s="112"/>
    </row>
    <row r="4827" spans="1:12" x14ac:dyDescent="0.2">
      <c r="A4827" s="112"/>
      <c r="B4827" s="1171"/>
      <c r="C4827" s="112"/>
      <c r="D4827" s="112"/>
      <c r="E4827" s="112"/>
      <c r="F4827" s="1178"/>
      <c r="G4827" s="112"/>
      <c r="H4827" s="1179"/>
      <c r="I4827" s="112"/>
      <c r="J4827" s="112"/>
      <c r="K4827" s="1181"/>
      <c r="L4827" s="112"/>
    </row>
    <row r="4828" spans="1:12" x14ac:dyDescent="0.2">
      <c r="A4828" s="112"/>
      <c r="B4828" s="1171"/>
      <c r="C4828" s="112"/>
      <c r="D4828" s="112"/>
      <c r="E4828" s="112"/>
      <c r="F4828" s="1178"/>
      <c r="G4828" s="112"/>
      <c r="H4828" s="1179"/>
      <c r="I4828" s="112"/>
      <c r="J4828" s="112"/>
      <c r="K4828" s="1181"/>
      <c r="L4828" s="112"/>
    </row>
    <row r="4829" spans="1:12" x14ac:dyDescent="0.2">
      <c r="A4829" s="112"/>
      <c r="B4829" s="1171"/>
      <c r="C4829" s="112"/>
      <c r="D4829" s="112"/>
      <c r="E4829" s="112"/>
      <c r="F4829" s="1178"/>
      <c r="G4829" s="112"/>
      <c r="H4829" s="1179"/>
      <c r="I4829" s="112"/>
      <c r="J4829" s="112"/>
      <c r="K4829" s="1181"/>
      <c r="L4829" s="112"/>
    </row>
    <row r="4830" spans="1:12" x14ac:dyDescent="0.2">
      <c r="A4830" s="112"/>
      <c r="B4830" s="1171"/>
      <c r="C4830" s="112"/>
      <c r="D4830" s="112"/>
      <c r="E4830" s="112"/>
      <c r="F4830" s="1178"/>
      <c r="G4830" s="112"/>
      <c r="H4830" s="1179"/>
      <c r="I4830" s="112"/>
      <c r="J4830" s="112"/>
      <c r="K4830" s="1181"/>
      <c r="L4830" s="112"/>
    </row>
    <row r="4831" spans="1:12" x14ac:dyDescent="0.2">
      <c r="A4831" s="112"/>
      <c r="B4831" s="1171"/>
      <c r="C4831" s="112"/>
      <c r="D4831" s="112"/>
      <c r="E4831" s="112"/>
      <c r="F4831" s="1178"/>
      <c r="G4831" s="112"/>
      <c r="H4831" s="1179"/>
      <c r="I4831" s="112"/>
      <c r="J4831" s="112"/>
      <c r="K4831" s="1181"/>
      <c r="L4831" s="112"/>
    </row>
    <row r="4832" spans="1:12" x14ac:dyDescent="0.2">
      <c r="A4832" s="112"/>
      <c r="B4832" s="1171"/>
      <c r="C4832" s="112"/>
      <c r="D4832" s="112"/>
      <c r="E4832" s="112"/>
      <c r="F4832" s="1178"/>
      <c r="G4832" s="112"/>
      <c r="H4832" s="1179"/>
      <c r="I4832" s="112"/>
      <c r="J4832" s="112"/>
      <c r="K4832" s="1181"/>
      <c r="L4832" s="112"/>
    </row>
    <row r="4833" spans="1:12" x14ac:dyDescent="0.2">
      <c r="A4833" s="112"/>
      <c r="B4833" s="1171"/>
      <c r="C4833" s="112"/>
      <c r="D4833" s="112"/>
      <c r="E4833" s="112"/>
      <c r="F4833" s="1178"/>
      <c r="G4833" s="112"/>
      <c r="H4833" s="1179"/>
      <c r="I4833" s="112"/>
      <c r="J4833" s="112"/>
      <c r="K4833" s="1181"/>
      <c r="L4833" s="112"/>
    </row>
    <row r="4834" spans="1:12" x14ac:dyDescent="0.2">
      <c r="A4834" s="112"/>
      <c r="B4834" s="1171"/>
      <c r="C4834" s="112"/>
      <c r="D4834" s="112"/>
      <c r="E4834" s="112"/>
      <c r="F4834" s="1178"/>
      <c r="G4834" s="112"/>
      <c r="H4834" s="1179"/>
      <c r="I4834" s="112"/>
      <c r="J4834" s="112"/>
      <c r="K4834" s="1181"/>
      <c r="L4834" s="112"/>
    </row>
    <row r="4835" spans="1:12" x14ac:dyDescent="0.2">
      <c r="A4835" s="112"/>
      <c r="B4835" s="1171"/>
      <c r="C4835" s="112"/>
      <c r="D4835" s="112"/>
      <c r="E4835" s="112"/>
      <c r="F4835" s="1178"/>
      <c r="G4835" s="112"/>
      <c r="H4835" s="1179"/>
      <c r="I4835" s="112"/>
      <c r="J4835" s="112"/>
      <c r="K4835" s="1181"/>
      <c r="L4835" s="112"/>
    </row>
    <row r="4836" spans="1:12" x14ac:dyDescent="0.2">
      <c r="A4836" s="112"/>
      <c r="B4836" s="1171"/>
      <c r="C4836" s="112"/>
      <c r="D4836" s="112"/>
      <c r="E4836" s="112"/>
      <c r="F4836" s="1178"/>
      <c r="G4836" s="112"/>
      <c r="H4836" s="1179"/>
      <c r="I4836" s="112"/>
      <c r="J4836" s="112"/>
      <c r="K4836" s="1181"/>
      <c r="L4836" s="112"/>
    </row>
    <row r="4837" spans="1:12" x14ac:dyDescent="0.2">
      <c r="A4837" s="112"/>
      <c r="B4837" s="1171"/>
      <c r="C4837" s="112"/>
      <c r="D4837" s="112"/>
      <c r="E4837" s="112"/>
      <c r="F4837" s="1178"/>
      <c r="G4837" s="112"/>
      <c r="H4837" s="1179"/>
      <c r="I4837" s="112"/>
      <c r="J4837" s="112"/>
      <c r="K4837" s="1181"/>
      <c r="L4837" s="112"/>
    </row>
    <row r="4838" spans="1:12" x14ac:dyDescent="0.2">
      <c r="A4838" s="112"/>
      <c r="B4838" s="1171"/>
      <c r="C4838" s="112"/>
      <c r="D4838" s="112"/>
      <c r="E4838" s="112"/>
      <c r="F4838" s="1178"/>
      <c r="G4838" s="112"/>
      <c r="H4838" s="1179"/>
      <c r="I4838" s="112"/>
      <c r="J4838" s="112"/>
      <c r="K4838" s="1181"/>
      <c r="L4838" s="112"/>
    </row>
    <row r="4839" spans="1:12" x14ac:dyDescent="0.2">
      <c r="A4839" s="112"/>
      <c r="B4839" s="1171"/>
      <c r="C4839" s="112"/>
      <c r="D4839" s="112"/>
      <c r="E4839" s="112"/>
      <c r="F4839" s="1178"/>
      <c r="G4839" s="112"/>
      <c r="H4839" s="1179"/>
      <c r="I4839" s="112"/>
      <c r="J4839" s="112"/>
      <c r="K4839" s="1181"/>
      <c r="L4839" s="112"/>
    </row>
    <row r="4840" spans="1:12" x14ac:dyDescent="0.2">
      <c r="A4840" s="112"/>
      <c r="B4840" s="1171"/>
      <c r="C4840" s="112"/>
      <c r="D4840" s="112"/>
      <c r="E4840" s="112"/>
      <c r="F4840" s="1178"/>
      <c r="G4840" s="112"/>
      <c r="H4840" s="1179"/>
      <c r="I4840" s="112"/>
      <c r="J4840" s="112"/>
      <c r="K4840" s="1181"/>
      <c r="L4840" s="112"/>
    </row>
    <row r="4841" spans="1:12" x14ac:dyDescent="0.2">
      <c r="A4841" s="112"/>
      <c r="B4841" s="1171"/>
      <c r="C4841" s="112"/>
      <c r="D4841" s="112"/>
      <c r="E4841" s="112"/>
      <c r="F4841" s="1178"/>
      <c r="G4841" s="112"/>
      <c r="H4841" s="1179"/>
      <c r="I4841" s="112"/>
      <c r="J4841" s="112"/>
      <c r="K4841" s="1181"/>
      <c r="L4841" s="112"/>
    </row>
    <row r="4842" spans="1:12" x14ac:dyDescent="0.2">
      <c r="A4842" s="112"/>
      <c r="B4842" s="1171"/>
      <c r="C4842" s="112"/>
      <c r="D4842" s="112"/>
      <c r="E4842" s="112"/>
      <c r="F4842" s="1178"/>
      <c r="G4842" s="112"/>
      <c r="H4842" s="1179"/>
      <c r="I4842" s="112"/>
      <c r="J4842" s="112"/>
      <c r="K4842" s="1181"/>
      <c r="L4842" s="112"/>
    </row>
    <row r="4843" spans="1:12" x14ac:dyDescent="0.2">
      <c r="A4843" s="112"/>
      <c r="B4843" s="1171"/>
      <c r="C4843" s="112"/>
      <c r="D4843" s="112"/>
      <c r="E4843" s="112"/>
      <c r="F4843" s="1178"/>
      <c r="G4843" s="112"/>
      <c r="H4843" s="1179"/>
      <c r="I4843" s="112"/>
      <c r="J4843" s="112"/>
      <c r="K4843" s="1181"/>
      <c r="L4843" s="112"/>
    </row>
    <row r="4844" spans="1:12" x14ac:dyDescent="0.2">
      <c r="A4844" s="112"/>
      <c r="B4844" s="1171"/>
      <c r="C4844" s="112"/>
      <c r="D4844" s="112"/>
      <c r="E4844" s="112"/>
      <c r="F4844" s="1178"/>
      <c r="G4844" s="112"/>
      <c r="H4844" s="1179"/>
      <c r="I4844" s="112"/>
      <c r="J4844" s="112"/>
      <c r="K4844" s="1181"/>
      <c r="L4844" s="112"/>
    </row>
    <row r="4845" spans="1:12" x14ac:dyDescent="0.2">
      <c r="A4845" s="112"/>
      <c r="B4845" s="1171"/>
      <c r="C4845" s="112"/>
      <c r="D4845" s="112"/>
      <c r="E4845" s="112"/>
      <c r="F4845" s="1178"/>
      <c r="G4845" s="112"/>
      <c r="H4845" s="1179"/>
      <c r="I4845" s="112"/>
      <c r="J4845" s="112"/>
      <c r="K4845" s="1181"/>
      <c r="L4845" s="112"/>
    </row>
    <row r="4846" spans="1:12" x14ac:dyDescent="0.2">
      <c r="A4846" s="112"/>
      <c r="B4846" s="1171"/>
      <c r="C4846" s="112"/>
      <c r="D4846" s="112"/>
      <c r="E4846" s="112"/>
      <c r="F4846" s="1178"/>
      <c r="G4846" s="112"/>
      <c r="H4846" s="1179"/>
      <c r="I4846" s="112"/>
      <c r="J4846" s="112"/>
      <c r="K4846" s="1181"/>
      <c r="L4846" s="112"/>
    </row>
    <row r="4847" spans="1:12" x14ac:dyDescent="0.2">
      <c r="A4847" s="112"/>
      <c r="B4847" s="1171"/>
      <c r="C4847" s="112"/>
      <c r="D4847" s="112"/>
      <c r="E4847" s="112"/>
      <c r="F4847" s="1178"/>
      <c r="G4847" s="112"/>
      <c r="H4847" s="1179"/>
      <c r="I4847" s="112"/>
      <c r="J4847" s="112"/>
      <c r="K4847" s="1181"/>
      <c r="L4847" s="112"/>
    </row>
    <row r="4848" spans="1:12" x14ac:dyDescent="0.2">
      <c r="A4848" s="112"/>
      <c r="B4848" s="1171"/>
      <c r="C4848" s="112"/>
      <c r="D4848" s="112"/>
      <c r="E4848" s="112"/>
      <c r="F4848" s="1178"/>
      <c r="G4848" s="112"/>
      <c r="H4848" s="1179"/>
      <c r="I4848" s="112"/>
      <c r="J4848" s="112"/>
      <c r="K4848" s="1181"/>
      <c r="L4848" s="112"/>
    </row>
    <row r="4849" spans="1:12" x14ac:dyDescent="0.2">
      <c r="A4849" s="112"/>
      <c r="B4849" s="1171"/>
      <c r="C4849" s="112"/>
      <c r="D4849" s="112"/>
      <c r="E4849" s="112"/>
      <c r="F4849" s="1178"/>
      <c r="G4849" s="112"/>
      <c r="H4849" s="1179"/>
      <c r="I4849" s="112"/>
      <c r="J4849" s="112"/>
      <c r="K4849" s="1181"/>
      <c r="L4849" s="112"/>
    </row>
    <row r="4850" spans="1:12" x14ac:dyDescent="0.2">
      <c r="A4850" s="112"/>
      <c r="B4850" s="1171"/>
      <c r="C4850" s="112"/>
      <c r="D4850" s="112"/>
      <c r="E4850" s="112"/>
      <c r="F4850" s="1178"/>
      <c r="G4850" s="112"/>
      <c r="H4850" s="1179"/>
      <c r="I4850" s="112"/>
      <c r="J4850" s="112"/>
      <c r="K4850" s="1181"/>
      <c r="L4850" s="112"/>
    </row>
    <row r="4851" spans="1:12" x14ac:dyDescent="0.2">
      <c r="A4851" s="112"/>
      <c r="B4851" s="1171"/>
      <c r="C4851" s="112"/>
      <c r="D4851" s="112"/>
      <c r="E4851" s="112"/>
      <c r="F4851" s="1178"/>
      <c r="G4851" s="112"/>
      <c r="H4851" s="1179"/>
      <c r="I4851" s="112"/>
      <c r="J4851" s="112"/>
      <c r="K4851" s="1181"/>
      <c r="L4851" s="112"/>
    </row>
    <row r="4852" spans="1:12" x14ac:dyDescent="0.2">
      <c r="A4852" s="112"/>
      <c r="B4852" s="1171"/>
      <c r="C4852" s="112"/>
      <c r="D4852" s="112"/>
      <c r="E4852" s="112"/>
      <c r="F4852" s="1178"/>
      <c r="G4852" s="112"/>
      <c r="H4852" s="1179"/>
      <c r="I4852" s="112"/>
      <c r="J4852" s="112"/>
      <c r="K4852" s="1181"/>
      <c r="L4852" s="112"/>
    </row>
    <row r="4853" spans="1:12" x14ac:dyDescent="0.2">
      <c r="A4853" s="112"/>
      <c r="B4853" s="1171"/>
      <c r="C4853" s="112"/>
      <c r="D4853" s="112"/>
      <c r="E4853" s="112"/>
      <c r="F4853" s="1178"/>
      <c r="G4853" s="112"/>
      <c r="H4853" s="1179"/>
      <c r="I4853" s="112"/>
      <c r="J4853" s="112"/>
      <c r="K4853" s="1181"/>
      <c r="L4853" s="112"/>
    </row>
    <row r="4854" spans="1:12" x14ac:dyDescent="0.2">
      <c r="A4854" s="112"/>
      <c r="B4854" s="1171"/>
      <c r="C4854" s="112"/>
      <c r="D4854" s="112"/>
      <c r="E4854" s="112"/>
      <c r="F4854" s="1178"/>
      <c r="G4854" s="112"/>
      <c r="H4854" s="1179"/>
      <c r="I4854" s="112"/>
      <c r="J4854" s="112"/>
      <c r="K4854" s="1181"/>
      <c r="L4854" s="112"/>
    </row>
    <row r="4855" spans="1:12" x14ac:dyDescent="0.2">
      <c r="A4855" s="112"/>
      <c r="B4855" s="1171"/>
      <c r="C4855" s="112"/>
      <c r="D4855" s="112"/>
      <c r="E4855" s="112"/>
      <c r="F4855" s="1178"/>
      <c r="G4855" s="112"/>
      <c r="H4855" s="1179"/>
      <c r="I4855" s="112"/>
      <c r="J4855" s="112"/>
      <c r="K4855" s="1181"/>
      <c r="L4855" s="112"/>
    </row>
    <row r="4856" spans="1:12" x14ac:dyDescent="0.2">
      <c r="A4856" s="112"/>
      <c r="B4856" s="1171"/>
      <c r="C4856" s="112"/>
      <c r="D4856" s="112"/>
      <c r="E4856" s="112"/>
      <c r="F4856" s="1178"/>
      <c r="G4856" s="112"/>
      <c r="H4856" s="1179"/>
      <c r="I4856" s="112"/>
      <c r="J4856" s="112"/>
      <c r="K4856" s="1181"/>
      <c r="L4856" s="112"/>
    </row>
    <row r="4857" spans="1:12" x14ac:dyDescent="0.2">
      <c r="A4857" s="112"/>
      <c r="B4857" s="1171"/>
      <c r="C4857" s="112"/>
      <c r="D4857" s="112"/>
      <c r="E4857" s="112"/>
      <c r="F4857" s="1178"/>
      <c r="G4857" s="112"/>
      <c r="H4857" s="1179"/>
      <c r="I4857" s="112"/>
      <c r="J4857" s="112"/>
      <c r="K4857" s="1181"/>
      <c r="L4857" s="112"/>
    </row>
    <row r="4858" spans="1:12" x14ac:dyDescent="0.2">
      <c r="A4858" s="112"/>
      <c r="B4858" s="1171"/>
      <c r="C4858" s="112"/>
      <c r="D4858" s="112"/>
      <c r="E4858" s="112"/>
      <c r="F4858" s="1178"/>
      <c r="G4858" s="112"/>
      <c r="H4858" s="1179"/>
      <c r="I4858" s="112"/>
      <c r="J4858" s="112"/>
      <c r="K4858" s="1181"/>
      <c r="L4858" s="112"/>
    </row>
    <row r="4859" spans="1:12" x14ac:dyDescent="0.2">
      <c r="A4859" s="112"/>
      <c r="B4859" s="1171"/>
      <c r="C4859" s="112"/>
      <c r="D4859" s="112"/>
      <c r="E4859" s="112"/>
      <c r="F4859" s="1178"/>
      <c r="G4859" s="112"/>
      <c r="H4859" s="1179"/>
      <c r="I4859" s="112"/>
      <c r="J4859" s="112"/>
      <c r="K4859" s="1181"/>
      <c r="L4859" s="112"/>
    </row>
    <row r="4860" spans="1:12" x14ac:dyDescent="0.2">
      <c r="A4860" s="112"/>
      <c r="B4860" s="1171"/>
      <c r="C4860" s="112"/>
      <c r="D4860" s="112"/>
      <c r="E4860" s="112"/>
      <c r="F4860" s="1178"/>
      <c r="G4860" s="112"/>
      <c r="H4860" s="1179"/>
      <c r="I4860" s="112"/>
      <c r="J4860" s="112"/>
      <c r="K4860" s="1181"/>
      <c r="L4860" s="112"/>
    </row>
    <row r="4861" spans="1:12" x14ac:dyDescent="0.2">
      <c r="A4861" s="112"/>
      <c r="B4861" s="1171"/>
      <c r="C4861" s="112"/>
      <c r="D4861" s="112"/>
      <c r="E4861" s="112"/>
      <c r="F4861" s="1178"/>
      <c r="G4861" s="112"/>
      <c r="H4861" s="1179"/>
      <c r="I4861" s="112"/>
      <c r="J4861" s="112"/>
      <c r="K4861" s="1181"/>
      <c r="L4861" s="112"/>
    </row>
    <row r="4862" spans="1:12" x14ac:dyDescent="0.2">
      <c r="A4862" s="112"/>
      <c r="B4862" s="1171"/>
      <c r="C4862" s="112"/>
      <c r="D4862" s="112"/>
      <c r="E4862" s="112"/>
      <c r="F4862" s="1178"/>
      <c r="G4862" s="112"/>
      <c r="H4862" s="1179"/>
      <c r="I4862" s="112"/>
      <c r="J4862" s="112"/>
      <c r="K4862" s="1181"/>
      <c r="L4862" s="112"/>
    </row>
    <row r="4863" spans="1:12" x14ac:dyDescent="0.2">
      <c r="A4863" s="112"/>
      <c r="B4863" s="1171"/>
      <c r="C4863" s="112"/>
      <c r="D4863" s="112"/>
      <c r="E4863" s="112"/>
      <c r="F4863" s="1178"/>
      <c r="G4863" s="112"/>
      <c r="H4863" s="1179"/>
      <c r="I4863" s="112"/>
      <c r="J4863" s="112"/>
      <c r="K4863" s="1181"/>
      <c r="L4863" s="112"/>
    </row>
    <row r="4864" spans="1:12" x14ac:dyDescent="0.2">
      <c r="A4864" s="112"/>
      <c r="B4864" s="1171"/>
      <c r="C4864" s="112"/>
      <c r="D4864" s="112"/>
      <c r="E4864" s="112"/>
      <c r="F4864" s="1178"/>
      <c r="G4864" s="112"/>
      <c r="H4864" s="1179"/>
      <c r="I4864" s="112"/>
      <c r="J4864" s="112"/>
      <c r="K4864" s="1181"/>
      <c r="L4864" s="112"/>
    </row>
    <row r="4865" spans="1:12" x14ac:dyDescent="0.2">
      <c r="A4865" s="112"/>
      <c r="B4865" s="1171"/>
      <c r="C4865" s="112"/>
      <c r="D4865" s="112"/>
      <c r="E4865" s="112"/>
      <c r="F4865" s="1178"/>
      <c r="G4865" s="112"/>
      <c r="H4865" s="1179"/>
      <c r="I4865" s="112"/>
      <c r="J4865" s="112"/>
      <c r="K4865" s="1181"/>
      <c r="L4865" s="112"/>
    </row>
    <row r="4866" spans="1:12" x14ac:dyDescent="0.2">
      <c r="A4866" s="112"/>
      <c r="B4866" s="1171"/>
      <c r="C4866" s="112"/>
      <c r="D4866" s="112"/>
      <c r="E4866" s="112"/>
      <c r="F4866" s="1178"/>
      <c r="G4866" s="112"/>
      <c r="H4866" s="1179"/>
      <c r="I4866" s="112"/>
      <c r="J4866" s="112"/>
      <c r="K4866" s="1181"/>
      <c r="L4866" s="112"/>
    </row>
    <row r="4867" spans="1:12" x14ac:dyDescent="0.2">
      <c r="A4867" s="112"/>
      <c r="B4867" s="1171"/>
      <c r="C4867" s="112"/>
      <c r="D4867" s="112"/>
      <c r="E4867" s="112"/>
      <c r="F4867" s="1178"/>
      <c r="G4867" s="112"/>
      <c r="H4867" s="1179"/>
      <c r="I4867" s="112"/>
      <c r="J4867" s="112"/>
      <c r="K4867" s="1181"/>
      <c r="L4867" s="112"/>
    </row>
    <row r="4868" spans="1:12" x14ac:dyDescent="0.2">
      <c r="A4868" s="112"/>
      <c r="B4868" s="1171"/>
      <c r="C4868" s="112"/>
      <c r="D4868" s="112"/>
      <c r="E4868" s="112"/>
      <c r="F4868" s="1178"/>
      <c r="G4868" s="112"/>
      <c r="H4868" s="1179"/>
      <c r="I4868" s="112"/>
      <c r="J4868" s="112"/>
      <c r="K4868" s="1181"/>
      <c r="L4868" s="112"/>
    </row>
    <row r="4869" spans="1:12" x14ac:dyDescent="0.2">
      <c r="A4869" s="112"/>
      <c r="B4869" s="1171"/>
      <c r="C4869" s="112"/>
      <c r="D4869" s="112"/>
      <c r="E4869" s="112"/>
      <c r="F4869" s="1178"/>
      <c r="G4869" s="112"/>
      <c r="H4869" s="1179"/>
      <c r="I4869" s="112"/>
      <c r="J4869" s="112"/>
      <c r="K4869" s="1181"/>
      <c r="L4869" s="112"/>
    </row>
    <row r="4870" spans="1:12" x14ac:dyDescent="0.2">
      <c r="A4870" s="112"/>
      <c r="B4870" s="1171"/>
      <c r="C4870" s="112"/>
      <c r="D4870" s="112"/>
      <c r="E4870" s="112"/>
      <c r="F4870" s="1178"/>
      <c r="G4870" s="112"/>
      <c r="H4870" s="1179"/>
      <c r="I4870" s="112"/>
      <c r="J4870" s="112"/>
      <c r="K4870" s="1181"/>
      <c r="L4870" s="112"/>
    </row>
    <row r="4871" spans="1:12" x14ac:dyDescent="0.2">
      <c r="A4871" s="112"/>
      <c r="B4871" s="1171"/>
      <c r="C4871" s="112"/>
      <c r="D4871" s="112"/>
      <c r="E4871" s="112"/>
      <c r="F4871" s="1178"/>
      <c r="G4871" s="112"/>
      <c r="H4871" s="1179"/>
      <c r="I4871" s="112"/>
      <c r="J4871" s="112"/>
      <c r="K4871" s="1181"/>
      <c r="L4871" s="112"/>
    </row>
    <row r="4872" spans="1:12" x14ac:dyDescent="0.2">
      <c r="A4872" s="112"/>
      <c r="B4872" s="1171"/>
      <c r="C4872" s="112"/>
      <c r="D4872" s="112"/>
      <c r="E4872" s="112"/>
      <c r="F4872" s="1178"/>
      <c r="G4872" s="112"/>
      <c r="H4872" s="1179"/>
      <c r="I4872" s="112"/>
      <c r="J4872" s="112"/>
      <c r="K4872" s="1181"/>
      <c r="L4872" s="112"/>
    </row>
    <row r="4873" spans="1:12" x14ac:dyDescent="0.2">
      <c r="A4873" s="112"/>
      <c r="B4873" s="1171"/>
      <c r="C4873" s="112"/>
      <c r="D4873" s="112"/>
      <c r="E4873" s="112"/>
      <c r="F4873" s="1178"/>
      <c r="G4873" s="112"/>
      <c r="H4873" s="1179"/>
      <c r="I4873" s="112"/>
      <c r="J4873" s="112"/>
      <c r="K4873" s="1181"/>
      <c r="L4873" s="112"/>
    </row>
    <row r="4874" spans="1:12" x14ac:dyDescent="0.2">
      <c r="A4874" s="112"/>
      <c r="B4874" s="1171"/>
      <c r="C4874" s="112"/>
      <c r="D4874" s="112"/>
      <c r="E4874" s="112"/>
      <c r="F4874" s="1178"/>
      <c r="G4874" s="112"/>
      <c r="H4874" s="1179"/>
      <c r="I4874" s="112"/>
      <c r="J4874" s="112"/>
      <c r="K4874" s="1181"/>
      <c r="L4874" s="112"/>
    </row>
    <row r="4875" spans="1:12" x14ac:dyDescent="0.2">
      <c r="A4875" s="112"/>
      <c r="B4875" s="1171"/>
      <c r="C4875" s="112"/>
      <c r="D4875" s="112"/>
      <c r="E4875" s="112"/>
      <c r="F4875" s="1178"/>
      <c r="G4875" s="112"/>
      <c r="H4875" s="1179"/>
      <c r="I4875" s="112"/>
      <c r="J4875" s="112"/>
      <c r="K4875" s="1181"/>
      <c r="L4875" s="112"/>
    </row>
    <row r="4876" spans="1:12" x14ac:dyDescent="0.2">
      <c r="A4876" s="112"/>
      <c r="B4876" s="1171"/>
      <c r="C4876" s="112"/>
      <c r="D4876" s="112"/>
      <c r="E4876" s="112"/>
      <c r="F4876" s="1178"/>
      <c r="G4876" s="112"/>
      <c r="H4876" s="1179"/>
      <c r="I4876" s="112"/>
      <c r="J4876" s="112"/>
      <c r="K4876" s="1181"/>
      <c r="L4876" s="112"/>
    </row>
    <row r="4877" spans="1:12" x14ac:dyDescent="0.2">
      <c r="A4877" s="112"/>
      <c r="B4877" s="1171"/>
      <c r="C4877" s="112"/>
      <c r="D4877" s="112"/>
      <c r="E4877" s="112"/>
      <c r="F4877" s="1178"/>
      <c r="G4877" s="112"/>
      <c r="H4877" s="1179"/>
      <c r="I4877" s="112"/>
      <c r="J4877" s="112"/>
      <c r="K4877" s="1181"/>
      <c r="L4877" s="112"/>
    </row>
    <row r="4878" spans="1:12" x14ac:dyDescent="0.2">
      <c r="A4878" s="112"/>
      <c r="B4878" s="1171"/>
      <c r="C4878" s="112"/>
      <c r="D4878" s="112"/>
      <c r="E4878" s="112"/>
      <c r="F4878" s="1178"/>
      <c r="G4878" s="112"/>
      <c r="H4878" s="1179"/>
      <c r="I4878" s="112"/>
      <c r="J4878" s="112"/>
      <c r="K4878" s="1181"/>
      <c r="L4878" s="112"/>
    </row>
    <row r="4879" spans="1:12" x14ac:dyDescent="0.2">
      <c r="A4879" s="112"/>
      <c r="B4879" s="1171"/>
      <c r="C4879" s="112"/>
      <c r="D4879" s="112"/>
      <c r="E4879" s="112"/>
      <c r="F4879" s="1178"/>
      <c r="G4879" s="112"/>
      <c r="H4879" s="1179"/>
      <c r="I4879" s="112"/>
      <c r="J4879" s="112"/>
      <c r="K4879" s="1181"/>
      <c r="L4879" s="112"/>
    </row>
    <row r="4880" spans="1:12" x14ac:dyDescent="0.2">
      <c r="A4880" s="112"/>
      <c r="B4880" s="1171"/>
      <c r="C4880" s="112"/>
      <c r="D4880" s="112"/>
      <c r="E4880" s="112"/>
      <c r="F4880" s="1178"/>
      <c r="G4880" s="112"/>
      <c r="H4880" s="1179"/>
      <c r="I4880" s="112"/>
      <c r="J4880" s="112"/>
      <c r="K4880" s="1181"/>
      <c r="L4880" s="112"/>
    </row>
    <row r="4881" spans="1:12" x14ac:dyDescent="0.2">
      <c r="A4881" s="112"/>
      <c r="B4881" s="1171"/>
      <c r="C4881" s="112"/>
      <c r="D4881" s="112"/>
      <c r="E4881" s="112"/>
      <c r="F4881" s="1178"/>
      <c r="G4881" s="112"/>
      <c r="H4881" s="1179"/>
      <c r="I4881" s="112"/>
      <c r="J4881" s="112"/>
      <c r="K4881" s="1181"/>
      <c r="L4881" s="112"/>
    </row>
    <row r="4882" spans="1:12" x14ac:dyDescent="0.2">
      <c r="A4882" s="112"/>
      <c r="B4882" s="1171"/>
      <c r="C4882" s="112"/>
      <c r="D4882" s="112"/>
      <c r="E4882" s="112"/>
      <c r="F4882" s="1178"/>
      <c r="G4882" s="112"/>
      <c r="H4882" s="1179"/>
      <c r="I4882" s="112"/>
      <c r="J4882" s="112"/>
      <c r="K4882" s="1181"/>
      <c r="L4882" s="112"/>
    </row>
    <row r="4883" spans="1:12" x14ac:dyDescent="0.2">
      <c r="A4883" s="112"/>
      <c r="B4883" s="1171"/>
      <c r="C4883" s="112"/>
      <c r="D4883" s="112"/>
      <c r="E4883" s="112"/>
      <c r="F4883" s="1178"/>
      <c r="G4883" s="112"/>
      <c r="H4883" s="1179"/>
      <c r="I4883" s="112"/>
      <c r="J4883" s="112"/>
      <c r="K4883" s="1181"/>
      <c r="L4883" s="112"/>
    </row>
    <row r="4884" spans="1:12" x14ac:dyDescent="0.2">
      <c r="A4884" s="112"/>
      <c r="B4884" s="1171"/>
      <c r="C4884" s="112"/>
      <c r="D4884" s="112"/>
      <c r="E4884" s="112"/>
      <c r="F4884" s="1178"/>
      <c r="G4884" s="112"/>
      <c r="H4884" s="1179"/>
      <c r="I4884" s="112"/>
      <c r="J4884" s="112"/>
      <c r="K4884" s="1181"/>
      <c r="L4884" s="112"/>
    </row>
    <row r="4885" spans="1:12" x14ac:dyDescent="0.2">
      <c r="A4885" s="112"/>
      <c r="B4885" s="1171"/>
      <c r="C4885" s="112"/>
      <c r="D4885" s="112"/>
      <c r="E4885" s="112"/>
      <c r="F4885" s="1178"/>
      <c r="G4885" s="112"/>
      <c r="H4885" s="1179"/>
      <c r="I4885" s="112"/>
      <c r="J4885" s="112"/>
      <c r="K4885" s="1181"/>
      <c r="L4885" s="112"/>
    </row>
    <row r="4886" spans="1:12" x14ac:dyDescent="0.2">
      <c r="A4886" s="112"/>
      <c r="B4886" s="1171"/>
      <c r="C4886" s="112"/>
      <c r="D4886" s="112"/>
      <c r="E4886" s="112"/>
      <c r="F4886" s="1178"/>
      <c r="G4886" s="112"/>
      <c r="H4886" s="1179"/>
      <c r="I4886" s="112"/>
      <c r="J4886" s="112"/>
      <c r="K4886" s="1181"/>
      <c r="L4886" s="112"/>
    </row>
    <row r="4887" spans="1:12" x14ac:dyDescent="0.2">
      <c r="A4887" s="112"/>
      <c r="B4887" s="1171"/>
      <c r="C4887" s="112"/>
      <c r="D4887" s="112"/>
      <c r="E4887" s="112"/>
      <c r="F4887" s="1178"/>
      <c r="G4887" s="112"/>
      <c r="H4887" s="1179"/>
      <c r="I4887" s="112"/>
      <c r="J4887" s="112"/>
      <c r="K4887" s="1181"/>
      <c r="L4887" s="112"/>
    </row>
    <row r="4888" spans="1:12" x14ac:dyDescent="0.2">
      <c r="A4888" s="112"/>
      <c r="B4888" s="1171"/>
      <c r="C4888" s="112"/>
      <c r="D4888" s="112"/>
      <c r="E4888" s="112"/>
      <c r="F4888" s="1178"/>
      <c r="G4888" s="112"/>
      <c r="H4888" s="1179"/>
      <c r="I4888" s="112"/>
      <c r="J4888" s="112"/>
      <c r="K4888" s="1181"/>
      <c r="L4888" s="112"/>
    </row>
    <row r="4889" spans="1:12" x14ac:dyDescent="0.2">
      <c r="A4889" s="112"/>
      <c r="B4889" s="1171"/>
      <c r="C4889" s="112"/>
      <c r="D4889" s="112"/>
      <c r="E4889" s="112"/>
      <c r="F4889" s="1178"/>
      <c r="G4889" s="112"/>
      <c r="H4889" s="1179"/>
      <c r="I4889" s="112"/>
      <c r="J4889" s="112"/>
      <c r="K4889" s="1181"/>
      <c r="L4889" s="112"/>
    </row>
    <row r="4890" spans="1:12" x14ac:dyDescent="0.2">
      <c r="A4890" s="112"/>
      <c r="B4890" s="1171"/>
      <c r="C4890" s="112"/>
      <c r="D4890" s="112"/>
      <c r="E4890" s="112"/>
      <c r="F4890" s="1178"/>
      <c r="G4890" s="112"/>
      <c r="H4890" s="1179"/>
      <c r="I4890" s="112"/>
      <c r="J4890" s="112"/>
      <c r="K4890" s="1181"/>
      <c r="L4890" s="112"/>
    </row>
    <row r="4891" spans="1:12" x14ac:dyDescent="0.2">
      <c r="A4891" s="112"/>
      <c r="B4891" s="1171"/>
      <c r="C4891" s="112"/>
      <c r="D4891" s="112"/>
      <c r="E4891" s="112"/>
      <c r="F4891" s="1178"/>
      <c r="G4891" s="112"/>
      <c r="H4891" s="1179"/>
      <c r="I4891" s="112"/>
      <c r="J4891" s="112"/>
      <c r="K4891" s="1181"/>
      <c r="L4891" s="112"/>
    </row>
    <row r="4892" spans="1:12" x14ac:dyDescent="0.2">
      <c r="A4892" s="112"/>
      <c r="B4892" s="1171"/>
      <c r="C4892" s="112"/>
      <c r="D4892" s="112"/>
      <c r="E4892" s="112"/>
      <c r="F4892" s="1178"/>
      <c r="G4892" s="112"/>
      <c r="H4892" s="1179"/>
      <c r="I4892" s="112"/>
      <c r="J4892" s="112"/>
      <c r="K4892" s="1181"/>
      <c r="L4892" s="112"/>
    </row>
    <row r="4893" spans="1:12" x14ac:dyDescent="0.2">
      <c r="A4893" s="112"/>
      <c r="B4893" s="1171"/>
      <c r="C4893" s="112"/>
      <c r="D4893" s="112"/>
      <c r="E4893" s="112"/>
      <c r="F4893" s="1178"/>
      <c r="G4893" s="112"/>
      <c r="H4893" s="1179"/>
      <c r="I4893" s="112"/>
      <c r="J4893" s="112"/>
      <c r="K4893" s="1181"/>
      <c r="L4893" s="112"/>
    </row>
    <row r="4894" spans="1:12" x14ac:dyDescent="0.2">
      <c r="A4894" s="112"/>
      <c r="B4894" s="1171"/>
      <c r="C4894" s="112"/>
      <c r="D4894" s="112"/>
      <c r="E4894" s="112"/>
      <c r="F4894" s="1178"/>
      <c r="G4894" s="112"/>
      <c r="H4894" s="1179"/>
      <c r="I4894" s="112"/>
      <c r="J4894" s="112"/>
      <c r="K4894" s="1181"/>
      <c r="L4894" s="112"/>
    </row>
    <row r="4895" spans="1:12" x14ac:dyDescent="0.2">
      <c r="A4895" s="112"/>
      <c r="B4895" s="1171"/>
      <c r="C4895" s="112"/>
      <c r="D4895" s="112"/>
      <c r="E4895" s="112"/>
      <c r="F4895" s="1178"/>
      <c r="G4895" s="112"/>
      <c r="H4895" s="1179"/>
      <c r="I4895" s="112"/>
      <c r="J4895" s="112"/>
      <c r="K4895" s="1181"/>
      <c r="L4895" s="112"/>
    </row>
    <row r="4896" spans="1:12" x14ac:dyDescent="0.2">
      <c r="A4896" s="112"/>
      <c r="B4896" s="1171"/>
      <c r="C4896" s="112"/>
      <c r="D4896" s="112"/>
      <c r="E4896" s="112"/>
      <c r="F4896" s="1178"/>
      <c r="G4896" s="112"/>
      <c r="H4896" s="1179"/>
      <c r="I4896" s="112"/>
      <c r="J4896" s="112"/>
      <c r="K4896" s="1181"/>
      <c r="L4896" s="112"/>
    </row>
    <row r="4897" spans="1:12" x14ac:dyDescent="0.2">
      <c r="A4897" s="112"/>
      <c r="B4897" s="1171"/>
      <c r="C4897" s="112"/>
      <c r="D4897" s="112"/>
      <c r="E4897" s="112"/>
      <c r="F4897" s="1178"/>
      <c r="G4897" s="112"/>
      <c r="H4897" s="1179"/>
      <c r="I4897" s="112"/>
      <c r="J4897" s="112"/>
      <c r="K4897" s="1181"/>
      <c r="L4897" s="112"/>
    </row>
    <row r="4898" spans="1:12" x14ac:dyDescent="0.2">
      <c r="A4898" s="112"/>
      <c r="B4898" s="1171"/>
      <c r="C4898" s="112"/>
      <c r="D4898" s="112"/>
      <c r="E4898" s="112"/>
      <c r="F4898" s="1178"/>
      <c r="G4898" s="112"/>
      <c r="H4898" s="1179"/>
      <c r="I4898" s="112"/>
      <c r="J4898" s="112"/>
      <c r="K4898" s="1181"/>
      <c r="L4898" s="112"/>
    </row>
    <row r="4899" spans="1:12" x14ac:dyDescent="0.2">
      <c r="A4899" s="112"/>
      <c r="B4899" s="1171"/>
      <c r="C4899" s="112"/>
      <c r="D4899" s="112"/>
      <c r="E4899" s="112"/>
      <c r="F4899" s="1178"/>
      <c r="G4899" s="112"/>
      <c r="H4899" s="1179"/>
      <c r="I4899" s="112"/>
      <c r="J4899" s="112"/>
      <c r="K4899" s="1181"/>
      <c r="L4899" s="112"/>
    </row>
    <row r="4900" spans="1:12" x14ac:dyDescent="0.2">
      <c r="A4900" s="112"/>
      <c r="B4900" s="1171"/>
      <c r="C4900" s="112"/>
      <c r="D4900" s="112"/>
      <c r="E4900" s="112"/>
      <c r="F4900" s="1178"/>
      <c r="G4900" s="112"/>
      <c r="H4900" s="1179"/>
      <c r="I4900" s="112"/>
      <c r="J4900" s="112"/>
      <c r="K4900" s="1181"/>
      <c r="L4900" s="112"/>
    </row>
    <row r="4901" spans="1:12" x14ac:dyDescent="0.2">
      <c r="A4901" s="112"/>
      <c r="B4901" s="1171"/>
      <c r="C4901" s="112"/>
      <c r="D4901" s="112"/>
      <c r="E4901" s="112"/>
      <c r="F4901" s="1178"/>
      <c r="G4901" s="112"/>
      <c r="H4901" s="1179"/>
      <c r="I4901" s="112"/>
      <c r="J4901" s="112"/>
      <c r="K4901" s="1181"/>
      <c r="L4901" s="112"/>
    </row>
    <row r="4902" spans="1:12" x14ac:dyDescent="0.2">
      <c r="A4902" s="112"/>
      <c r="B4902" s="1171"/>
      <c r="C4902" s="112"/>
      <c r="D4902" s="112"/>
      <c r="E4902" s="112"/>
      <c r="F4902" s="1178"/>
      <c r="G4902" s="112"/>
      <c r="H4902" s="1179"/>
      <c r="I4902" s="112"/>
      <c r="J4902" s="112"/>
      <c r="K4902" s="1181"/>
      <c r="L4902" s="112"/>
    </row>
    <row r="4903" spans="1:12" x14ac:dyDescent="0.2">
      <c r="A4903" s="112"/>
      <c r="B4903" s="1171"/>
      <c r="C4903" s="112"/>
      <c r="D4903" s="112"/>
      <c r="E4903" s="112"/>
      <c r="F4903" s="1178"/>
      <c r="G4903" s="112"/>
      <c r="H4903" s="1179"/>
      <c r="I4903" s="112"/>
      <c r="J4903" s="112"/>
      <c r="K4903" s="1181"/>
      <c r="L4903" s="112"/>
    </row>
    <row r="4904" spans="1:12" x14ac:dyDescent="0.2">
      <c r="A4904" s="112"/>
      <c r="B4904" s="1171"/>
      <c r="C4904" s="112"/>
      <c r="D4904" s="112"/>
      <c r="E4904" s="112"/>
      <c r="F4904" s="1178"/>
      <c r="G4904" s="112"/>
      <c r="H4904" s="1179"/>
      <c r="I4904" s="112"/>
      <c r="J4904" s="112"/>
      <c r="K4904" s="1181"/>
      <c r="L4904" s="112"/>
    </row>
    <row r="4905" spans="1:12" x14ac:dyDescent="0.2">
      <c r="A4905" s="112"/>
      <c r="B4905" s="1171"/>
      <c r="C4905" s="112"/>
      <c r="D4905" s="112"/>
      <c r="E4905" s="112"/>
      <c r="F4905" s="1178"/>
      <c r="G4905" s="112"/>
      <c r="H4905" s="1179"/>
      <c r="I4905" s="112"/>
      <c r="J4905" s="112"/>
      <c r="K4905" s="1181"/>
      <c r="L4905" s="112"/>
    </row>
    <row r="4906" spans="1:12" x14ac:dyDescent="0.2">
      <c r="A4906" s="112"/>
      <c r="B4906" s="1171"/>
      <c r="C4906" s="112"/>
      <c r="D4906" s="112"/>
      <c r="E4906" s="112"/>
      <c r="F4906" s="1178"/>
      <c r="G4906" s="112"/>
      <c r="H4906" s="1179"/>
      <c r="I4906" s="112"/>
      <c r="J4906" s="112"/>
      <c r="K4906" s="1181"/>
      <c r="L4906" s="112"/>
    </row>
    <row r="4907" spans="1:12" x14ac:dyDescent="0.2">
      <c r="A4907" s="112"/>
      <c r="B4907" s="1171"/>
      <c r="C4907" s="112"/>
      <c r="D4907" s="112"/>
      <c r="E4907" s="112"/>
      <c r="F4907" s="1178"/>
      <c r="G4907" s="112"/>
      <c r="H4907" s="1179"/>
      <c r="I4907" s="112"/>
      <c r="J4907" s="112"/>
      <c r="K4907" s="1181"/>
      <c r="L4907" s="112"/>
    </row>
    <row r="4908" spans="1:12" x14ac:dyDescent="0.2">
      <c r="A4908" s="112"/>
      <c r="B4908" s="1171"/>
      <c r="C4908" s="112"/>
      <c r="D4908" s="112"/>
      <c r="E4908" s="112"/>
      <c r="F4908" s="1178"/>
      <c r="G4908" s="112"/>
      <c r="H4908" s="1179"/>
      <c r="I4908" s="112"/>
      <c r="J4908" s="112"/>
      <c r="K4908" s="1181"/>
      <c r="L4908" s="112"/>
    </row>
    <row r="4909" spans="1:12" x14ac:dyDescent="0.2">
      <c r="A4909" s="112"/>
      <c r="B4909" s="1171"/>
      <c r="C4909" s="112"/>
      <c r="D4909" s="112"/>
      <c r="E4909" s="112"/>
      <c r="F4909" s="1178"/>
      <c r="G4909" s="112"/>
      <c r="H4909" s="1179"/>
      <c r="I4909" s="112"/>
      <c r="J4909" s="112"/>
      <c r="K4909" s="1181"/>
      <c r="L4909" s="112"/>
    </row>
    <row r="4910" spans="1:12" x14ac:dyDescent="0.2">
      <c r="A4910" s="112"/>
      <c r="B4910" s="1171"/>
      <c r="C4910" s="112"/>
      <c r="D4910" s="112"/>
      <c r="E4910" s="112"/>
      <c r="F4910" s="1178"/>
      <c r="G4910" s="112"/>
      <c r="H4910" s="1179"/>
      <c r="I4910" s="112"/>
      <c r="J4910" s="112"/>
      <c r="K4910" s="1181"/>
      <c r="L4910" s="112"/>
    </row>
    <row r="4911" spans="1:12" x14ac:dyDescent="0.2">
      <c r="A4911" s="112"/>
      <c r="B4911" s="1171"/>
      <c r="C4911" s="112"/>
      <c r="D4911" s="112"/>
      <c r="E4911" s="112"/>
      <c r="F4911" s="1178"/>
      <c r="G4911" s="112"/>
      <c r="H4911" s="1179"/>
      <c r="I4911" s="112"/>
      <c r="J4911" s="112"/>
      <c r="K4911" s="1181"/>
      <c r="L4911" s="112"/>
    </row>
    <row r="4912" spans="1:12" x14ac:dyDescent="0.2">
      <c r="A4912" s="112"/>
      <c r="B4912" s="1171"/>
      <c r="C4912" s="112"/>
      <c r="D4912" s="112"/>
      <c r="E4912" s="112"/>
      <c r="F4912" s="1178"/>
      <c r="G4912" s="112"/>
      <c r="H4912" s="1179"/>
      <c r="I4912" s="112"/>
      <c r="J4912" s="112"/>
      <c r="K4912" s="1181"/>
      <c r="L4912" s="112"/>
    </row>
    <row r="4913" spans="1:12" x14ac:dyDescent="0.2">
      <c r="A4913" s="112"/>
      <c r="B4913" s="1171"/>
      <c r="C4913" s="112"/>
      <c r="D4913" s="112"/>
      <c r="E4913" s="112"/>
      <c r="F4913" s="1178"/>
      <c r="G4913" s="112"/>
      <c r="H4913" s="1179"/>
      <c r="I4913" s="112"/>
      <c r="J4913" s="112"/>
      <c r="K4913" s="1181"/>
      <c r="L4913" s="112"/>
    </row>
    <row r="4914" spans="1:12" x14ac:dyDescent="0.2">
      <c r="A4914" s="112"/>
      <c r="B4914" s="1171"/>
      <c r="C4914" s="112"/>
      <c r="D4914" s="112"/>
      <c r="E4914" s="112"/>
      <c r="F4914" s="1178"/>
      <c r="G4914" s="112"/>
      <c r="H4914" s="1179"/>
      <c r="I4914" s="112"/>
      <c r="J4914" s="112"/>
      <c r="K4914" s="1181"/>
      <c r="L4914" s="112"/>
    </row>
    <row r="4915" spans="1:12" x14ac:dyDescent="0.2">
      <c r="A4915" s="112"/>
      <c r="B4915" s="1171"/>
      <c r="C4915" s="112"/>
      <c r="D4915" s="112"/>
      <c r="E4915" s="112"/>
      <c r="F4915" s="1178"/>
      <c r="G4915" s="112"/>
      <c r="H4915" s="1179"/>
      <c r="I4915" s="112"/>
      <c r="J4915" s="112"/>
      <c r="K4915" s="1181"/>
      <c r="L4915" s="112"/>
    </row>
    <row r="4916" spans="1:12" x14ac:dyDescent="0.2">
      <c r="A4916" s="112"/>
      <c r="B4916" s="1171"/>
      <c r="C4916" s="112"/>
      <c r="D4916" s="112"/>
      <c r="E4916" s="112"/>
      <c r="F4916" s="1178"/>
      <c r="G4916" s="112"/>
      <c r="H4916" s="1179"/>
      <c r="I4916" s="112"/>
      <c r="J4916" s="112"/>
      <c r="K4916" s="1181"/>
      <c r="L4916" s="112"/>
    </row>
    <row r="4917" spans="1:12" x14ac:dyDescent="0.2">
      <c r="A4917" s="112"/>
      <c r="B4917" s="1171"/>
      <c r="C4917" s="112"/>
      <c r="D4917" s="112"/>
      <c r="E4917" s="112"/>
      <c r="F4917" s="1178"/>
      <c r="G4917" s="112"/>
      <c r="H4917" s="1179"/>
      <c r="I4917" s="112"/>
      <c r="J4917" s="112"/>
      <c r="K4917" s="1181"/>
      <c r="L4917" s="112"/>
    </row>
    <row r="4918" spans="1:12" x14ac:dyDescent="0.2">
      <c r="A4918" s="112"/>
      <c r="B4918" s="1171"/>
      <c r="C4918" s="112"/>
      <c r="D4918" s="112"/>
      <c r="E4918" s="112"/>
      <c r="F4918" s="1178"/>
      <c r="G4918" s="112"/>
      <c r="H4918" s="1179"/>
      <c r="I4918" s="112"/>
      <c r="J4918" s="112"/>
      <c r="K4918" s="1181"/>
      <c r="L4918" s="112"/>
    </row>
    <row r="4919" spans="1:12" x14ac:dyDescent="0.2">
      <c r="A4919" s="112"/>
      <c r="B4919" s="1171"/>
      <c r="C4919" s="112"/>
      <c r="D4919" s="112"/>
      <c r="E4919" s="112"/>
      <c r="F4919" s="1178"/>
      <c r="G4919" s="112"/>
      <c r="H4919" s="1179"/>
      <c r="I4919" s="112"/>
      <c r="J4919" s="112"/>
      <c r="K4919" s="1181"/>
      <c r="L4919" s="112"/>
    </row>
    <row r="4920" spans="1:12" x14ac:dyDescent="0.2">
      <c r="A4920" s="112"/>
      <c r="B4920" s="1171"/>
      <c r="C4920" s="112"/>
      <c r="D4920" s="112"/>
      <c r="E4920" s="112"/>
      <c r="F4920" s="1178"/>
      <c r="G4920" s="112"/>
      <c r="H4920" s="1179"/>
      <c r="I4920" s="112"/>
      <c r="J4920" s="112"/>
      <c r="K4920" s="1181"/>
      <c r="L4920" s="112"/>
    </row>
    <row r="4921" spans="1:12" x14ac:dyDescent="0.2">
      <c r="A4921" s="112"/>
      <c r="B4921" s="1171"/>
      <c r="C4921" s="112"/>
      <c r="D4921" s="112"/>
      <c r="E4921" s="112"/>
      <c r="F4921" s="1178"/>
      <c r="G4921" s="112"/>
      <c r="H4921" s="1179"/>
      <c r="I4921" s="112"/>
      <c r="J4921" s="112"/>
      <c r="K4921" s="1181"/>
      <c r="L4921" s="112"/>
    </row>
    <row r="4922" spans="1:12" x14ac:dyDescent="0.2">
      <c r="A4922" s="112"/>
      <c r="B4922" s="1171"/>
      <c r="C4922" s="112"/>
      <c r="D4922" s="112"/>
      <c r="E4922" s="112"/>
      <c r="F4922" s="1178"/>
      <c r="G4922" s="112"/>
      <c r="H4922" s="1179"/>
      <c r="I4922" s="112"/>
      <c r="J4922" s="112"/>
      <c r="K4922" s="1181"/>
      <c r="L4922" s="112"/>
    </row>
    <row r="4923" spans="1:12" x14ac:dyDescent="0.2">
      <c r="A4923" s="112"/>
      <c r="B4923" s="1171"/>
      <c r="C4923" s="112"/>
      <c r="D4923" s="112"/>
      <c r="E4923" s="112"/>
      <c r="F4923" s="1178"/>
      <c r="G4923" s="112"/>
      <c r="H4923" s="1179"/>
      <c r="I4923" s="112"/>
      <c r="J4923" s="112"/>
      <c r="K4923" s="1181"/>
      <c r="L4923" s="112"/>
    </row>
    <row r="4924" spans="1:12" x14ac:dyDescent="0.2">
      <c r="A4924" s="112"/>
      <c r="B4924" s="1171"/>
      <c r="C4924" s="112"/>
      <c r="D4924" s="112"/>
      <c r="E4924" s="112"/>
      <c r="F4924" s="1178"/>
      <c r="G4924" s="112"/>
      <c r="H4924" s="1179"/>
      <c r="I4924" s="112"/>
      <c r="J4924" s="112"/>
      <c r="K4924" s="1181"/>
      <c r="L4924" s="112"/>
    </row>
    <row r="4925" spans="1:12" x14ac:dyDescent="0.2">
      <c r="A4925" s="112"/>
      <c r="B4925" s="1171"/>
      <c r="C4925" s="112"/>
      <c r="D4925" s="112"/>
      <c r="E4925" s="112"/>
      <c r="F4925" s="1178"/>
      <c r="G4925" s="112"/>
      <c r="H4925" s="1179"/>
      <c r="I4925" s="112"/>
      <c r="J4925" s="112"/>
      <c r="K4925" s="1181"/>
      <c r="L4925" s="112"/>
    </row>
    <row r="4926" spans="1:12" x14ac:dyDescent="0.2">
      <c r="A4926" s="112"/>
      <c r="B4926" s="1171"/>
      <c r="C4926" s="112"/>
      <c r="D4926" s="112"/>
      <c r="E4926" s="112"/>
      <c r="F4926" s="1178"/>
      <c r="G4926" s="112"/>
      <c r="H4926" s="1179"/>
      <c r="I4926" s="112"/>
      <c r="J4926" s="112"/>
      <c r="K4926" s="1181"/>
      <c r="L4926" s="112"/>
    </row>
    <row r="4927" spans="1:12" x14ac:dyDescent="0.2">
      <c r="A4927" s="112"/>
      <c r="B4927" s="1171"/>
      <c r="C4927" s="112"/>
      <c r="D4927" s="112"/>
      <c r="E4927" s="112"/>
      <c r="F4927" s="1178"/>
      <c r="G4927" s="112"/>
      <c r="H4927" s="1179"/>
      <c r="I4927" s="112"/>
      <c r="J4927" s="112"/>
      <c r="K4927" s="1181"/>
      <c r="L4927" s="112"/>
    </row>
    <row r="4928" spans="1:12" x14ac:dyDescent="0.2">
      <c r="A4928" s="112"/>
      <c r="B4928" s="1171"/>
      <c r="C4928" s="112"/>
      <c r="D4928" s="112"/>
      <c r="E4928" s="112"/>
      <c r="F4928" s="1178"/>
      <c r="G4928" s="112"/>
      <c r="H4928" s="1179"/>
      <c r="I4928" s="112"/>
      <c r="J4928" s="112"/>
      <c r="K4928" s="1181"/>
      <c r="L4928" s="112"/>
    </row>
    <row r="4929" spans="1:12" x14ac:dyDescent="0.2">
      <c r="A4929" s="112"/>
      <c r="B4929" s="1171"/>
      <c r="C4929" s="112"/>
      <c r="D4929" s="112"/>
      <c r="E4929" s="112"/>
      <c r="F4929" s="1178"/>
      <c r="G4929" s="112"/>
      <c r="H4929" s="1179"/>
      <c r="I4929" s="112"/>
      <c r="J4929" s="112"/>
      <c r="K4929" s="1181"/>
      <c r="L4929" s="112"/>
    </row>
    <row r="4930" spans="1:12" x14ac:dyDescent="0.2">
      <c r="A4930" s="112"/>
      <c r="B4930" s="1171"/>
      <c r="C4930" s="112"/>
      <c r="D4930" s="112"/>
      <c r="E4930" s="112"/>
      <c r="F4930" s="1178"/>
      <c r="G4930" s="112"/>
      <c r="H4930" s="1179"/>
      <c r="I4930" s="112"/>
      <c r="J4930" s="112"/>
      <c r="K4930" s="1181"/>
      <c r="L4930" s="112"/>
    </row>
    <row r="4931" spans="1:12" x14ac:dyDescent="0.2">
      <c r="A4931" s="112"/>
      <c r="B4931" s="1171"/>
      <c r="C4931" s="112"/>
      <c r="D4931" s="112"/>
      <c r="E4931" s="112"/>
      <c r="F4931" s="1178"/>
      <c r="G4931" s="112"/>
      <c r="H4931" s="1179"/>
      <c r="I4931" s="112"/>
      <c r="J4931" s="112"/>
      <c r="K4931" s="1181"/>
      <c r="L4931" s="112"/>
    </row>
    <row r="4932" spans="1:12" x14ac:dyDescent="0.2">
      <c r="A4932" s="112"/>
      <c r="B4932" s="1171"/>
      <c r="C4932" s="112"/>
      <c r="D4932" s="112"/>
      <c r="E4932" s="112"/>
      <c r="F4932" s="1178"/>
      <c r="G4932" s="112"/>
      <c r="H4932" s="1179"/>
      <c r="I4932" s="112"/>
      <c r="J4932" s="112"/>
      <c r="K4932" s="1181"/>
      <c r="L4932" s="112"/>
    </row>
    <row r="4933" spans="1:12" x14ac:dyDescent="0.2">
      <c r="A4933" s="112"/>
      <c r="B4933" s="1171"/>
      <c r="C4933" s="112"/>
      <c r="D4933" s="112"/>
      <c r="E4933" s="112"/>
      <c r="F4933" s="1178"/>
      <c r="G4933" s="112"/>
      <c r="H4933" s="1179"/>
      <c r="I4933" s="112"/>
      <c r="J4933" s="112"/>
      <c r="K4933" s="1181"/>
      <c r="L4933" s="112"/>
    </row>
    <row r="4934" spans="1:12" x14ac:dyDescent="0.2">
      <c r="A4934" s="112"/>
      <c r="B4934" s="1171"/>
      <c r="C4934" s="112"/>
      <c r="D4934" s="112"/>
      <c r="E4934" s="112"/>
      <c r="F4934" s="1178"/>
      <c r="G4934" s="112"/>
      <c r="H4934" s="1179"/>
      <c r="I4934" s="112"/>
      <c r="J4934" s="112"/>
      <c r="K4934" s="1181"/>
      <c r="L4934" s="112"/>
    </row>
    <row r="4935" spans="1:12" x14ac:dyDescent="0.2">
      <c r="A4935" s="112"/>
      <c r="B4935" s="1171"/>
      <c r="C4935" s="112"/>
      <c r="D4935" s="112"/>
      <c r="E4935" s="112"/>
      <c r="F4935" s="1178"/>
      <c r="G4935" s="112"/>
      <c r="H4935" s="1179"/>
      <c r="I4935" s="112"/>
      <c r="J4935" s="112"/>
      <c r="K4935" s="1181"/>
      <c r="L4935" s="112"/>
    </row>
    <row r="4936" spans="1:12" x14ac:dyDescent="0.2">
      <c r="A4936" s="112"/>
      <c r="B4936" s="1171"/>
      <c r="C4936" s="112"/>
      <c r="D4936" s="112"/>
      <c r="E4936" s="112"/>
      <c r="F4936" s="1178"/>
      <c r="G4936" s="112"/>
      <c r="H4936" s="1179"/>
      <c r="I4936" s="112"/>
      <c r="J4936" s="112"/>
      <c r="K4936" s="1181"/>
      <c r="L4936" s="112"/>
    </row>
    <row r="4937" spans="1:12" x14ac:dyDescent="0.2">
      <c r="A4937" s="112"/>
      <c r="B4937" s="1171"/>
      <c r="C4937" s="112"/>
      <c r="D4937" s="112"/>
      <c r="E4937" s="112"/>
      <c r="F4937" s="1178"/>
      <c r="G4937" s="112"/>
      <c r="H4937" s="1179"/>
      <c r="I4937" s="112"/>
      <c r="J4937" s="112"/>
      <c r="K4937" s="1181"/>
      <c r="L4937" s="112"/>
    </row>
    <row r="4938" spans="1:12" x14ac:dyDescent="0.2">
      <c r="A4938" s="112"/>
      <c r="B4938" s="1171"/>
      <c r="C4938" s="112"/>
      <c r="D4938" s="112"/>
      <c r="E4938" s="112"/>
      <c r="F4938" s="1178"/>
      <c r="G4938" s="112"/>
      <c r="H4938" s="1179"/>
      <c r="I4938" s="112"/>
      <c r="J4938" s="112"/>
      <c r="K4938" s="1181"/>
      <c r="L4938" s="112"/>
    </row>
    <row r="4939" spans="1:12" x14ac:dyDescent="0.2">
      <c r="A4939" s="112"/>
      <c r="B4939" s="1171"/>
      <c r="C4939" s="112"/>
      <c r="D4939" s="112"/>
      <c r="E4939" s="112"/>
      <c r="F4939" s="1178"/>
      <c r="G4939" s="112"/>
      <c r="H4939" s="1179"/>
      <c r="I4939" s="112"/>
      <c r="J4939" s="112"/>
      <c r="K4939" s="1181"/>
      <c r="L4939" s="112"/>
    </row>
    <row r="4940" spans="1:12" x14ac:dyDescent="0.2">
      <c r="A4940" s="112"/>
      <c r="B4940" s="1171"/>
      <c r="C4940" s="112"/>
      <c r="D4940" s="112"/>
      <c r="E4940" s="112"/>
      <c r="F4940" s="1178"/>
      <c r="G4940" s="112"/>
      <c r="H4940" s="1179"/>
      <c r="I4940" s="112"/>
      <c r="J4940" s="112"/>
      <c r="K4940" s="1181"/>
      <c r="L4940" s="112"/>
    </row>
    <row r="4941" spans="1:12" x14ac:dyDescent="0.2">
      <c r="A4941" s="112"/>
      <c r="B4941" s="1171"/>
      <c r="C4941" s="112"/>
      <c r="D4941" s="112"/>
      <c r="E4941" s="112"/>
      <c r="F4941" s="1178"/>
      <c r="G4941" s="112"/>
      <c r="H4941" s="1179"/>
      <c r="I4941" s="112"/>
      <c r="J4941" s="112"/>
      <c r="K4941" s="1181"/>
      <c r="L4941" s="112"/>
    </row>
    <row r="4942" spans="1:12" x14ac:dyDescent="0.2">
      <c r="A4942" s="112"/>
      <c r="B4942" s="1171"/>
      <c r="C4942" s="112"/>
      <c r="D4942" s="112"/>
      <c r="E4942" s="112"/>
      <c r="F4942" s="1178"/>
      <c r="G4942" s="112"/>
      <c r="H4942" s="1179"/>
      <c r="I4942" s="112"/>
      <c r="J4942" s="112"/>
      <c r="K4942" s="1181"/>
      <c r="L4942" s="112"/>
    </row>
    <row r="4943" spans="1:12" x14ac:dyDescent="0.2">
      <c r="A4943" s="112"/>
      <c r="B4943" s="1171"/>
      <c r="C4943" s="112"/>
      <c r="D4943" s="112"/>
      <c r="E4943" s="112"/>
      <c r="F4943" s="1178"/>
      <c r="G4943" s="112"/>
      <c r="H4943" s="1179"/>
      <c r="I4943" s="112"/>
      <c r="J4943" s="112"/>
      <c r="K4943" s="1181"/>
      <c r="L4943" s="112"/>
    </row>
    <row r="4944" spans="1:12" x14ac:dyDescent="0.2">
      <c r="A4944" s="112"/>
      <c r="B4944" s="1171"/>
      <c r="C4944" s="112"/>
      <c r="D4944" s="112"/>
      <c r="E4944" s="112"/>
      <c r="F4944" s="1178"/>
      <c r="G4944" s="112"/>
      <c r="H4944" s="1179"/>
      <c r="I4944" s="112"/>
      <c r="J4944" s="112"/>
      <c r="K4944" s="1181"/>
      <c r="L4944" s="112"/>
    </row>
    <row r="4945" spans="1:12" x14ac:dyDescent="0.2">
      <c r="A4945" s="112"/>
      <c r="B4945" s="1171"/>
      <c r="C4945" s="112"/>
      <c r="D4945" s="112"/>
      <c r="E4945" s="112"/>
      <c r="F4945" s="1178"/>
      <c r="G4945" s="112"/>
      <c r="H4945" s="1179"/>
      <c r="I4945" s="112"/>
      <c r="J4945" s="112"/>
      <c r="K4945" s="1181"/>
      <c r="L4945" s="112"/>
    </row>
    <row r="4946" spans="1:12" x14ac:dyDescent="0.2">
      <c r="A4946" s="112"/>
      <c r="B4946" s="1171"/>
      <c r="C4946" s="112"/>
      <c r="D4946" s="112"/>
      <c r="E4946" s="112"/>
      <c r="F4946" s="1178"/>
      <c r="G4946" s="112"/>
      <c r="H4946" s="1179"/>
      <c r="I4946" s="112"/>
      <c r="J4946" s="112"/>
      <c r="K4946" s="1181"/>
      <c r="L4946" s="112"/>
    </row>
    <row r="4947" spans="1:12" x14ac:dyDescent="0.2">
      <c r="A4947" s="112"/>
      <c r="B4947" s="1171"/>
      <c r="C4947" s="112"/>
      <c r="D4947" s="112"/>
      <c r="E4947" s="112"/>
      <c r="F4947" s="1178"/>
      <c r="G4947" s="112"/>
      <c r="H4947" s="1179"/>
      <c r="I4947" s="112"/>
      <c r="J4947" s="112"/>
      <c r="K4947" s="1181"/>
      <c r="L4947" s="112"/>
    </row>
    <row r="4948" spans="1:12" x14ac:dyDescent="0.2">
      <c r="A4948" s="112"/>
      <c r="B4948" s="1171"/>
      <c r="C4948" s="112"/>
      <c r="D4948" s="112"/>
      <c r="E4948" s="112"/>
      <c r="F4948" s="1178"/>
      <c r="G4948" s="112"/>
      <c r="H4948" s="1179"/>
      <c r="I4948" s="112"/>
      <c r="J4948" s="112"/>
      <c r="K4948" s="1181"/>
      <c r="L4948" s="112"/>
    </row>
    <row r="4949" spans="1:12" x14ac:dyDescent="0.2">
      <c r="A4949" s="112"/>
      <c r="B4949" s="1171"/>
      <c r="C4949" s="112"/>
      <c r="D4949" s="112"/>
      <c r="E4949" s="112"/>
      <c r="F4949" s="1178"/>
      <c r="G4949" s="112"/>
      <c r="H4949" s="1179"/>
      <c r="I4949" s="112"/>
      <c r="J4949" s="112"/>
      <c r="K4949" s="1181"/>
      <c r="L4949" s="112"/>
    </row>
    <row r="4950" spans="1:12" x14ac:dyDescent="0.2">
      <c r="A4950" s="112"/>
      <c r="B4950" s="1171"/>
      <c r="C4950" s="112"/>
      <c r="D4950" s="112"/>
      <c r="E4950" s="112"/>
      <c r="F4950" s="1178"/>
      <c r="G4950" s="112"/>
      <c r="H4950" s="1179"/>
      <c r="I4950" s="112"/>
      <c r="J4950" s="112"/>
      <c r="K4950" s="1181"/>
      <c r="L4950" s="112"/>
    </row>
    <row r="4951" spans="1:12" x14ac:dyDescent="0.2">
      <c r="A4951" s="112"/>
      <c r="B4951" s="1171"/>
      <c r="C4951" s="112"/>
      <c r="D4951" s="112"/>
      <c r="E4951" s="112"/>
      <c r="F4951" s="1178"/>
      <c r="G4951" s="112"/>
      <c r="H4951" s="1179"/>
      <c r="I4951" s="112"/>
      <c r="J4951" s="112"/>
      <c r="K4951" s="1181"/>
      <c r="L4951" s="112"/>
    </row>
    <row r="4952" spans="1:12" x14ac:dyDescent="0.2">
      <c r="A4952" s="112"/>
      <c r="B4952" s="1171"/>
      <c r="C4952" s="112"/>
      <c r="D4952" s="112"/>
      <c r="E4952" s="112"/>
      <c r="F4952" s="1178"/>
      <c r="G4952" s="112"/>
      <c r="H4952" s="1179"/>
      <c r="I4952" s="112"/>
      <c r="J4952" s="112"/>
      <c r="K4952" s="1181"/>
      <c r="L4952" s="112"/>
    </row>
    <row r="4953" spans="1:12" x14ac:dyDescent="0.2">
      <c r="A4953" s="112"/>
      <c r="B4953" s="1171"/>
      <c r="C4953" s="112"/>
      <c r="D4953" s="112"/>
      <c r="E4953" s="112"/>
      <c r="F4953" s="1178"/>
      <c r="G4953" s="112"/>
      <c r="H4953" s="1179"/>
      <c r="I4953" s="112"/>
      <c r="J4953" s="112"/>
      <c r="K4953" s="1181"/>
      <c r="L4953" s="112"/>
    </row>
    <row r="4954" spans="1:12" x14ac:dyDescent="0.2">
      <c r="A4954" s="112"/>
      <c r="B4954" s="1171"/>
      <c r="C4954" s="112"/>
      <c r="D4954" s="112"/>
      <c r="E4954" s="112"/>
      <c r="F4954" s="1178"/>
      <c r="G4954" s="112"/>
      <c r="H4954" s="1179"/>
      <c r="I4954" s="112"/>
      <c r="J4954" s="112"/>
      <c r="K4954" s="1181"/>
      <c r="L4954" s="112"/>
    </row>
    <row r="4955" spans="1:12" x14ac:dyDescent="0.2">
      <c r="A4955" s="112"/>
      <c r="B4955" s="1171"/>
      <c r="C4955" s="112"/>
      <c r="D4955" s="112"/>
      <c r="E4955" s="112"/>
      <c r="F4955" s="1178"/>
      <c r="G4955" s="112"/>
      <c r="H4955" s="1179"/>
      <c r="I4955" s="112"/>
      <c r="J4955" s="112"/>
      <c r="K4955" s="1181"/>
      <c r="L4955" s="112"/>
    </row>
    <row r="4956" spans="1:12" x14ac:dyDescent="0.2">
      <c r="A4956" s="112"/>
      <c r="B4956" s="1171"/>
      <c r="C4956" s="112"/>
      <c r="D4956" s="112"/>
      <c r="E4956" s="112"/>
      <c r="F4956" s="1178"/>
      <c r="G4956" s="112"/>
      <c r="H4956" s="1179"/>
      <c r="I4956" s="112"/>
      <c r="J4956" s="112"/>
      <c r="K4956" s="1181"/>
      <c r="L4956" s="112"/>
    </row>
    <row r="4957" spans="1:12" x14ac:dyDescent="0.2">
      <c r="A4957" s="112"/>
      <c r="B4957" s="1171"/>
      <c r="C4957" s="112"/>
      <c r="D4957" s="112"/>
      <c r="E4957" s="112"/>
      <c r="F4957" s="1178"/>
      <c r="G4957" s="112"/>
      <c r="H4957" s="1179"/>
      <c r="I4957" s="112"/>
      <c r="J4957" s="112"/>
      <c r="K4957" s="1181"/>
      <c r="L4957" s="112"/>
    </row>
    <row r="4958" spans="1:12" x14ac:dyDescent="0.2">
      <c r="A4958" s="112"/>
      <c r="B4958" s="1171"/>
      <c r="C4958" s="112"/>
      <c r="D4958" s="112"/>
      <c r="E4958" s="112"/>
      <c r="F4958" s="1178"/>
      <c r="G4958" s="112"/>
      <c r="H4958" s="1179"/>
      <c r="I4958" s="112"/>
      <c r="J4958" s="112"/>
      <c r="K4958" s="1181"/>
      <c r="L4958" s="112"/>
    </row>
    <row r="4959" spans="1:12" x14ac:dyDescent="0.2">
      <c r="A4959" s="112"/>
      <c r="B4959" s="1171"/>
      <c r="C4959" s="112"/>
      <c r="D4959" s="112"/>
      <c r="E4959" s="112"/>
      <c r="F4959" s="1178"/>
      <c r="G4959" s="112"/>
      <c r="H4959" s="1179"/>
      <c r="I4959" s="112"/>
      <c r="J4959" s="112"/>
      <c r="K4959" s="1181"/>
      <c r="L4959" s="112"/>
    </row>
    <row r="4960" spans="1:12" x14ac:dyDescent="0.2">
      <c r="A4960" s="112"/>
      <c r="B4960" s="1171"/>
      <c r="C4960" s="112"/>
      <c r="D4960" s="112"/>
      <c r="E4960" s="112"/>
      <c r="F4960" s="1178"/>
      <c r="G4960" s="112"/>
      <c r="H4960" s="1179"/>
      <c r="I4960" s="112"/>
      <c r="J4960" s="112"/>
      <c r="K4960" s="1181"/>
      <c r="L4960" s="112"/>
    </row>
    <row r="4961" spans="1:12" x14ac:dyDescent="0.2">
      <c r="A4961" s="112"/>
      <c r="B4961" s="1171"/>
      <c r="C4961" s="112"/>
      <c r="D4961" s="112"/>
      <c r="E4961" s="112"/>
      <c r="F4961" s="1178"/>
      <c r="G4961" s="112"/>
      <c r="H4961" s="1179"/>
      <c r="I4961" s="112"/>
      <c r="J4961" s="112"/>
      <c r="K4961" s="1181"/>
      <c r="L4961" s="112"/>
    </row>
    <row r="4962" spans="1:12" x14ac:dyDescent="0.2">
      <c r="A4962" s="112"/>
      <c r="B4962" s="1171"/>
      <c r="C4962" s="112"/>
      <c r="D4962" s="112"/>
      <c r="E4962" s="112"/>
      <c r="F4962" s="1178"/>
      <c r="G4962" s="112"/>
      <c r="H4962" s="1179"/>
      <c r="I4962" s="112"/>
      <c r="J4962" s="112"/>
      <c r="K4962" s="1181"/>
      <c r="L4962" s="112"/>
    </row>
    <row r="4963" spans="1:12" x14ac:dyDescent="0.2">
      <c r="A4963" s="112"/>
      <c r="B4963" s="1171"/>
      <c r="C4963" s="112"/>
      <c r="D4963" s="112"/>
      <c r="E4963" s="112"/>
      <c r="F4963" s="1178"/>
      <c r="G4963" s="112"/>
      <c r="H4963" s="1179"/>
      <c r="I4963" s="112"/>
      <c r="J4963" s="112"/>
      <c r="K4963" s="1181"/>
      <c r="L4963" s="112"/>
    </row>
    <row r="4964" spans="1:12" x14ac:dyDescent="0.2">
      <c r="A4964" s="112"/>
      <c r="B4964" s="1171"/>
      <c r="C4964" s="112"/>
      <c r="D4964" s="112"/>
      <c r="E4964" s="112"/>
      <c r="F4964" s="1178"/>
      <c r="G4964" s="112"/>
      <c r="H4964" s="1179"/>
      <c r="I4964" s="112"/>
      <c r="J4964" s="112"/>
      <c r="K4964" s="1181"/>
      <c r="L4964" s="112"/>
    </row>
    <row r="4965" spans="1:12" x14ac:dyDescent="0.2">
      <c r="A4965" s="112"/>
      <c r="B4965" s="1171"/>
      <c r="C4965" s="112"/>
      <c r="D4965" s="112"/>
      <c r="E4965" s="112"/>
      <c r="F4965" s="1178"/>
      <c r="G4965" s="112"/>
      <c r="H4965" s="1179"/>
      <c r="I4965" s="112"/>
      <c r="J4965" s="112"/>
      <c r="K4965" s="1181"/>
      <c r="L4965" s="112"/>
    </row>
    <row r="4966" spans="1:12" x14ac:dyDescent="0.2">
      <c r="A4966" s="112"/>
      <c r="B4966" s="1171"/>
      <c r="C4966" s="112"/>
      <c r="D4966" s="112"/>
      <c r="E4966" s="112"/>
      <c r="F4966" s="1178"/>
      <c r="G4966" s="112"/>
      <c r="H4966" s="1179"/>
      <c r="I4966" s="112"/>
      <c r="J4966" s="112"/>
      <c r="K4966" s="1181"/>
      <c r="L4966" s="112"/>
    </row>
    <row r="4967" spans="1:12" x14ac:dyDescent="0.2">
      <c r="A4967" s="112"/>
      <c r="B4967" s="1171"/>
      <c r="C4967" s="112"/>
      <c r="D4967" s="112"/>
      <c r="E4967" s="112"/>
      <c r="F4967" s="1178"/>
      <c r="G4967" s="112"/>
      <c r="H4967" s="1179"/>
      <c r="I4967" s="112"/>
      <c r="J4967" s="112"/>
      <c r="K4967" s="1181"/>
      <c r="L4967" s="112"/>
    </row>
    <row r="4968" spans="1:12" x14ac:dyDescent="0.2">
      <c r="A4968" s="112"/>
      <c r="B4968" s="1171"/>
      <c r="C4968" s="112"/>
      <c r="D4968" s="112"/>
      <c r="E4968" s="112"/>
      <c r="F4968" s="1178"/>
      <c r="G4968" s="112"/>
      <c r="H4968" s="1179"/>
      <c r="I4968" s="112"/>
      <c r="J4968" s="112"/>
      <c r="K4968" s="1181"/>
      <c r="L4968" s="112"/>
    </row>
    <row r="4969" spans="1:12" x14ac:dyDescent="0.2">
      <c r="A4969" s="112"/>
      <c r="B4969" s="1171"/>
      <c r="C4969" s="112"/>
      <c r="D4969" s="112"/>
      <c r="E4969" s="112"/>
      <c r="F4969" s="1178"/>
      <c r="G4969" s="112"/>
      <c r="H4969" s="1179"/>
      <c r="I4969" s="112"/>
      <c r="J4969" s="112"/>
      <c r="K4969" s="1181"/>
      <c r="L4969" s="112"/>
    </row>
    <row r="4970" spans="1:12" x14ac:dyDescent="0.2">
      <c r="A4970" s="112"/>
      <c r="B4970" s="1171"/>
      <c r="C4970" s="112"/>
      <c r="D4970" s="112"/>
      <c r="E4970" s="112"/>
      <c r="F4970" s="1178"/>
      <c r="G4970" s="112"/>
      <c r="H4970" s="1179"/>
      <c r="I4970" s="112"/>
      <c r="J4970" s="112"/>
      <c r="K4970" s="1181"/>
      <c r="L4970" s="112"/>
    </row>
    <row r="4971" spans="1:12" x14ac:dyDescent="0.2">
      <c r="A4971" s="112"/>
      <c r="B4971" s="1171"/>
      <c r="C4971" s="112"/>
      <c r="D4971" s="112"/>
      <c r="E4971" s="112"/>
      <c r="F4971" s="1178"/>
      <c r="G4971" s="112"/>
      <c r="H4971" s="1179"/>
      <c r="I4971" s="112"/>
      <c r="J4971" s="112"/>
      <c r="K4971" s="1181"/>
      <c r="L4971" s="112"/>
    </row>
    <row r="4972" spans="1:12" x14ac:dyDescent="0.2">
      <c r="A4972" s="112"/>
      <c r="B4972" s="1171"/>
      <c r="C4972" s="112"/>
      <c r="D4972" s="112"/>
      <c r="E4972" s="112"/>
      <c r="F4972" s="1178"/>
      <c r="G4972" s="112"/>
      <c r="H4972" s="1179"/>
      <c r="I4972" s="112"/>
      <c r="J4972" s="112"/>
      <c r="K4972" s="1181"/>
      <c r="L4972" s="112"/>
    </row>
    <row r="4973" spans="1:12" x14ac:dyDescent="0.2">
      <c r="A4973" s="112"/>
      <c r="B4973" s="1171"/>
      <c r="C4973" s="112"/>
      <c r="D4973" s="112"/>
      <c r="E4973" s="112"/>
      <c r="F4973" s="1178"/>
      <c r="G4973" s="112"/>
      <c r="H4973" s="1179"/>
      <c r="I4973" s="112"/>
      <c r="J4973" s="112"/>
      <c r="K4973" s="1181"/>
      <c r="L4973" s="112"/>
    </row>
    <row r="4974" spans="1:12" x14ac:dyDescent="0.2">
      <c r="A4974" s="112"/>
      <c r="B4974" s="1171"/>
      <c r="C4974" s="112"/>
      <c r="D4974" s="112"/>
      <c r="E4974" s="112"/>
      <c r="F4974" s="1178"/>
      <c r="G4974" s="112"/>
      <c r="H4974" s="1179"/>
      <c r="I4974" s="112"/>
      <c r="J4974" s="112"/>
      <c r="K4974" s="1181"/>
      <c r="L4974" s="112"/>
    </row>
    <row r="4975" spans="1:12" x14ac:dyDescent="0.2">
      <c r="A4975" s="112"/>
      <c r="B4975" s="1171"/>
      <c r="C4975" s="112"/>
      <c r="D4975" s="112"/>
      <c r="E4975" s="112"/>
      <c r="F4975" s="1178"/>
      <c r="G4975" s="112"/>
      <c r="H4975" s="1179"/>
      <c r="I4975" s="112"/>
      <c r="J4975" s="112"/>
      <c r="K4975" s="1181"/>
      <c r="L4975" s="112"/>
    </row>
    <row r="4976" spans="1:12" x14ac:dyDescent="0.2">
      <c r="A4976" s="112"/>
      <c r="B4976" s="1171"/>
      <c r="C4976" s="112"/>
      <c r="D4976" s="112"/>
      <c r="E4976" s="112"/>
      <c r="F4976" s="1178"/>
      <c r="G4976" s="112"/>
      <c r="H4976" s="1179"/>
      <c r="I4976" s="112"/>
      <c r="J4976" s="112"/>
      <c r="K4976" s="1181"/>
      <c r="L4976" s="112"/>
    </row>
    <row r="4977" spans="1:12" x14ac:dyDescent="0.2">
      <c r="A4977" s="112"/>
      <c r="B4977" s="1171"/>
      <c r="C4977" s="112"/>
      <c r="D4977" s="112"/>
      <c r="E4977" s="112"/>
      <c r="F4977" s="1178"/>
      <c r="G4977" s="112"/>
      <c r="H4977" s="1179"/>
      <c r="I4977" s="112"/>
      <c r="J4977" s="112"/>
      <c r="K4977" s="1181"/>
      <c r="L4977" s="112"/>
    </row>
    <row r="4978" spans="1:12" x14ac:dyDescent="0.2">
      <c r="A4978" s="112"/>
      <c r="B4978" s="1171"/>
      <c r="C4978" s="112"/>
      <c r="D4978" s="112"/>
      <c r="E4978" s="112"/>
      <c r="F4978" s="1178"/>
      <c r="G4978" s="112"/>
      <c r="H4978" s="1179"/>
      <c r="I4978" s="112"/>
      <c r="J4978" s="112"/>
      <c r="K4978" s="1181"/>
      <c r="L4978" s="112"/>
    </row>
    <row r="4979" spans="1:12" x14ac:dyDescent="0.2">
      <c r="A4979" s="112"/>
      <c r="B4979" s="1171"/>
      <c r="C4979" s="112"/>
      <c r="D4979" s="112"/>
      <c r="E4979" s="112"/>
      <c r="F4979" s="1178"/>
      <c r="G4979" s="112"/>
      <c r="H4979" s="1179"/>
      <c r="I4979" s="112"/>
      <c r="J4979" s="112"/>
      <c r="K4979" s="1181"/>
      <c r="L4979" s="112"/>
    </row>
    <row r="4980" spans="1:12" x14ac:dyDescent="0.2">
      <c r="A4980" s="112"/>
      <c r="B4980" s="1171"/>
      <c r="C4980" s="112"/>
      <c r="D4980" s="112"/>
      <c r="E4980" s="112"/>
      <c r="F4980" s="1178"/>
      <c r="G4980" s="112"/>
      <c r="H4980" s="1179"/>
      <c r="I4980" s="112"/>
      <c r="J4980" s="112"/>
      <c r="K4980" s="1181"/>
      <c r="L4980" s="112"/>
    </row>
    <row r="4981" spans="1:12" x14ac:dyDescent="0.2">
      <c r="A4981" s="112"/>
      <c r="B4981" s="1171"/>
      <c r="C4981" s="112"/>
      <c r="D4981" s="112"/>
      <c r="E4981" s="112"/>
      <c r="F4981" s="1178"/>
      <c r="G4981" s="112"/>
      <c r="H4981" s="1179"/>
      <c r="I4981" s="112"/>
      <c r="J4981" s="112"/>
      <c r="K4981" s="1181"/>
      <c r="L4981" s="112"/>
    </row>
    <row r="4982" spans="1:12" x14ac:dyDescent="0.2">
      <c r="A4982" s="112"/>
      <c r="B4982" s="1171"/>
      <c r="C4982" s="112"/>
      <c r="D4982" s="112"/>
      <c r="E4982" s="112"/>
      <c r="F4982" s="1178"/>
      <c r="G4982" s="112"/>
      <c r="H4982" s="1179"/>
      <c r="I4982" s="112"/>
      <c r="J4982" s="112"/>
      <c r="K4982" s="1181"/>
      <c r="L4982" s="112"/>
    </row>
    <row r="4983" spans="1:12" x14ac:dyDescent="0.2">
      <c r="A4983" s="112"/>
      <c r="B4983" s="1171"/>
      <c r="C4983" s="112"/>
      <c r="D4983" s="112"/>
      <c r="E4983" s="112"/>
      <c r="F4983" s="1178"/>
      <c r="G4983" s="112"/>
      <c r="H4983" s="1179"/>
      <c r="I4983" s="112"/>
      <c r="J4983" s="112"/>
      <c r="K4983" s="1181"/>
      <c r="L4983" s="112"/>
    </row>
    <row r="4984" spans="1:12" x14ac:dyDescent="0.2">
      <c r="A4984" s="112"/>
      <c r="B4984" s="1171"/>
      <c r="C4984" s="112"/>
      <c r="D4984" s="112"/>
      <c r="E4984" s="112"/>
      <c r="F4984" s="1178"/>
      <c r="G4984" s="112"/>
      <c r="H4984" s="1179"/>
      <c r="I4984" s="112"/>
      <c r="J4984" s="112"/>
      <c r="K4984" s="1181"/>
      <c r="L4984" s="112"/>
    </row>
    <row r="4985" spans="1:12" x14ac:dyDescent="0.2">
      <c r="A4985" s="112"/>
      <c r="B4985" s="1171"/>
      <c r="C4985" s="112"/>
      <c r="D4985" s="112"/>
      <c r="E4985" s="112"/>
      <c r="F4985" s="1178"/>
      <c r="G4985" s="112"/>
      <c r="H4985" s="1179"/>
      <c r="I4985" s="112"/>
      <c r="J4985" s="112"/>
      <c r="K4985" s="1181"/>
      <c r="L4985" s="112"/>
    </row>
    <row r="4986" spans="1:12" x14ac:dyDescent="0.2">
      <c r="A4986" s="112"/>
      <c r="B4986" s="1171"/>
      <c r="C4986" s="112"/>
      <c r="D4986" s="112"/>
      <c r="E4986" s="112"/>
      <c r="F4986" s="1178"/>
      <c r="G4986" s="112"/>
      <c r="H4986" s="1179"/>
      <c r="I4986" s="112"/>
      <c r="J4986" s="112"/>
      <c r="K4986" s="1181"/>
      <c r="L4986" s="112"/>
    </row>
    <row r="4987" spans="1:12" x14ac:dyDescent="0.2">
      <c r="A4987" s="112"/>
      <c r="B4987" s="1171"/>
      <c r="C4987" s="112"/>
      <c r="D4987" s="112"/>
      <c r="E4987" s="112"/>
      <c r="F4987" s="1178"/>
      <c r="G4987" s="112"/>
      <c r="H4987" s="1179"/>
      <c r="I4987" s="112"/>
      <c r="J4987" s="112"/>
      <c r="K4987" s="1181"/>
      <c r="L4987" s="112"/>
    </row>
    <row r="4988" spans="1:12" x14ac:dyDescent="0.2">
      <c r="A4988" s="112"/>
      <c r="B4988" s="1171"/>
      <c r="C4988" s="112"/>
      <c r="D4988" s="112"/>
      <c r="E4988" s="112"/>
      <c r="F4988" s="1178"/>
      <c r="G4988" s="112"/>
      <c r="H4988" s="1179"/>
      <c r="I4988" s="112"/>
      <c r="J4988" s="112"/>
      <c r="K4988" s="1181"/>
      <c r="L4988" s="112"/>
    </row>
    <row r="4989" spans="1:12" x14ac:dyDescent="0.2">
      <c r="A4989" s="112"/>
      <c r="B4989" s="1171"/>
      <c r="C4989" s="112"/>
      <c r="D4989" s="112"/>
      <c r="E4989" s="112"/>
      <c r="F4989" s="1178"/>
      <c r="G4989" s="112"/>
      <c r="H4989" s="1179"/>
      <c r="I4989" s="112"/>
      <c r="J4989" s="112"/>
      <c r="K4989" s="1181"/>
      <c r="L4989" s="112"/>
    </row>
    <row r="4990" spans="1:12" x14ac:dyDescent="0.2">
      <c r="A4990" s="112"/>
      <c r="B4990" s="1171"/>
      <c r="C4990" s="112"/>
      <c r="D4990" s="112"/>
      <c r="E4990" s="112"/>
      <c r="F4990" s="1178"/>
      <c r="G4990" s="112"/>
      <c r="H4990" s="1179"/>
      <c r="I4990" s="112"/>
      <c r="J4990" s="112"/>
      <c r="K4990" s="1181"/>
      <c r="L4990" s="112"/>
    </row>
    <row r="4991" spans="1:12" x14ac:dyDescent="0.2">
      <c r="A4991" s="112"/>
      <c r="B4991" s="1171"/>
      <c r="C4991" s="112"/>
      <c r="D4991" s="112"/>
      <c r="E4991" s="112"/>
      <c r="F4991" s="1178"/>
      <c r="G4991" s="112"/>
      <c r="H4991" s="1179"/>
      <c r="I4991" s="112"/>
      <c r="J4991" s="112"/>
      <c r="K4991" s="1181"/>
      <c r="L4991" s="112"/>
    </row>
    <row r="4992" spans="1:12" x14ac:dyDescent="0.2">
      <c r="A4992" s="112"/>
      <c r="B4992" s="1171"/>
      <c r="C4992" s="112"/>
      <c r="D4992" s="112"/>
      <c r="E4992" s="112"/>
      <c r="F4992" s="1178"/>
      <c r="G4992" s="112"/>
      <c r="H4992" s="1179"/>
      <c r="I4992" s="112"/>
      <c r="J4992" s="112"/>
      <c r="K4992" s="1181"/>
      <c r="L4992" s="112"/>
    </row>
    <row r="4993" spans="1:12" x14ac:dyDescent="0.2">
      <c r="A4993" s="112"/>
      <c r="B4993" s="1171"/>
      <c r="C4993" s="112"/>
      <c r="D4993" s="112"/>
      <c r="E4993" s="112"/>
      <c r="F4993" s="1178"/>
      <c r="G4993" s="112"/>
      <c r="H4993" s="1179"/>
      <c r="I4993" s="112"/>
      <c r="J4993" s="112"/>
      <c r="K4993" s="1181"/>
      <c r="L4993" s="112"/>
    </row>
    <row r="4994" spans="1:12" x14ac:dyDescent="0.2">
      <c r="A4994" s="112"/>
      <c r="B4994" s="1171"/>
      <c r="C4994" s="112"/>
      <c r="D4994" s="112"/>
      <c r="E4994" s="112"/>
      <c r="F4994" s="1178"/>
      <c r="G4994" s="112"/>
      <c r="H4994" s="1179"/>
      <c r="I4994" s="112"/>
      <c r="J4994" s="112"/>
      <c r="K4994" s="1181"/>
      <c r="L4994" s="112"/>
    </row>
    <row r="4995" spans="1:12" x14ac:dyDescent="0.2">
      <c r="A4995" s="112"/>
      <c r="B4995" s="1171"/>
      <c r="C4995" s="112"/>
      <c r="D4995" s="112"/>
      <c r="E4995" s="112"/>
      <c r="F4995" s="1178"/>
      <c r="G4995" s="112"/>
      <c r="H4995" s="1179"/>
      <c r="I4995" s="112"/>
      <c r="J4995" s="112"/>
      <c r="K4995" s="1181"/>
      <c r="L4995" s="112"/>
    </row>
    <row r="4996" spans="1:12" x14ac:dyDescent="0.2">
      <c r="A4996" s="112"/>
      <c r="B4996" s="1171"/>
      <c r="C4996" s="112"/>
      <c r="D4996" s="112"/>
      <c r="E4996" s="112"/>
      <c r="F4996" s="1178"/>
      <c r="G4996" s="112"/>
      <c r="H4996" s="1179"/>
      <c r="I4996" s="112"/>
      <c r="J4996" s="112"/>
      <c r="K4996" s="1181"/>
      <c r="L4996" s="112"/>
    </row>
    <row r="4997" spans="1:12" x14ac:dyDescent="0.2">
      <c r="A4997" s="112"/>
      <c r="B4997" s="1171"/>
      <c r="C4997" s="112"/>
      <c r="D4997" s="112"/>
      <c r="E4997" s="112"/>
      <c r="F4997" s="1178"/>
      <c r="G4997" s="112"/>
      <c r="H4997" s="1179"/>
      <c r="I4997" s="112"/>
      <c r="J4997" s="112"/>
      <c r="K4997" s="1181"/>
      <c r="L4997" s="112"/>
    </row>
    <row r="4998" spans="1:12" x14ac:dyDescent="0.2">
      <c r="A4998" s="112"/>
      <c r="B4998" s="1171"/>
      <c r="C4998" s="112"/>
      <c r="D4998" s="112"/>
      <c r="E4998" s="112"/>
      <c r="F4998" s="1178"/>
      <c r="G4998" s="112"/>
      <c r="H4998" s="1179"/>
      <c r="I4998" s="112"/>
      <c r="J4998" s="112"/>
      <c r="K4998" s="1181"/>
      <c r="L4998" s="112"/>
    </row>
    <row r="4999" spans="1:12" x14ac:dyDescent="0.2">
      <c r="A4999" s="112"/>
      <c r="B4999" s="1171"/>
      <c r="C4999" s="112"/>
      <c r="D4999" s="112"/>
      <c r="E4999" s="112"/>
      <c r="F4999" s="1178"/>
      <c r="G4999" s="112"/>
      <c r="H4999" s="1179"/>
      <c r="I4999" s="112"/>
      <c r="J4999" s="112"/>
      <c r="K4999" s="1181"/>
      <c r="L4999" s="112"/>
    </row>
    <row r="5000" spans="1:12" x14ac:dyDescent="0.2">
      <c r="A5000" s="112"/>
      <c r="B5000" s="1171"/>
      <c r="C5000" s="112"/>
      <c r="D5000" s="112"/>
      <c r="E5000" s="112"/>
      <c r="F5000" s="1178"/>
      <c r="G5000" s="112"/>
      <c r="H5000" s="1179"/>
      <c r="I5000" s="112"/>
      <c r="J5000" s="112"/>
      <c r="K5000" s="1181"/>
      <c r="L5000" s="112"/>
    </row>
    <row r="5001" spans="1:12" x14ac:dyDescent="0.2">
      <c r="A5001" s="112"/>
      <c r="B5001" s="1171"/>
      <c r="C5001" s="112"/>
      <c r="D5001" s="112"/>
      <c r="E5001" s="112"/>
      <c r="F5001" s="1178"/>
      <c r="G5001" s="112"/>
      <c r="H5001" s="1179"/>
      <c r="I5001" s="112"/>
      <c r="J5001" s="112"/>
      <c r="K5001" s="1181"/>
      <c r="L5001" s="112"/>
    </row>
    <row r="5002" spans="1:12" x14ac:dyDescent="0.2">
      <c r="A5002" s="112"/>
      <c r="B5002" s="1171"/>
      <c r="C5002" s="112"/>
      <c r="D5002" s="112"/>
      <c r="E5002" s="112"/>
      <c r="F5002" s="1178"/>
      <c r="G5002" s="112"/>
      <c r="H5002" s="1179"/>
      <c r="I5002" s="112"/>
      <c r="J5002" s="112"/>
      <c r="K5002" s="1181"/>
      <c r="L5002" s="112"/>
    </row>
    <row r="5003" spans="1:12" x14ac:dyDescent="0.2">
      <c r="A5003" s="112"/>
      <c r="B5003" s="1171"/>
      <c r="C5003" s="112"/>
      <c r="D5003" s="112"/>
      <c r="E5003" s="112"/>
      <c r="F5003" s="1178"/>
      <c r="G5003" s="112"/>
      <c r="H5003" s="1179"/>
      <c r="I5003" s="112"/>
      <c r="J5003" s="112"/>
      <c r="K5003" s="1181"/>
      <c r="L5003" s="112"/>
    </row>
    <row r="5004" spans="1:12" x14ac:dyDescent="0.2">
      <c r="A5004" s="112"/>
      <c r="B5004" s="1171"/>
      <c r="C5004" s="112"/>
      <c r="D5004" s="112"/>
      <c r="E5004" s="112"/>
      <c r="F5004" s="1178"/>
      <c r="G5004" s="112"/>
      <c r="H5004" s="1179"/>
      <c r="I5004" s="112"/>
      <c r="J5004" s="112"/>
      <c r="K5004" s="1181"/>
      <c r="L5004" s="112"/>
    </row>
    <row r="5005" spans="1:12" x14ac:dyDescent="0.2">
      <c r="A5005" s="112"/>
      <c r="B5005" s="1171"/>
      <c r="C5005" s="112"/>
      <c r="D5005" s="112"/>
      <c r="E5005" s="112"/>
      <c r="F5005" s="1178"/>
      <c r="G5005" s="112"/>
      <c r="H5005" s="1179"/>
      <c r="I5005" s="112"/>
      <c r="J5005" s="112"/>
      <c r="K5005" s="1181"/>
      <c r="L5005" s="112"/>
    </row>
    <row r="5006" spans="1:12" x14ac:dyDescent="0.2">
      <c r="A5006" s="112"/>
      <c r="B5006" s="1171"/>
      <c r="C5006" s="112"/>
      <c r="D5006" s="112"/>
      <c r="E5006" s="112"/>
      <c r="F5006" s="1178"/>
      <c r="G5006" s="112"/>
      <c r="H5006" s="1179"/>
      <c r="I5006" s="112"/>
      <c r="J5006" s="112"/>
      <c r="K5006" s="1181"/>
      <c r="L5006" s="112"/>
    </row>
    <row r="5007" spans="1:12" x14ac:dyDescent="0.2">
      <c r="A5007" s="112"/>
      <c r="B5007" s="1171"/>
      <c r="C5007" s="112"/>
      <c r="D5007" s="112"/>
      <c r="E5007" s="112"/>
      <c r="F5007" s="1178"/>
      <c r="G5007" s="112"/>
      <c r="H5007" s="1179"/>
      <c r="I5007" s="112"/>
      <c r="J5007" s="112"/>
      <c r="K5007" s="1181"/>
      <c r="L5007" s="112"/>
    </row>
    <row r="5008" spans="1:12" x14ac:dyDescent="0.2">
      <c r="A5008" s="112"/>
      <c r="B5008" s="1171"/>
      <c r="C5008" s="112"/>
      <c r="D5008" s="112"/>
      <c r="E5008" s="112"/>
      <c r="F5008" s="1178"/>
      <c r="G5008" s="112"/>
      <c r="H5008" s="1179"/>
      <c r="I5008" s="112"/>
      <c r="J5008" s="112"/>
      <c r="K5008" s="1181"/>
      <c r="L5008" s="112"/>
    </row>
    <row r="5009" spans="1:12" x14ac:dyDescent="0.2">
      <c r="A5009" s="112"/>
      <c r="B5009" s="1171"/>
      <c r="C5009" s="112"/>
      <c r="D5009" s="112"/>
      <c r="E5009" s="112"/>
      <c r="F5009" s="1178"/>
      <c r="G5009" s="112"/>
      <c r="H5009" s="1179"/>
      <c r="I5009" s="112"/>
      <c r="J5009" s="112"/>
      <c r="K5009" s="1181"/>
      <c r="L5009" s="112"/>
    </row>
    <row r="5010" spans="1:12" x14ac:dyDescent="0.2">
      <c r="A5010" s="112"/>
      <c r="B5010" s="1171"/>
      <c r="C5010" s="112"/>
      <c r="D5010" s="112"/>
      <c r="E5010" s="112"/>
      <c r="F5010" s="1178"/>
      <c r="G5010" s="112"/>
      <c r="H5010" s="1179"/>
      <c r="I5010" s="112"/>
      <c r="J5010" s="112"/>
      <c r="K5010" s="1181"/>
      <c r="L5010" s="112"/>
    </row>
    <row r="5011" spans="1:12" x14ac:dyDescent="0.2">
      <c r="A5011" s="112"/>
      <c r="B5011" s="1171"/>
      <c r="C5011" s="112"/>
      <c r="D5011" s="112"/>
      <c r="E5011" s="112"/>
      <c r="F5011" s="1178"/>
      <c r="G5011" s="112"/>
      <c r="H5011" s="1179"/>
      <c r="I5011" s="112"/>
      <c r="J5011" s="112"/>
      <c r="K5011" s="1181"/>
      <c r="L5011" s="112"/>
    </row>
    <row r="5012" spans="1:12" x14ac:dyDescent="0.2">
      <c r="A5012" s="112"/>
      <c r="B5012" s="1171"/>
      <c r="C5012" s="112"/>
      <c r="D5012" s="112"/>
      <c r="E5012" s="112"/>
      <c r="F5012" s="1178"/>
      <c r="G5012" s="112"/>
      <c r="H5012" s="1179"/>
      <c r="I5012" s="112"/>
      <c r="J5012" s="112"/>
      <c r="K5012" s="1181"/>
      <c r="L5012" s="112"/>
    </row>
    <row r="5013" spans="1:12" x14ac:dyDescent="0.2">
      <c r="A5013" s="112"/>
      <c r="B5013" s="1171"/>
      <c r="C5013" s="112"/>
      <c r="D5013" s="112"/>
      <c r="E5013" s="112"/>
      <c r="F5013" s="1178"/>
      <c r="G5013" s="112"/>
      <c r="H5013" s="1179"/>
      <c r="I5013" s="112"/>
      <c r="J5013" s="112"/>
      <c r="K5013" s="1181"/>
      <c r="L5013" s="112"/>
    </row>
    <row r="5014" spans="1:12" x14ac:dyDescent="0.2">
      <c r="A5014" s="112"/>
      <c r="B5014" s="1171"/>
      <c r="C5014" s="112"/>
      <c r="D5014" s="112"/>
      <c r="E5014" s="112"/>
      <c r="F5014" s="1178"/>
      <c r="G5014" s="112"/>
      <c r="H5014" s="1179"/>
      <c r="I5014" s="112"/>
      <c r="J5014" s="112"/>
      <c r="K5014" s="1181"/>
      <c r="L5014" s="112"/>
    </row>
    <row r="5015" spans="1:12" x14ac:dyDescent="0.2">
      <c r="A5015" s="112"/>
      <c r="B5015" s="1171"/>
      <c r="C5015" s="112"/>
      <c r="D5015" s="112"/>
      <c r="E5015" s="112"/>
      <c r="F5015" s="1178"/>
      <c r="G5015" s="112"/>
      <c r="H5015" s="1179"/>
      <c r="I5015" s="112"/>
      <c r="J5015" s="112"/>
      <c r="K5015" s="1181"/>
      <c r="L5015" s="112"/>
    </row>
    <row r="5016" spans="1:12" x14ac:dyDescent="0.2">
      <c r="A5016" s="112"/>
      <c r="B5016" s="1171"/>
      <c r="C5016" s="112"/>
      <c r="D5016" s="112"/>
      <c r="E5016" s="112"/>
      <c r="F5016" s="1178"/>
      <c r="G5016" s="112"/>
      <c r="H5016" s="1179"/>
      <c r="I5016" s="112"/>
      <c r="J5016" s="112"/>
      <c r="K5016" s="1181"/>
      <c r="L5016" s="112"/>
    </row>
    <row r="5017" spans="1:12" x14ac:dyDescent="0.2">
      <c r="A5017" s="112"/>
      <c r="B5017" s="1171"/>
      <c r="C5017" s="112"/>
      <c r="D5017" s="112"/>
      <c r="E5017" s="112"/>
      <c r="F5017" s="1178"/>
      <c r="G5017" s="112"/>
      <c r="H5017" s="1179"/>
      <c r="I5017" s="112"/>
      <c r="J5017" s="112"/>
      <c r="K5017" s="1181"/>
      <c r="L5017" s="112"/>
    </row>
    <row r="5018" spans="1:12" x14ac:dyDescent="0.2">
      <c r="A5018" s="112"/>
      <c r="B5018" s="1171"/>
      <c r="C5018" s="112"/>
      <c r="D5018" s="112"/>
      <c r="E5018" s="112"/>
      <c r="F5018" s="1178"/>
      <c r="G5018" s="112"/>
      <c r="H5018" s="1179"/>
      <c r="I5018" s="112"/>
      <c r="J5018" s="112"/>
      <c r="K5018" s="1181"/>
      <c r="L5018" s="112"/>
    </row>
    <row r="5019" spans="1:12" x14ac:dyDescent="0.2">
      <c r="A5019" s="112"/>
      <c r="B5019" s="1171"/>
      <c r="C5019" s="112"/>
      <c r="D5019" s="112"/>
      <c r="E5019" s="112"/>
      <c r="F5019" s="1178"/>
      <c r="G5019" s="112"/>
      <c r="H5019" s="1179"/>
      <c r="I5019" s="112"/>
      <c r="J5019" s="112"/>
      <c r="K5019" s="1181"/>
      <c r="L5019" s="112"/>
    </row>
    <row r="5020" spans="1:12" x14ac:dyDescent="0.2">
      <c r="A5020" s="112"/>
      <c r="B5020" s="1171"/>
      <c r="C5020" s="112"/>
      <c r="D5020" s="112"/>
      <c r="E5020" s="112"/>
      <c r="F5020" s="1178"/>
      <c r="G5020" s="112"/>
      <c r="H5020" s="1179"/>
      <c r="I5020" s="112"/>
      <c r="J5020" s="112"/>
      <c r="K5020" s="1181"/>
      <c r="L5020" s="112"/>
    </row>
    <row r="5021" spans="1:12" x14ac:dyDescent="0.2">
      <c r="A5021" s="112"/>
      <c r="B5021" s="1171"/>
      <c r="C5021" s="112"/>
      <c r="D5021" s="112"/>
      <c r="E5021" s="112"/>
      <c r="F5021" s="1178"/>
      <c r="G5021" s="112"/>
      <c r="H5021" s="1179"/>
      <c r="I5021" s="112"/>
      <c r="J5021" s="112"/>
      <c r="K5021" s="1181"/>
      <c r="L5021" s="112"/>
    </row>
    <row r="5022" spans="1:12" x14ac:dyDescent="0.2">
      <c r="A5022" s="112"/>
      <c r="B5022" s="1171"/>
      <c r="C5022" s="112"/>
      <c r="D5022" s="112"/>
      <c r="E5022" s="112"/>
      <c r="F5022" s="1178"/>
      <c r="G5022" s="112"/>
      <c r="H5022" s="1179"/>
      <c r="I5022" s="112"/>
      <c r="J5022" s="112"/>
      <c r="K5022" s="1181"/>
      <c r="L5022" s="112"/>
    </row>
    <row r="5023" spans="1:12" x14ac:dyDescent="0.2">
      <c r="A5023" s="112"/>
      <c r="B5023" s="1171"/>
      <c r="C5023" s="112"/>
      <c r="D5023" s="112"/>
      <c r="E5023" s="112"/>
      <c r="F5023" s="1178"/>
      <c r="G5023" s="112"/>
      <c r="H5023" s="1179"/>
      <c r="I5023" s="112"/>
      <c r="J5023" s="112"/>
      <c r="K5023" s="1181"/>
      <c r="L5023" s="112"/>
    </row>
    <row r="5024" spans="1:12" x14ac:dyDescent="0.2">
      <c r="A5024" s="112"/>
      <c r="B5024" s="1171"/>
      <c r="C5024" s="112"/>
      <c r="D5024" s="112"/>
      <c r="E5024" s="112"/>
      <c r="F5024" s="1178"/>
      <c r="G5024" s="112"/>
      <c r="H5024" s="1179"/>
      <c r="I5024" s="112"/>
      <c r="J5024" s="112"/>
      <c r="K5024" s="1181"/>
      <c r="L5024" s="112"/>
    </row>
    <row r="5025" spans="1:12" x14ac:dyDescent="0.2">
      <c r="A5025" s="112"/>
      <c r="B5025" s="1171"/>
      <c r="C5025" s="112"/>
      <c r="D5025" s="112"/>
      <c r="E5025" s="112"/>
      <c r="F5025" s="1178"/>
      <c r="G5025" s="112"/>
      <c r="H5025" s="1179"/>
      <c r="I5025" s="112"/>
      <c r="J5025" s="112"/>
      <c r="K5025" s="1181"/>
      <c r="L5025" s="112"/>
    </row>
    <row r="5026" spans="1:12" x14ac:dyDescent="0.2">
      <c r="A5026" s="112"/>
      <c r="B5026" s="1171"/>
      <c r="C5026" s="112"/>
      <c r="D5026" s="112"/>
      <c r="E5026" s="112"/>
      <c r="F5026" s="1178"/>
      <c r="G5026" s="112"/>
      <c r="H5026" s="1179"/>
      <c r="I5026" s="112"/>
      <c r="J5026" s="112"/>
      <c r="K5026" s="1181"/>
      <c r="L5026" s="112"/>
    </row>
    <row r="5027" spans="1:12" x14ac:dyDescent="0.2">
      <c r="A5027" s="112"/>
      <c r="B5027" s="1171"/>
      <c r="C5027" s="112"/>
      <c r="D5027" s="112"/>
      <c r="E5027" s="112"/>
      <c r="F5027" s="1178"/>
      <c r="G5027" s="112"/>
      <c r="H5027" s="1179"/>
      <c r="I5027" s="112"/>
      <c r="J5027" s="112"/>
      <c r="K5027" s="1181"/>
      <c r="L5027" s="112"/>
    </row>
    <row r="5028" spans="1:12" x14ac:dyDescent="0.2">
      <c r="A5028" s="112"/>
      <c r="B5028" s="1171"/>
      <c r="C5028" s="112"/>
      <c r="D5028" s="112"/>
      <c r="E5028" s="112"/>
      <c r="F5028" s="1178"/>
      <c r="G5028" s="112"/>
      <c r="H5028" s="1179"/>
      <c r="I5028" s="112"/>
      <c r="J5028" s="112"/>
      <c r="K5028" s="1181"/>
      <c r="L5028" s="112"/>
    </row>
    <row r="5029" spans="1:12" x14ac:dyDescent="0.2">
      <c r="A5029" s="112"/>
      <c r="B5029" s="1171"/>
      <c r="C5029" s="112"/>
      <c r="D5029" s="112"/>
      <c r="E5029" s="112"/>
      <c r="F5029" s="1178"/>
      <c r="G5029" s="112"/>
      <c r="H5029" s="1179"/>
      <c r="I5029" s="112"/>
      <c r="J5029" s="112"/>
      <c r="K5029" s="1181"/>
      <c r="L5029" s="112"/>
    </row>
    <row r="5030" spans="1:12" x14ac:dyDescent="0.2">
      <c r="A5030" s="112"/>
      <c r="B5030" s="1171"/>
      <c r="C5030" s="112"/>
      <c r="D5030" s="112"/>
      <c r="E5030" s="112"/>
      <c r="F5030" s="1178"/>
      <c r="G5030" s="112"/>
      <c r="H5030" s="1179"/>
      <c r="I5030" s="112"/>
      <c r="J5030" s="112"/>
      <c r="K5030" s="1181"/>
      <c r="L5030" s="112"/>
    </row>
    <row r="5031" spans="1:12" x14ac:dyDescent="0.2">
      <c r="A5031" s="112"/>
      <c r="B5031" s="1171"/>
      <c r="C5031" s="112"/>
      <c r="D5031" s="112"/>
      <c r="E5031" s="112"/>
      <c r="F5031" s="1178"/>
      <c r="G5031" s="112"/>
      <c r="H5031" s="1179"/>
      <c r="I5031" s="112"/>
      <c r="J5031" s="112"/>
      <c r="K5031" s="1181"/>
      <c r="L5031" s="112"/>
    </row>
    <row r="5032" spans="1:12" x14ac:dyDescent="0.2">
      <c r="A5032" s="112"/>
      <c r="B5032" s="1171"/>
      <c r="C5032" s="112"/>
      <c r="D5032" s="112"/>
      <c r="E5032" s="112"/>
      <c r="F5032" s="1178"/>
      <c r="G5032" s="112"/>
      <c r="H5032" s="1179"/>
      <c r="I5032" s="112"/>
      <c r="J5032" s="112"/>
      <c r="K5032" s="1181"/>
      <c r="L5032" s="112"/>
    </row>
    <row r="5033" spans="1:12" x14ac:dyDescent="0.2">
      <c r="A5033" s="112"/>
      <c r="B5033" s="1171"/>
      <c r="C5033" s="112"/>
      <c r="D5033" s="112"/>
      <c r="E5033" s="112"/>
      <c r="F5033" s="1178"/>
      <c r="G5033" s="112"/>
      <c r="H5033" s="1179"/>
      <c r="I5033" s="112"/>
      <c r="J5033" s="112"/>
      <c r="K5033" s="1181"/>
      <c r="L5033" s="112"/>
    </row>
    <row r="5034" spans="1:12" x14ac:dyDescent="0.2">
      <c r="A5034" s="112"/>
      <c r="B5034" s="1171"/>
      <c r="C5034" s="112"/>
      <c r="D5034" s="112"/>
      <c r="E5034" s="112"/>
      <c r="F5034" s="1178"/>
      <c r="G5034" s="112"/>
      <c r="H5034" s="1179"/>
      <c r="I5034" s="112"/>
      <c r="J5034" s="112"/>
      <c r="K5034" s="1181"/>
      <c r="L5034" s="112"/>
    </row>
    <row r="5035" spans="1:12" x14ac:dyDescent="0.2">
      <c r="A5035" s="112"/>
      <c r="B5035" s="1171"/>
      <c r="C5035" s="112"/>
      <c r="D5035" s="112"/>
      <c r="E5035" s="112"/>
      <c r="F5035" s="1178"/>
      <c r="G5035" s="112"/>
      <c r="H5035" s="1179"/>
      <c r="I5035" s="112"/>
      <c r="J5035" s="112"/>
      <c r="K5035" s="1181"/>
      <c r="L5035" s="112"/>
    </row>
    <row r="5036" spans="1:12" x14ac:dyDescent="0.2">
      <c r="A5036" s="112"/>
      <c r="B5036" s="1171"/>
      <c r="C5036" s="112"/>
      <c r="D5036" s="112"/>
      <c r="E5036" s="112"/>
      <c r="F5036" s="1178"/>
      <c r="G5036" s="112"/>
      <c r="H5036" s="1179"/>
      <c r="I5036" s="112"/>
      <c r="J5036" s="112"/>
      <c r="K5036" s="1181"/>
      <c r="L5036" s="112"/>
    </row>
    <row r="5037" spans="1:12" x14ac:dyDescent="0.2">
      <c r="A5037" s="112"/>
      <c r="B5037" s="1171"/>
      <c r="C5037" s="112"/>
      <c r="D5037" s="112"/>
      <c r="E5037" s="112"/>
      <c r="F5037" s="1178"/>
      <c r="G5037" s="112"/>
      <c r="H5037" s="1179"/>
      <c r="I5037" s="112"/>
      <c r="J5037" s="112"/>
      <c r="K5037" s="1181"/>
      <c r="L5037" s="112"/>
    </row>
    <row r="5038" spans="1:12" x14ac:dyDescent="0.2">
      <c r="A5038" s="112"/>
      <c r="B5038" s="1171"/>
      <c r="C5038" s="112"/>
      <c r="D5038" s="112"/>
      <c r="E5038" s="112"/>
      <c r="F5038" s="1178"/>
      <c r="G5038" s="112"/>
      <c r="H5038" s="1179"/>
      <c r="I5038" s="112"/>
      <c r="J5038" s="112"/>
      <c r="K5038" s="1181"/>
      <c r="L5038" s="112"/>
    </row>
    <row r="5039" spans="1:12" x14ac:dyDescent="0.2">
      <c r="A5039" s="112"/>
      <c r="B5039" s="1171"/>
      <c r="C5039" s="112"/>
      <c r="D5039" s="112"/>
      <c r="E5039" s="112"/>
      <c r="F5039" s="1178"/>
      <c r="G5039" s="112"/>
      <c r="H5039" s="1179"/>
      <c r="I5039" s="112"/>
      <c r="J5039" s="112"/>
      <c r="K5039" s="1181"/>
      <c r="L5039" s="112"/>
    </row>
    <row r="5040" spans="1:12" x14ac:dyDescent="0.2">
      <c r="A5040" s="112"/>
      <c r="B5040" s="1171"/>
      <c r="C5040" s="112"/>
      <c r="D5040" s="112"/>
      <c r="E5040" s="112"/>
      <c r="F5040" s="1178"/>
      <c r="G5040" s="112"/>
      <c r="H5040" s="1179"/>
      <c r="I5040" s="112"/>
      <c r="J5040" s="112"/>
      <c r="K5040" s="1181"/>
      <c r="L5040" s="112"/>
    </row>
    <row r="5041" spans="1:12" x14ac:dyDescent="0.2">
      <c r="A5041" s="112"/>
      <c r="B5041" s="1171"/>
      <c r="C5041" s="112"/>
      <c r="D5041" s="112"/>
      <c r="E5041" s="112"/>
      <c r="F5041" s="1178"/>
      <c r="G5041" s="112"/>
      <c r="H5041" s="1179"/>
      <c r="I5041" s="112"/>
      <c r="J5041" s="112"/>
      <c r="K5041" s="1181"/>
      <c r="L5041" s="112"/>
    </row>
    <row r="5042" spans="1:12" x14ac:dyDescent="0.2">
      <c r="A5042" s="112"/>
      <c r="B5042" s="1171"/>
      <c r="C5042" s="112"/>
      <c r="D5042" s="112"/>
      <c r="E5042" s="112"/>
      <c r="F5042" s="1178"/>
      <c r="G5042" s="112"/>
      <c r="H5042" s="1179"/>
      <c r="I5042" s="112"/>
      <c r="J5042" s="112"/>
      <c r="K5042" s="1181"/>
      <c r="L5042" s="112"/>
    </row>
    <row r="5043" spans="1:12" x14ac:dyDescent="0.2">
      <c r="A5043" s="112"/>
      <c r="B5043" s="1171"/>
      <c r="C5043" s="112"/>
      <c r="D5043" s="112"/>
      <c r="E5043" s="112"/>
      <c r="F5043" s="1178"/>
      <c r="G5043" s="112"/>
      <c r="H5043" s="1179"/>
      <c r="I5043" s="112"/>
      <c r="J5043" s="112"/>
      <c r="K5043" s="1181"/>
      <c r="L5043" s="112"/>
    </row>
    <row r="5044" spans="1:12" x14ac:dyDescent="0.2">
      <c r="A5044" s="112"/>
      <c r="B5044" s="1171"/>
      <c r="C5044" s="112"/>
      <c r="D5044" s="112"/>
      <c r="E5044" s="112"/>
      <c r="F5044" s="1178"/>
      <c r="G5044" s="112"/>
      <c r="H5044" s="1179"/>
      <c r="I5044" s="112"/>
      <c r="J5044" s="112"/>
      <c r="K5044" s="1181"/>
      <c r="L5044" s="112"/>
    </row>
    <row r="5045" spans="1:12" x14ac:dyDescent="0.2">
      <c r="A5045" s="112"/>
      <c r="B5045" s="1171"/>
      <c r="C5045" s="112"/>
      <c r="D5045" s="112"/>
      <c r="E5045" s="112"/>
      <c r="F5045" s="1178"/>
      <c r="G5045" s="112"/>
      <c r="H5045" s="1179"/>
      <c r="I5045" s="112"/>
      <c r="J5045" s="112"/>
      <c r="K5045" s="1181"/>
      <c r="L5045" s="112"/>
    </row>
    <row r="5046" spans="1:12" x14ac:dyDescent="0.2">
      <c r="A5046" s="112"/>
      <c r="B5046" s="1171"/>
      <c r="C5046" s="112"/>
      <c r="D5046" s="112"/>
      <c r="E5046" s="112"/>
      <c r="F5046" s="1178"/>
      <c r="G5046" s="112"/>
      <c r="H5046" s="1179"/>
      <c r="I5046" s="112"/>
      <c r="J5046" s="112"/>
      <c r="K5046" s="1181"/>
      <c r="L5046" s="112"/>
    </row>
    <row r="5047" spans="1:12" x14ac:dyDescent="0.2">
      <c r="A5047" s="112"/>
      <c r="B5047" s="1171"/>
      <c r="C5047" s="112"/>
      <c r="D5047" s="112"/>
      <c r="E5047" s="112"/>
      <c r="F5047" s="1178"/>
      <c r="G5047" s="112"/>
      <c r="H5047" s="1179"/>
      <c r="I5047" s="112"/>
      <c r="J5047" s="112"/>
      <c r="K5047" s="1181"/>
      <c r="L5047" s="112"/>
    </row>
    <row r="5048" spans="1:12" x14ac:dyDescent="0.2">
      <c r="A5048" s="112"/>
      <c r="B5048" s="1171"/>
      <c r="C5048" s="112"/>
      <c r="D5048" s="112"/>
      <c r="E5048" s="112"/>
      <c r="F5048" s="1178"/>
      <c r="G5048" s="112"/>
      <c r="H5048" s="1179"/>
      <c r="I5048" s="112"/>
      <c r="J5048" s="112"/>
      <c r="K5048" s="1181"/>
      <c r="L5048" s="112"/>
    </row>
    <row r="5049" spans="1:12" x14ac:dyDescent="0.2">
      <c r="A5049" s="112"/>
      <c r="B5049" s="1171"/>
      <c r="C5049" s="112"/>
      <c r="D5049" s="112"/>
      <c r="E5049" s="112"/>
      <c r="F5049" s="1178"/>
      <c r="G5049" s="112"/>
      <c r="H5049" s="1179"/>
      <c r="I5049" s="112"/>
      <c r="J5049" s="112"/>
      <c r="K5049" s="1181"/>
      <c r="L5049" s="112"/>
    </row>
    <row r="5050" spans="1:12" x14ac:dyDescent="0.2">
      <c r="A5050" s="112"/>
      <c r="B5050" s="1171"/>
      <c r="C5050" s="112"/>
      <c r="D5050" s="112"/>
      <c r="E5050" s="112"/>
      <c r="F5050" s="1178"/>
      <c r="G5050" s="112"/>
      <c r="H5050" s="1179"/>
      <c r="I5050" s="112"/>
      <c r="J5050" s="112"/>
      <c r="K5050" s="1181"/>
      <c r="L5050" s="112"/>
    </row>
    <row r="5051" spans="1:12" x14ac:dyDescent="0.2">
      <c r="A5051" s="112"/>
      <c r="B5051" s="1171"/>
      <c r="C5051" s="112"/>
      <c r="D5051" s="112"/>
      <c r="E5051" s="112"/>
      <c r="F5051" s="1178"/>
      <c r="G5051" s="112"/>
      <c r="H5051" s="1179"/>
      <c r="I5051" s="112"/>
      <c r="J5051" s="112"/>
      <c r="K5051" s="1181"/>
      <c r="L5051" s="112"/>
    </row>
    <row r="5052" spans="1:12" x14ac:dyDescent="0.2">
      <c r="A5052" s="112"/>
      <c r="B5052" s="1171"/>
      <c r="C5052" s="112"/>
      <c r="D5052" s="112"/>
      <c r="E5052" s="112"/>
      <c r="F5052" s="1178"/>
      <c r="G5052" s="112"/>
      <c r="H5052" s="1179"/>
      <c r="I5052" s="112"/>
      <c r="J5052" s="112"/>
      <c r="K5052" s="1181"/>
      <c r="L5052" s="112"/>
    </row>
    <row r="5053" spans="1:12" x14ac:dyDescent="0.2">
      <c r="A5053" s="112"/>
      <c r="B5053" s="1171"/>
      <c r="C5053" s="112"/>
      <c r="D5053" s="112"/>
      <c r="E5053" s="112"/>
      <c r="F5053" s="1178"/>
      <c r="G5053" s="112"/>
      <c r="H5053" s="1179"/>
      <c r="I5053" s="112"/>
      <c r="J5053" s="112"/>
      <c r="K5053" s="1181"/>
      <c r="L5053" s="112"/>
    </row>
    <row r="5054" spans="1:12" x14ac:dyDescent="0.2">
      <c r="A5054" s="112"/>
      <c r="B5054" s="1171"/>
      <c r="C5054" s="112"/>
      <c r="D5054" s="112"/>
      <c r="E5054" s="112"/>
      <c r="F5054" s="1178"/>
      <c r="G5054" s="112"/>
      <c r="H5054" s="1179"/>
      <c r="I5054" s="112"/>
      <c r="J5054" s="112"/>
      <c r="K5054" s="1181"/>
      <c r="L5054" s="112"/>
    </row>
    <row r="5055" spans="1:12" x14ac:dyDescent="0.2">
      <c r="A5055" s="112"/>
      <c r="B5055" s="1171"/>
      <c r="C5055" s="112"/>
      <c r="D5055" s="112"/>
      <c r="E5055" s="112"/>
      <c r="F5055" s="1178"/>
      <c r="G5055" s="112"/>
      <c r="H5055" s="1179"/>
      <c r="I5055" s="112"/>
      <c r="J5055" s="112"/>
      <c r="K5055" s="1181"/>
      <c r="L5055" s="112"/>
    </row>
    <row r="5056" spans="1:12" x14ac:dyDescent="0.2">
      <c r="A5056" s="112"/>
      <c r="B5056" s="1171"/>
      <c r="C5056" s="112"/>
      <c r="D5056" s="112"/>
      <c r="E5056" s="112"/>
      <c r="F5056" s="1178"/>
      <c r="G5056" s="112"/>
      <c r="H5056" s="1179"/>
      <c r="I5056" s="112"/>
      <c r="J5056" s="112"/>
      <c r="K5056" s="1181"/>
      <c r="L5056" s="112"/>
    </row>
    <row r="5057" spans="1:12" x14ac:dyDescent="0.2">
      <c r="A5057" s="112"/>
      <c r="B5057" s="1171"/>
      <c r="C5057" s="112"/>
      <c r="D5057" s="112"/>
      <c r="E5057" s="112"/>
      <c r="F5057" s="1178"/>
      <c r="G5057" s="112"/>
      <c r="H5057" s="1179"/>
      <c r="I5057" s="112"/>
      <c r="J5057" s="112"/>
      <c r="K5057" s="1181"/>
      <c r="L5057" s="112"/>
    </row>
    <row r="5058" spans="1:12" x14ac:dyDescent="0.2">
      <c r="A5058" s="112"/>
      <c r="B5058" s="1171"/>
      <c r="C5058" s="112"/>
      <c r="D5058" s="112"/>
      <c r="E5058" s="112"/>
      <c r="F5058" s="1178"/>
      <c r="G5058" s="112"/>
      <c r="H5058" s="1179"/>
      <c r="I5058" s="112"/>
      <c r="J5058" s="112"/>
      <c r="K5058" s="1181"/>
      <c r="L5058" s="112"/>
    </row>
    <row r="5059" spans="1:12" x14ac:dyDescent="0.2">
      <c r="A5059" s="112"/>
      <c r="B5059" s="1171"/>
      <c r="C5059" s="112"/>
      <c r="D5059" s="112"/>
      <c r="E5059" s="112"/>
      <c r="F5059" s="1178"/>
      <c r="G5059" s="112"/>
      <c r="H5059" s="1179"/>
      <c r="I5059" s="112"/>
      <c r="J5059" s="112"/>
      <c r="K5059" s="1181"/>
      <c r="L5059" s="112"/>
    </row>
    <row r="5060" spans="1:12" x14ac:dyDescent="0.2">
      <c r="A5060" s="112"/>
      <c r="B5060" s="1171"/>
      <c r="C5060" s="112"/>
      <c r="D5060" s="112"/>
      <c r="E5060" s="112"/>
      <c r="F5060" s="1178"/>
      <c r="G5060" s="112"/>
      <c r="H5060" s="1179"/>
      <c r="I5060" s="112"/>
      <c r="J5060" s="112"/>
      <c r="K5060" s="1181"/>
      <c r="L5060" s="112"/>
    </row>
    <row r="5061" spans="1:12" x14ac:dyDescent="0.2">
      <c r="A5061" s="112"/>
      <c r="B5061" s="1171"/>
      <c r="C5061" s="112"/>
      <c r="D5061" s="112"/>
      <c r="E5061" s="112"/>
      <c r="F5061" s="1178"/>
      <c r="G5061" s="112"/>
      <c r="H5061" s="1179"/>
      <c r="I5061" s="112"/>
      <c r="J5061" s="112"/>
      <c r="K5061" s="1181"/>
      <c r="L5061" s="112"/>
    </row>
    <row r="5062" spans="1:12" x14ac:dyDescent="0.2">
      <c r="A5062" s="112"/>
      <c r="B5062" s="1171"/>
      <c r="C5062" s="112"/>
      <c r="D5062" s="112"/>
      <c r="E5062" s="112"/>
      <c r="F5062" s="1178"/>
      <c r="G5062" s="112"/>
      <c r="H5062" s="1179"/>
      <c r="I5062" s="112"/>
      <c r="J5062" s="112"/>
      <c r="K5062" s="1181"/>
      <c r="L5062" s="112"/>
    </row>
    <row r="5063" spans="1:12" x14ac:dyDescent="0.2">
      <c r="A5063" s="112"/>
      <c r="B5063" s="1171"/>
      <c r="C5063" s="112"/>
      <c r="D5063" s="112"/>
      <c r="E5063" s="112"/>
      <c r="F5063" s="1178"/>
      <c r="G5063" s="112"/>
      <c r="H5063" s="1179"/>
      <c r="I5063" s="112"/>
      <c r="J5063" s="112"/>
      <c r="K5063" s="1181"/>
      <c r="L5063" s="112"/>
    </row>
    <row r="5064" spans="1:12" x14ac:dyDescent="0.2">
      <c r="A5064" s="112"/>
      <c r="B5064" s="1171"/>
      <c r="C5064" s="112"/>
      <c r="D5064" s="112"/>
      <c r="E5064" s="112"/>
      <c r="F5064" s="1178"/>
      <c r="G5064" s="112"/>
      <c r="H5064" s="1179"/>
      <c r="I5064" s="112"/>
      <c r="J5064" s="112"/>
      <c r="K5064" s="1181"/>
      <c r="L5064" s="112"/>
    </row>
  </sheetData>
  <autoFilter ref="C2:M188" xr:uid="{1378AD3A-67F8-4FE8-9515-457377B245EE}"/>
  <mergeCells count="93">
    <mergeCell ref="N211:O211"/>
    <mergeCell ref="N209:O209"/>
    <mergeCell ref="N203:O203"/>
    <mergeCell ref="N204:O204"/>
    <mergeCell ref="N205:O205"/>
    <mergeCell ref="N206:O206"/>
    <mergeCell ref="N207:O207"/>
    <mergeCell ref="N208:O208"/>
    <mergeCell ref="K221:M221"/>
    <mergeCell ref="G220:H220"/>
    <mergeCell ref="G214:H214"/>
    <mergeCell ref="C204:E209"/>
    <mergeCell ref="G208:H208"/>
    <mergeCell ref="C202:E202"/>
    <mergeCell ref="G217:H217"/>
    <mergeCell ref="K230:L230"/>
    <mergeCell ref="K228:L228"/>
    <mergeCell ref="G211:H211"/>
    <mergeCell ref="K2:K3"/>
    <mergeCell ref="G216:H216"/>
    <mergeCell ref="G223:H223"/>
    <mergeCell ref="G218:H218"/>
    <mergeCell ref="G212:H212"/>
    <mergeCell ref="G203:H203"/>
    <mergeCell ref="G206:H206"/>
    <mergeCell ref="L2:L3"/>
    <mergeCell ref="K229:L229"/>
    <mergeCell ref="C211:E211"/>
    <mergeCell ref="G209:H209"/>
    <mergeCell ref="C223:E223"/>
    <mergeCell ref="C224:E224"/>
    <mergeCell ref="C212:E220"/>
    <mergeCell ref="G204:H204"/>
    <mergeCell ref="G213:H213"/>
    <mergeCell ref="C210:H210"/>
    <mergeCell ref="H2:H3"/>
    <mergeCell ref="J2:J3"/>
    <mergeCell ref="I2:I3"/>
    <mergeCell ref="E2:E3"/>
    <mergeCell ref="B2:B3"/>
    <mergeCell ref="C2:C3"/>
    <mergeCell ref="D2:D3"/>
    <mergeCell ref="A2:A3"/>
    <mergeCell ref="G219:H219"/>
    <mergeCell ref="F2:F3"/>
    <mergeCell ref="G205:H205"/>
    <mergeCell ref="G215:H215"/>
    <mergeCell ref="C201:I201"/>
    <mergeCell ref="C203:E203"/>
    <mergeCell ref="G202:H202"/>
    <mergeCell ref="G207:H207"/>
    <mergeCell ref="G2:G3"/>
    <mergeCell ref="G230:H230"/>
    <mergeCell ref="G221:H221"/>
    <mergeCell ref="G231:H231"/>
    <mergeCell ref="C222:H222"/>
    <mergeCell ref="C229:E229"/>
    <mergeCell ref="G229:H229"/>
    <mergeCell ref="C230:E230"/>
    <mergeCell ref="C231:E231"/>
    <mergeCell ref="C232:E232"/>
    <mergeCell ref="G236:H236"/>
    <mergeCell ref="C237:E237"/>
    <mergeCell ref="C225:E225"/>
    <mergeCell ref="K231:L231"/>
    <mergeCell ref="K232:L232"/>
    <mergeCell ref="G233:H233"/>
    <mergeCell ref="K237:L238"/>
    <mergeCell ref="G232:H232"/>
    <mergeCell ref="C228:I228"/>
    <mergeCell ref="C239:I239"/>
    <mergeCell ref="G234:H234"/>
    <mergeCell ref="C235:E235"/>
    <mergeCell ref="G235:H235"/>
    <mergeCell ref="C236:E236"/>
    <mergeCell ref="C234:E234"/>
    <mergeCell ref="AB2:AB3"/>
    <mergeCell ref="AC2:AC3"/>
    <mergeCell ref="V2:V3"/>
    <mergeCell ref="W2:W3"/>
    <mergeCell ref="X2:X3"/>
    <mergeCell ref="Y2:Y3"/>
    <mergeCell ref="Z2:Z3"/>
    <mergeCell ref="B1:M1"/>
    <mergeCell ref="N2:N3"/>
    <mergeCell ref="C233:E233"/>
    <mergeCell ref="C238:E238"/>
    <mergeCell ref="AA2:AA3"/>
    <mergeCell ref="O2:O3"/>
    <mergeCell ref="G225:H225"/>
    <mergeCell ref="C226:I226"/>
    <mergeCell ref="G237:H237"/>
    <mergeCell ref="M2:M3"/>
  </mergeCells>
  <phoneticPr fontId="56" type="noConversion"/>
  <pageMargins left="1.4960629921259843" right="0.31496062992125984" top="0.35433070866141736" bottom="0.35433070866141736" header="0.11811023622047245" footer="0.31496062992125984"/>
  <pageSetup scale="6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986F7-9164-40A8-974C-7C7741895CCE}">
  <dimension ref="A1:M7"/>
  <sheetViews>
    <sheetView zoomScale="80" zoomScaleNormal="80" workbookViewId="0">
      <selection activeCell="B6" sqref="B6"/>
    </sheetView>
  </sheetViews>
  <sheetFormatPr baseColWidth="10" defaultRowHeight="12.75" x14ac:dyDescent="0.2"/>
  <cols>
    <col min="1" max="1" width="6.28515625" customWidth="1"/>
    <col min="2" max="2" width="13.140625" customWidth="1"/>
    <col min="5" max="5" width="13" customWidth="1"/>
    <col min="7" max="7" width="20.42578125" customWidth="1"/>
    <col min="8" max="8" width="38.7109375" customWidth="1"/>
    <col min="9" max="9" width="12.42578125" customWidth="1"/>
    <col min="10" max="10" width="17" customWidth="1"/>
    <col min="11" max="11" width="9.140625" customWidth="1"/>
    <col min="13" max="13" width="31.140625" customWidth="1"/>
  </cols>
  <sheetData>
    <row r="1" spans="1:13" x14ac:dyDescent="0.2">
      <c r="A1" s="1560" t="s">
        <v>171</v>
      </c>
      <c r="B1" s="1560"/>
      <c r="C1" s="1560"/>
      <c r="D1" s="1560"/>
      <c r="E1" s="1560"/>
      <c r="F1" s="1560"/>
      <c r="G1" s="1560"/>
      <c r="H1" s="1560"/>
      <c r="I1" s="1560"/>
      <c r="J1" s="1560"/>
      <c r="K1" s="1560"/>
      <c r="L1" s="1560"/>
      <c r="M1" s="1560"/>
    </row>
    <row r="2" spans="1:13" ht="27.75" customHeight="1" x14ac:dyDescent="0.2">
      <c r="A2" s="1560"/>
      <c r="B2" s="1560"/>
      <c r="C2" s="1560"/>
      <c r="D2" s="1560"/>
      <c r="E2" s="1560"/>
      <c r="F2" s="1560"/>
      <c r="G2" s="1560"/>
      <c r="H2" s="1560"/>
      <c r="I2" s="1560"/>
      <c r="J2" s="1560"/>
      <c r="K2" s="1560"/>
      <c r="L2" s="1560"/>
      <c r="M2" s="1560"/>
    </row>
    <row r="3" spans="1:13" ht="30" customHeight="1" x14ac:dyDescent="0.2">
      <c r="A3" s="1560"/>
      <c r="B3" s="1560"/>
      <c r="C3" s="1560"/>
      <c r="D3" s="1560"/>
      <c r="E3" s="1560"/>
      <c r="F3" s="1560"/>
      <c r="G3" s="1560"/>
      <c r="H3" s="1560"/>
      <c r="I3" s="1560"/>
      <c r="J3" s="1560"/>
      <c r="K3" s="1560"/>
      <c r="L3" s="1560"/>
      <c r="M3" s="1560"/>
    </row>
    <row r="4" spans="1:13" ht="32.25" customHeight="1" thickBot="1" x14ac:dyDescent="0.25">
      <c r="A4" s="1560"/>
      <c r="B4" s="1560"/>
      <c r="C4" s="1560"/>
      <c r="D4" s="1560"/>
      <c r="E4" s="1560"/>
      <c r="F4" s="1560"/>
      <c r="G4" s="1560"/>
      <c r="H4" s="1560"/>
      <c r="I4" s="1560"/>
      <c r="J4" s="1560"/>
      <c r="K4" s="1560"/>
      <c r="L4" s="1560"/>
      <c r="M4" s="1560"/>
    </row>
    <row r="5" spans="1:13" ht="50.25" customHeight="1" thickBot="1" x14ac:dyDescent="0.25">
      <c r="A5" s="95" t="s">
        <v>152</v>
      </c>
      <c r="B5" s="93" t="s">
        <v>117</v>
      </c>
      <c r="C5" s="84" t="s">
        <v>150</v>
      </c>
      <c r="D5" s="84" t="s">
        <v>153</v>
      </c>
      <c r="E5" s="84" t="s">
        <v>118</v>
      </c>
      <c r="F5" s="88" t="s">
        <v>154</v>
      </c>
      <c r="G5" s="85" t="s">
        <v>119</v>
      </c>
      <c r="H5" s="84" t="s">
        <v>155</v>
      </c>
      <c r="I5" s="84" t="s">
        <v>120</v>
      </c>
      <c r="J5" s="1561" t="s">
        <v>156</v>
      </c>
      <c r="K5" s="1562"/>
      <c r="L5" s="84" t="s">
        <v>121</v>
      </c>
      <c r="M5" s="89" t="s">
        <v>157</v>
      </c>
    </row>
    <row r="6" spans="1:13" ht="279.75" customHeight="1" x14ac:dyDescent="0.2">
      <c r="A6" s="94">
        <v>1</v>
      </c>
      <c r="B6" s="72" t="s">
        <v>271</v>
      </c>
      <c r="C6" s="72" t="s">
        <v>1</v>
      </c>
      <c r="D6" s="72" t="s">
        <v>2</v>
      </c>
      <c r="E6" s="72" t="s">
        <v>3</v>
      </c>
      <c r="F6" s="90" t="s">
        <v>4</v>
      </c>
      <c r="G6" s="91" t="s">
        <v>40</v>
      </c>
      <c r="H6" s="92" t="s">
        <v>114</v>
      </c>
      <c r="I6" s="72" t="s">
        <v>122</v>
      </c>
      <c r="J6" s="82">
        <v>450000000</v>
      </c>
      <c r="K6" s="83"/>
      <c r="L6" s="72" t="s">
        <v>41</v>
      </c>
      <c r="M6" s="87" t="s">
        <v>0</v>
      </c>
    </row>
    <row r="7" spans="1:13" ht="15.75" customHeight="1" x14ac:dyDescent="0.2">
      <c r="A7" s="86"/>
      <c r="B7" s="86"/>
      <c r="C7" s="86"/>
      <c r="D7" s="86"/>
      <c r="E7" s="86"/>
      <c r="F7" s="86"/>
      <c r="G7" s="86"/>
      <c r="H7" s="86"/>
      <c r="I7" s="86"/>
      <c r="J7" s="86"/>
      <c r="K7" s="86"/>
      <c r="L7" s="86"/>
      <c r="M7" s="86"/>
    </row>
  </sheetData>
  <mergeCells count="2">
    <mergeCell ref="A1:M4"/>
    <mergeCell ref="J5:K5"/>
  </mergeCells>
  <phoneticPr fontId="0" type="noConversion"/>
  <printOptions horizontalCentered="1"/>
  <pageMargins left="0.70866141732283472" right="0.70866141732283472" top="0.55118110236220474" bottom="0.74803149606299213" header="0.31496062992125984" footer="0.31496062992125984"/>
  <pageSetup scale="6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2CA5F-A208-40DB-8921-A3534687CD69}">
  <dimension ref="A1:I14"/>
  <sheetViews>
    <sheetView workbookViewId="0">
      <selection activeCell="A5" sqref="A5"/>
    </sheetView>
  </sheetViews>
  <sheetFormatPr baseColWidth="10" defaultRowHeight="12.75" x14ac:dyDescent="0.2"/>
  <cols>
    <col min="1" max="1" width="5.7109375" customWidth="1"/>
    <col min="2" max="2" width="20.5703125" customWidth="1"/>
    <col min="3" max="3" width="7.7109375" style="33" customWidth="1"/>
    <col min="4" max="4" width="19.5703125" customWidth="1"/>
    <col min="5" max="5" width="18.140625" bestFit="1" customWidth="1"/>
    <col min="6" max="6" width="26.140625" style="99" customWidth="1"/>
  </cols>
  <sheetData>
    <row r="1" spans="1:9" ht="80.25" customHeight="1" thickBot="1" x14ac:dyDescent="0.25">
      <c r="A1" s="1563" t="s">
        <v>290</v>
      </c>
      <c r="B1" s="1564"/>
      <c r="C1" s="1564"/>
      <c r="D1" s="1564"/>
      <c r="E1" s="1564"/>
      <c r="F1" s="1564"/>
      <c r="G1" s="1564"/>
      <c r="H1" s="1564"/>
      <c r="I1" s="96"/>
    </row>
    <row r="2" spans="1:9" ht="45" x14ac:dyDescent="0.2">
      <c r="A2" s="100" t="s">
        <v>158</v>
      </c>
      <c r="B2" s="101" t="s">
        <v>286</v>
      </c>
      <c r="C2" s="108" t="s">
        <v>245</v>
      </c>
      <c r="D2" s="101" t="s">
        <v>159</v>
      </c>
      <c r="E2" s="102" t="s">
        <v>160</v>
      </c>
      <c r="F2" s="103" t="s">
        <v>16</v>
      </c>
      <c r="G2" s="104" t="s">
        <v>161</v>
      </c>
      <c r="H2" s="105" t="s">
        <v>162</v>
      </c>
      <c r="I2" s="106"/>
    </row>
    <row r="3" spans="1:9" ht="70.5" customHeight="1" x14ac:dyDescent="0.2">
      <c r="A3" s="56"/>
      <c r="B3" s="56" t="s">
        <v>105</v>
      </c>
      <c r="C3" s="97">
        <v>1</v>
      </c>
      <c r="D3" s="56" t="s">
        <v>287</v>
      </c>
      <c r="E3" s="107">
        <v>3979698852</v>
      </c>
      <c r="F3" s="98" t="s">
        <v>291</v>
      </c>
      <c r="G3" s="56"/>
      <c r="H3" s="56"/>
      <c r="I3" s="56"/>
    </row>
    <row r="4" spans="1:9" ht="37.5" customHeight="1" x14ac:dyDescent="0.2">
      <c r="A4" s="56"/>
      <c r="B4" s="56" t="s">
        <v>105</v>
      </c>
      <c r="C4" s="97"/>
      <c r="D4" s="56" t="s">
        <v>287</v>
      </c>
      <c r="E4" s="56"/>
      <c r="F4" s="98"/>
      <c r="G4" s="56"/>
      <c r="H4" s="56"/>
      <c r="I4" s="56"/>
    </row>
    <row r="5" spans="1:9" ht="35.25" customHeight="1" x14ac:dyDescent="0.2">
      <c r="A5" s="56"/>
      <c r="B5" s="56" t="s">
        <v>105</v>
      </c>
      <c r="C5" s="97"/>
      <c r="D5" s="56" t="s">
        <v>287</v>
      </c>
      <c r="E5" s="107">
        <v>92770194</v>
      </c>
      <c r="F5" s="98" t="s">
        <v>288</v>
      </c>
      <c r="G5" s="56"/>
      <c r="H5" s="56"/>
      <c r="I5" s="56"/>
    </row>
    <row r="6" spans="1:9" ht="20.100000000000001" customHeight="1" x14ac:dyDescent="0.2">
      <c r="A6" s="56"/>
      <c r="B6" s="56"/>
      <c r="C6" s="97"/>
      <c r="D6" s="56"/>
      <c r="E6" s="56"/>
      <c r="F6" s="98"/>
      <c r="G6" s="56"/>
      <c r="H6" s="56"/>
      <c r="I6" s="56"/>
    </row>
    <row r="7" spans="1:9" ht="20.100000000000001" customHeight="1" x14ac:dyDescent="0.2">
      <c r="A7" s="56"/>
      <c r="B7" s="56"/>
      <c r="C7" s="97"/>
      <c r="D7" s="56"/>
      <c r="E7" s="56"/>
      <c r="F7" s="98"/>
      <c r="G7" s="56"/>
      <c r="H7" s="56"/>
      <c r="I7" s="56"/>
    </row>
    <row r="8" spans="1:9" ht="20.100000000000001" customHeight="1" x14ac:dyDescent="0.2">
      <c r="A8" s="56"/>
      <c r="B8" s="56"/>
      <c r="C8" s="97"/>
      <c r="D8" s="56"/>
      <c r="E8" s="56"/>
      <c r="F8" s="98"/>
      <c r="G8" s="56"/>
      <c r="H8" s="56"/>
      <c r="I8" s="56"/>
    </row>
    <row r="9" spans="1:9" ht="20.100000000000001" customHeight="1" x14ac:dyDescent="0.2">
      <c r="A9" s="56"/>
      <c r="B9" s="56"/>
      <c r="C9" s="97"/>
      <c r="D9" s="56"/>
      <c r="E9" s="56"/>
      <c r="F9" s="98"/>
      <c r="G9" s="56"/>
      <c r="H9" s="56"/>
      <c r="I9" s="56"/>
    </row>
    <row r="10" spans="1:9" ht="20.100000000000001" customHeight="1" x14ac:dyDescent="0.2">
      <c r="A10" s="56"/>
      <c r="B10" s="56"/>
      <c r="C10" s="97"/>
      <c r="D10" s="56"/>
      <c r="E10" s="56"/>
      <c r="F10" s="98"/>
      <c r="G10" s="56"/>
      <c r="H10" s="56"/>
      <c r="I10" s="56"/>
    </row>
    <row r="11" spans="1:9" ht="20.100000000000001" customHeight="1" x14ac:dyDescent="0.2">
      <c r="A11" s="56"/>
      <c r="B11" s="56"/>
      <c r="C11" s="97"/>
      <c r="D11" s="56"/>
      <c r="E11" s="56"/>
      <c r="F11" s="98"/>
      <c r="G11" s="56"/>
      <c r="H11" s="56"/>
      <c r="I11" s="56"/>
    </row>
    <row r="12" spans="1:9" ht="20.100000000000001" customHeight="1" x14ac:dyDescent="0.2">
      <c r="A12" s="56"/>
      <c r="B12" s="56"/>
      <c r="C12" s="97"/>
      <c r="D12" s="56"/>
      <c r="E12" s="56"/>
      <c r="F12" s="98"/>
      <c r="G12" s="56"/>
      <c r="H12" s="56"/>
      <c r="I12" s="56"/>
    </row>
    <row r="13" spans="1:9" ht="20.100000000000001" customHeight="1" x14ac:dyDescent="0.2">
      <c r="A13" s="56"/>
      <c r="B13" s="56"/>
      <c r="C13" s="97"/>
      <c r="D13" s="56"/>
      <c r="E13" s="56"/>
      <c r="F13" s="98"/>
      <c r="G13" s="56"/>
      <c r="H13" s="56"/>
      <c r="I13" s="56"/>
    </row>
    <row r="14" spans="1:9" ht="20.100000000000001" customHeight="1" x14ac:dyDescent="0.2">
      <c r="A14" s="56"/>
      <c r="B14" s="56"/>
      <c r="C14" s="97"/>
      <c r="D14" s="56"/>
      <c r="E14" s="56"/>
      <c r="F14" s="98"/>
      <c r="G14" s="56"/>
      <c r="H14" s="56"/>
      <c r="I14" s="56"/>
    </row>
  </sheetData>
  <mergeCells count="1">
    <mergeCell ref="A1:H1"/>
  </mergeCells>
  <pageMargins left="0.70866141732283472" right="0.70866141732283472" top="0.74803149606299213" bottom="0.74803149606299213" header="0.31496062992125984" footer="0.31496062992125984"/>
  <pageSetup scale="8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22842-9675-47A7-9E55-E60F882C83AF}">
  <dimension ref="A1:O14"/>
  <sheetViews>
    <sheetView zoomScale="70" zoomScaleNormal="70" workbookViewId="0">
      <selection activeCell="B5" sqref="B5"/>
    </sheetView>
  </sheetViews>
  <sheetFormatPr baseColWidth="10" defaultColWidth="11.5703125" defaultRowHeight="12.75" x14ac:dyDescent="0.2"/>
  <cols>
    <col min="1" max="1" width="7.5703125" style="109" customWidth="1"/>
    <col min="2" max="2" width="17.85546875" style="109" customWidth="1"/>
    <col min="3" max="3" width="14.85546875" style="109" customWidth="1"/>
    <col min="4" max="4" width="23.85546875" style="109" customWidth="1"/>
    <col min="5" max="5" width="63.5703125" style="109" bestFit="1" customWidth="1"/>
    <col min="6" max="6" width="17.42578125" style="109" customWidth="1"/>
    <col min="7" max="7" width="22.28515625" style="109" customWidth="1"/>
    <col min="8" max="9" width="11.5703125" style="109"/>
    <col min="10" max="10" width="11.5703125" style="109" customWidth="1"/>
    <col min="11" max="16384" width="11.5703125" style="109"/>
  </cols>
  <sheetData>
    <row r="1" spans="1:15" x14ac:dyDescent="0.2">
      <c r="A1" s="1572" t="s">
        <v>1914</v>
      </c>
      <c r="B1" s="1572"/>
      <c r="C1" s="1572"/>
      <c r="D1" s="1572"/>
      <c r="E1" s="1572"/>
      <c r="F1" s="1572"/>
      <c r="G1" s="1572"/>
      <c r="I1" s="393"/>
      <c r="J1" s="393"/>
      <c r="K1" s="393"/>
      <c r="L1" s="393"/>
      <c r="M1" s="393"/>
      <c r="N1" s="393"/>
      <c r="O1" s="393"/>
    </row>
    <row r="2" spans="1:15" ht="81.75" customHeight="1" x14ac:dyDescent="0.2">
      <c r="A2" s="1572"/>
      <c r="B2" s="1572"/>
      <c r="C2" s="1572"/>
      <c r="D2" s="1572"/>
      <c r="E2" s="1572"/>
      <c r="F2" s="1572"/>
      <c r="G2" s="1572"/>
    </row>
    <row r="3" spans="1:15" ht="30.75" customHeight="1" x14ac:dyDescent="0.2">
      <c r="A3" s="1187"/>
      <c r="B3" s="1187" t="s">
        <v>478</v>
      </c>
      <c r="C3" s="1187" t="s">
        <v>479</v>
      </c>
      <c r="D3" s="1187" t="s">
        <v>677</v>
      </c>
      <c r="E3" s="1187" t="s">
        <v>480</v>
      </c>
      <c r="F3" s="1187" t="s">
        <v>15</v>
      </c>
      <c r="G3" s="1188" t="s">
        <v>389</v>
      </c>
    </row>
    <row r="4" spans="1:15" ht="216.75" customHeight="1" x14ac:dyDescent="0.2">
      <c r="A4" s="1189">
        <v>1</v>
      </c>
      <c r="B4" s="1189" t="s">
        <v>1591</v>
      </c>
      <c r="C4" s="1189" t="s">
        <v>481</v>
      </c>
      <c r="D4" s="1190" t="s">
        <v>1001</v>
      </c>
      <c r="E4" s="1190" t="s">
        <v>1205</v>
      </c>
      <c r="F4" s="1189" t="s">
        <v>482</v>
      </c>
      <c r="G4" s="1191" t="s">
        <v>484</v>
      </c>
      <c r="J4" s="1262"/>
    </row>
    <row r="5" spans="1:15" ht="182.25" customHeight="1" x14ac:dyDescent="0.2">
      <c r="A5" s="1189">
        <v>2</v>
      </c>
      <c r="B5" s="1189" t="s">
        <v>1916</v>
      </c>
      <c r="C5" s="1189" t="s">
        <v>483</v>
      </c>
      <c r="D5" s="1190" t="s">
        <v>1000</v>
      </c>
      <c r="E5" s="1190" t="s">
        <v>1202</v>
      </c>
      <c r="F5" s="1189" t="s">
        <v>1917</v>
      </c>
      <c r="G5" s="1191" t="s">
        <v>484</v>
      </c>
    </row>
    <row r="6" spans="1:15" x14ac:dyDescent="0.2">
      <c r="I6" s="393"/>
      <c r="J6" s="393"/>
      <c r="K6" s="393"/>
      <c r="L6" s="393"/>
      <c r="M6" s="393"/>
      <c r="N6" s="393"/>
      <c r="O6" s="393"/>
    </row>
    <row r="12" spans="1:15" ht="81" customHeight="1" x14ac:dyDescent="0.2">
      <c r="A12" s="1569" t="s">
        <v>1188</v>
      </c>
      <c r="B12" s="1570"/>
      <c r="C12" s="1570"/>
      <c r="D12" s="1570"/>
      <c r="E12" s="1570"/>
      <c r="F12" s="1570"/>
      <c r="G12" s="1571"/>
    </row>
    <row r="13" spans="1:15" ht="42.75" customHeight="1" x14ac:dyDescent="0.2">
      <c r="A13" s="1192"/>
      <c r="B13" s="1192" t="s">
        <v>478</v>
      </c>
      <c r="C13" s="1192" t="s">
        <v>479</v>
      </c>
      <c r="D13" s="1565" t="s">
        <v>480</v>
      </c>
      <c r="E13" s="1566"/>
      <c r="F13" s="1192" t="s">
        <v>15</v>
      </c>
      <c r="G13" s="1192" t="s">
        <v>389</v>
      </c>
    </row>
    <row r="14" spans="1:15" ht="365.25" customHeight="1" x14ac:dyDescent="0.2">
      <c r="A14" s="1189">
        <v>1</v>
      </c>
      <c r="B14" s="1189" t="s">
        <v>523</v>
      </c>
      <c r="C14" s="1189" t="s">
        <v>666</v>
      </c>
      <c r="D14" s="1567" t="s">
        <v>1592</v>
      </c>
      <c r="E14" s="1568"/>
      <c r="F14" s="1189" t="s">
        <v>482</v>
      </c>
      <c r="G14" s="1193" t="s">
        <v>484</v>
      </c>
    </row>
  </sheetData>
  <mergeCells count="4">
    <mergeCell ref="D13:E13"/>
    <mergeCell ref="D14:E14"/>
    <mergeCell ref="A12:G12"/>
    <mergeCell ref="A1:G2"/>
  </mergeCells>
  <pageMargins left="0.70866141732283472" right="0.70866141732283472" top="0.74803149606299213" bottom="0.74803149606299213" header="0.31496062992125984" footer="0.31496062992125984"/>
  <pageSetup scale="7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467F0-E07D-4433-83A2-1B74F20E8D62}">
  <dimension ref="A1:P17"/>
  <sheetViews>
    <sheetView zoomScale="80" zoomScaleNormal="80" workbookViewId="0">
      <selection activeCell="B7" sqref="B7"/>
    </sheetView>
  </sheetViews>
  <sheetFormatPr baseColWidth="10" defaultColWidth="11.5703125" defaultRowHeight="12.75" x14ac:dyDescent="0.2"/>
  <cols>
    <col min="1" max="1" width="4.7109375" style="109" customWidth="1"/>
    <col min="2" max="2" width="16.7109375" style="109" customWidth="1"/>
    <col min="3" max="3" width="11.42578125" style="109" customWidth="1"/>
    <col min="4" max="4" width="20.7109375" style="109" customWidth="1"/>
    <col min="5" max="5" width="19.28515625" style="109" customWidth="1"/>
    <col min="6" max="6" width="17.7109375" style="109" customWidth="1"/>
    <col min="7" max="7" width="11.140625" style="109" customWidth="1"/>
    <col min="8" max="8" width="12.5703125" style="109" customWidth="1"/>
    <col min="9" max="9" width="51" style="109" customWidth="1"/>
    <col min="10" max="10" width="17.7109375" style="109" customWidth="1"/>
    <col min="11" max="11" width="12" style="109" customWidth="1"/>
    <col min="12" max="12" width="19" style="109" customWidth="1"/>
    <col min="13" max="13" width="11.5703125" style="109"/>
    <col min="14" max="14" width="16.85546875" style="109" bestFit="1" customWidth="1"/>
    <col min="15" max="16384" width="11.5703125" style="109"/>
  </cols>
  <sheetData>
    <row r="1" spans="1:16" ht="13.9" customHeight="1" x14ac:dyDescent="0.2">
      <c r="A1" s="1573" t="s">
        <v>1839</v>
      </c>
      <c r="B1" s="1573"/>
      <c r="C1" s="1573"/>
      <c r="D1" s="1573"/>
      <c r="E1" s="1573"/>
      <c r="F1" s="1573"/>
      <c r="G1" s="1573"/>
      <c r="H1" s="1573"/>
      <c r="I1" s="1573"/>
      <c r="J1" s="1573"/>
      <c r="K1" s="1573"/>
      <c r="L1" s="1573"/>
    </row>
    <row r="2" spans="1:16" ht="13.15" customHeight="1" x14ac:dyDescent="0.2">
      <c r="A2" s="1573"/>
      <c r="B2" s="1573"/>
      <c r="C2" s="1573"/>
      <c r="D2" s="1573"/>
      <c r="E2" s="1573"/>
      <c r="F2" s="1573"/>
      <c r="G2" s="1573"/>
      <c r="H2" s="1573"/>
      <c r="I2" s="1573"/>
      <c r="J2" s="1573"/>
      <c r="K2" s="1573"/>
      <c r="L2" s="1573"/>
    </row>
    <row r="3" spans="1:16" ht="13.15" customHeight="1" x14ac:dyDescent="0.2">
      <c r="A3" s="1573"/>
      <c r="B3" s="1573"/>
      <c r="C3" s="1573"/>
      <c r="D3" s="1573"/>
      <c r="E3" s="1573"/>
      <c r="F3" s="1573"/>
      <c r="G3" s="1573"/>
      <c r="H3" s="1573"/>
      <c r="I3" s="1573"/>
      <c r="J3" s="1573"/>
      <c r="K3" s="1573"/>
      <c r="L3" s="1573"/>
    </row>
    <row r="4" spans="1:16" ht="39.6" customHeight="1" x14ac:dyDescent="0.2">
      <c r="A4" s="1574"/>
      <c r="B4" s="1574"/>
      <c r="C4" s="1574"/>
      <c r="D4" s="1574"/>
      <c r="E4" s="1574"/>
      <c r="F4" s="1574"/>
      <c r="G4" s="1574"/>
      <c r="H4" s="1574"/>
      <c r="I4" s="1574"/>
      <c r="J4" s="1574"/>
      <c r="K4" s="1574"/>
      <c r="L4" s="1574"/>
    </row>
    <row r="5" spans="1:16" ht="24" customHeight="1" x14ac:dyDescent="0.2">
      <c r="A5" s="1576" t="s">
        <v>368</v>
      </c>
      <c r="B5" s="1576" t="s">
        <v>117</v>
      </c>
      <c r="C5" s="1576" t="s">
        <v>346</v>
      </c>
      <c r="D5" s="1576" t="s">
        <v>153</v>
      </c>
      <c r="E5" s="1576" t="s">
        <v>118</v>
      </c>
      <c r="F5" s="1576" t="s">
        <v>154</v>
      </c>
      <c r="G5" s="1576" t="s">
        <v>119</v>
      </c>
      <c r="H5" s="1580" t="s">
        <v>347</v>
      </c>
      <c r="I5" s="1580"/>
      <c r="J5" s="1579" t="s">
        <v>156</v>
      </c>
      <c r="K5" s="1576" t="s">
        <v>121</v>
      </c>
      <c r="L5" s="1576" t="s">
        <v>867</v>
      </c>
      <c r="N5" s="635" t="s">
        <v>1804</v>
      </c>
    </row>
    <row r="6" spans="1:16" x14ac:dyDescent="0.2">
      <c r="A6" s="1576"/>
      <c r="B6" s="1582"/>
      <c r="C6" s="1582"/>
      <c r="D6" s="1582"/>
      <c r="E6" s="1582"/>
      <c r="F6" s="1582"/>
      <c r="G6" s="1582"/>
      <c r="H6" s="1194" t="s">
        <v>697</v>
      </c>
      <c r="I6" s="1194" t="s">
        <v>348</v>
      </c>
      <c r="J6" s="1581"/>
      <c r="K6" s="1582"/>
      <c r="L6" s="1582"/>
      <c r="N6" s="109" t="s">
        <v>1803</v>
      </c>
    </row>
    <row r="7" spans="1:16" ht="342.75" customHeight="1" x14ac:dyDescent="0.2">
      <c r="A7" s="1195">
        <v>1</v>
      </c>
      <c r="B7" s="1196" t="s">
        <v>1593</v>
      </c>
      <c r="C7" s="1197" t="s">
        <v>369</v>
      </c>
      <c r="D7" s="1197" t="s">
        <v>371</v>
      </c>
      <c r="E7" s="1197" t="s">
        <v>422</v>
      </c>
      <c r="F7" s="1197" t="s">
        <v>370</v>
      </c>
      <c r="G7" s="1191" t="s">
        <v>372</v>
      </c>
      <c r="H7" s="1191" t="s">
        <v>898</v>
      </c>
      <c r="I7" s="1198" t="s">
        <v>1915</v>
      </c>
      <c r="J7" s="1199">
        <v>300000000</v>
      </c>
      <c r="K7" s="1197" t="s">
        <v>99</v>
      </c>
      <c r="L7" s="1191"/>
      <c r="M7" s="1200"/>
      <c r="N7" s="1234">
        <v>813777208.70000005</v>
      </c>
      <c r="P7" s="1201"/>
    </row>
    <row r="8" spans="1:16" ht="26.25" customHeight="1" x14ac:dyDescent="0.2"/>
    <row r="10" spans="1:16" ht="86.25" customHeight="1" x14ac:dyDescent="0.2"/>
    <row r="11" spans="1:16" ht="39.75" customHeight="1" x14ac:dyDescent="0.2">
      <c r="A11" s="1583" t="s">
        <v>1187</v>
      </c>
      <c r="B11" s="1584"/>
      <c r="C11" s="1584"/>
      <c r="D11" s="1584"/>
      <c r="E11" s="1584"/>
      <c r="F11" s="1584"/>
      <c r="G11" s="1584"/>
      <c r="H11" s="1584"/>
      <c r="I11" s="1584"/>
      <c r="J11" s="1584"/>
      <c r="K11" s="1584"/>
      <c r="L11" s="1585"/>
    </row>
    <row r="12" spans="1:16" x14ac:dyDescent="0.2">
      <c r="A12" s="1586"/>
      <c r="B12" s="1587"/>
      <c r="C12" s="1587"/>
      <c r="D12" s="1587"/>
      <c r="E12" s="1587"/>
      <c r="F12" s="1587"/>
      <c r="G12" s="1587"/>
      <c r="H12" s="1587"/>
      <c r="I12" s="1587"/>
      <c r="J12" s="1587"/>
      <c r="K12" s="1587"/>
      <c r="L12" s="1588"/>
    </row>
    <row r="13" spans="1:16" x14ac:dyDescent="0.2">
      <c r="A13" s="1589"/>
      <c r="B13" s="1590"/>
      <c r="C13" s="1590"/>
      <c r="D13" s="1590"/>
      <c r="E13" s="1590"/>
      <c r="F13" s="1590"/>
      <c r="G13" s="1590"/>
      <c r="H13" s="1590"/>
      <c r="I13" s="1590"/>
      <c r="J13" s="1590"/>
      <c r="K13" s="1590"/>
      <c r="L13" s="1591"/>
    </row>
    <row r="14" spans="1:16" x14ac:dyDescent="0.2">
      <c r="A14" s="1575" t="s">
        <v>368</v>
      </c>
      <c r="B14" s="1575" t="s">
        <v>117</v>
      </c>
      <c r="C14" s="1575" t="s">
        <v>346</v>
      </c>
      <c r="D14" s="1575" t="s">
        <v>153</v>
      </c>
      <c r="E14" s="1575" t="s">
        <v>289</v>
      </c>
      <c r="F14" s="1575" t="s">
        <v>154</v>
      </c>
      <c r="G14" s="1575" t="s">
        <v>119</v>
      </c>
      <c r="H14" s="1577" t="s">
        <v>347</v>
      </c>
      <c r="I14" s="1577"/>
      <c r="J14" s="1578" t="s">
        <v>156</v>
      </c>
      <c r="K14" s="1575" t="s">
        <v>121</v>
      </c>
      <c r="L14" s="1575" t="s">
        <v>341</v>
      </c>
    </row>
    <row r="15" spans="1:16" ht="51" x14ac:dyDescent="0.2">
      <c r="A15" s="1576"/>
      <c r="B15" s="1576"/>
      <c r="C15" s="1576"/>
      <c r="D15" s="1576"/>
      <c r="E15" s="1576"/>
      <c r="F15" s="1576"/>
      <c r="G15" s="1576"/>
      <c r="H15" s="1202" t="s">
        <v>349</v>
      </c>
      <c r="I15" s="1202" t="s">
        <v>348</v>
      </c>
      <c r="J15" s="1579"/>
      <c r="K15" s="1576"/>
      <c r="L15" s="1576"/>
    </row>
    <row r="16" spans="1:16" ht="409.6" customHeight="1" x14ac:dyDescent="0.2">
      <c r="A16" s="1203">
        <v>1</v>
      </c>
      <c r="B16" s="1197" t="s">
        <v>297</v>
      </c>
      <c r="C16" s="500" t="s">
        <v>383</v>
      </c>
      <c r="D16" s="1197" t="s">
        <v>371</v>
      </c>
      <c r="E16" s="1197" t="s">
        <v>431</v>
      </c>
      <c r="F16" s="1197" t="s">
        <v>373</v>
      </c>
      <c r="G16" s="1191" t="s">
        <v>372</v>
      </c>
      <c r="H16" s="1204" t="s">
        <v>501</v>
      </c>
      <c r="I16" s="1204" t="s">
        <v>1594</v>
      </c>
      <c r="J16" s="1205">
        <v>368437500</v>
      </c>
      <c r="K16" s="1191" t="s">
        <v>393</v>
      </c>
      <c r="L16" s="1206" t="s">
        <v>865</v>
      </c>
      <c r="M16" s="1207"/>
    </row>
    <row r="17" spans="1:12" ht="409.5" x14ac:dyDescent="0.2">
      <c r="A17" s="1208">
        <v>2</v>
      </c>
      <c r="B17" s="1196" t="s">
        <v>297</v>
      </c>
      <c r="C17" s="500" t="s">
        <v>443</v>
      </c>
      <c r="D17" s="1197" t="s">
        <v>371</v>
      </c>
      <c r="E17" s="1209" t="s">
        <v>432</v>
      </c>
      <c r="F17" s="1197" t="s">
        <v>373</v>
      </c>
      <c r="G17" s="1191" t="s">
        <v>372</v>
      </c>
      <c r="H17" s="1191" t="s">
        <v>388</v>
      </c>
      <c r="I17" s="1210" t="s">
        <v>1595</v>
      </c>
      <c r="J17" s="1211">
        <v>462000000</v>
      </c>
      <c r="K17" s="1191" t="s">
        <v>430</v>
      </c>
      <c r="L17" s="1206" t="s">
        <v>966</v>
      </c>
    </row>
  </sheetData>
  <mergeCells count="24">
    <mergeCell ref="A14:A15"/>
    <mergeCell ref="F14:F15"/>
    <mergeCell ref="G14:G15"/>
    <mergeCell ref="A5:A6"/>
    <mergeCell ref="B5:B6"/>
    <mergeCell ref="C5:C6"/>
    <mergeCell ref="D5:D6"/>
    <mergeCell ref="E5:E6"/>
    <mergeCell ref="J5:J6"/>
    <mergeCell ref="F5:F6"/>
    <mergeCell ref="G5:G6"/>
    <mergeCell ref="K5:K6"/>
    <mergeCell ref="L5:L6"/>
    <mergeCell ref="A11:L13"/>
    <mergeCell ref="A1:L4"/>
    <mergeCell ref="K14:K15"/>
    <mergeCell ref="L14:L15"/>
    <mergeCell ref="B14:B15"/>
    <mergeCell ref="C14:C15"/>
    <mergeCell ref="D14:D15"/>
    <mergeCell ref="E14:E15"/>
    <mergeCell ref="H14:I14"/>
    <mergeCell ref="J14:J15"/>
    <mergeCell ref="H5:I5"/>
  </mergeCells>
  <printOptions horizontalCentered="1"/>
  <pageMargins left="0.70866141732283472" right="0.70866141732283472" top="0.74803149606299213" bottom="0.74803149606299213" header="0.31496062992125984" footer="0.31496062992125984"/>
  <pageSetup scale="7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29DF2-C1A9-46F0-A298-AE397316AF8B}">
  <dimension ref="A1:L8"/>
  <sheetViews>
    <sheetView zoomScale="85" zoomScaleNormal="85" workbookViewId="0">
      <selection activeCell="N7" sqref="N7"/>
    </sheetView>
  </sheetViews>
  <sheetFormatPr baseColWidth="10" defaultRowHeight="12.75" x14ac:dyDescent="0.2"/>
  <cols>
    <col min="8" max="8" width="34.28515625" customWidth="1"/>
    <col min="9" max="9" width="18.140625" bestFit="1" customWidth="1"/>
    <col min="12" max="12" width="13.85546875" customWidth="1"/>
  </cols>
  <sheetData>
    <row r="1" spans="1:12" ht="13.15" customHeight="1" x14ac:dyDescent="0.2">
      <c r="A1" s="1592" t="s">
        <v>1777</v>
      </c>
      <c r="B1" s="1592"/>
      <c r="C1" s="1592"/>
      <c r="D1" s="1592"/>
      <c r="E1" s="1592"/>
      <c r="F1" s="1592"/>
      <c r="G1" s="1592"/>
      <c r="H1" s="1592"/>
      <c r="I1" s="1592"/>
      <c r="J1" s="1592"/>
      <c r="K1" s="1592"/>
      <c r="L1" s="1592"/>
    </row>
    <row r="2" spans="1:12" ht="15.6" customHeight="1" x14ac:dyDescent="0.2">
      <c r="A2" s="1592"/>
      <c r="B2" s="1592"/>
      <c r="C2" s="1592"/>
      <c r="D2" s="1592"/>
      <c r="E2" s="1592"/>
      <c r="F2" s="1592"/>
      <c r="G2" s="1592"/>
      <c r="H2" s="1592"/>
      <c r="I2" s="1592"/>
      <c r="J2" s="1592"/>
      <c r="K2" s="1592"/>
      <c r="L2" s="1592"/>
    </row>
    <row r="3" spans="1:12" ht="15.6" customHeight="1" x14ac:dyDescent="0.2">
      <c r="A3" s="1592"/>
      <c r="B3" s="1592"/>
      <c r="C3" s="1592"/>
      <c r="D3" s="1592"/>
      <c r="E3" s="1592"/>
      <c r="F3" s="1592"/>
      <c r="G3" s="1592"/>
      <c r="H3" s="1592"/>
      <c r="I3" s="1592"/>
      <c r="J3" s="1592"/>
      <c r="K3" s="1592"/>
      <c r="L3" s="1592"/>
    </row>
    <row r="4" spans="1:12" ht="15.6" customHeight="1" x14ac:dyDescent="0.2">
      <c r="A4" s="1592"/>
      <c r="B4" s="1592"/>
      <c r="C4" s="1592"/>
      <c r="D4" s="1592"/>
      <c r="E4" s="1592"/>
      <c r="F4" s="1592"/>
      <c r="G4" s="1592"/>
      <c r="H4" s="1592"/>
      <c r="I4" s="1592"/>
      <c r="J4" s="1592"/>
      <c r="K4" s="1592"/>
      <c r="L4" s="1592"/>
    </row>
    <row r="5" spans="1:12" ht="48" x14ac:dyDescent="0.2">
      <c r="A5" s="365" t="s">
        <v>117</v>
      </c>
      <c r="B5" s="366" t="s">
        <v>346</v>
      </c>
      <c r="C5" s="367" t="s">
        <v>153</v>
      </c>
      <c r="D5" s="315" t="s">
        <v>118</v>
      </c>
      <c r="E5" s="365" t="s">
        <v>154</v>
      </c>
      <c r="F5" s="365" t="s">
        <v>119</v>
      </c>
      <c r="G5" s="312" t="s">
        <v>349</v>
      </c>
      <c r="H5" s="368" t="s">
        <v>348</v>
      </c>
      <c r="I5" s="369" t="s">
        <v>156</v>
      </c>
      <c r="J5" s="370" t="s">
        <v>15</v>
      </c>
      <c r="K5" s="371" t="s">
        <v>1184</v>
      </c>
      <c r="L5" s="314" t="s">
        <v>389</v>
      </c>
    </row>
    <row r="6" spans="1:12" ht="246" customHeight="1" x14ac:dyDescent="0.2">
      <c r="A6" s="72" t="s">
        <v>1163</v>
      </c>
      <c r="B6" s="363" t="s">
        <v>651</v>
      </c>
      <c r="C6" s="363" t="s">
        <v>647</v>
      </c>
      <c r="D6" s="72" t="s">
        <v>648</v>
      </c>
      <c r="E6" s="72" t="s">
        <v>909</v>
      </c>
      <c r="F6" s="72" t="s">
        <v>19</v>
      </c>
      <c r="G6" s="72" t="s">
        <v>650</v>
      </c>
      <c r="H6" s="373" t="s">
        <v>1233</v>
      </c>
      <c r="I6" s="374">
        <v>4001783796</v>
      </c>
      <c r="J6" s="72" t="s">
        <v>649</v>
      </c>
      <c r="K6" s="72" t="s">
        <v>281</v>
      </c>
      <c r="L6" s="364" t="s">
        <v>1234</v>
      </c>
    </row>
    <row r="7" spans="1:12" ht="211.9" customHeight="1" x14ac:dyDescent="0.2">
      <c r="A7" s="72" t="s">
        <v>1158</v>
      </c>
      <c r="B7" s="363" t="s">
        <v>646</v>
      </c>
      <c r="C7" s="363" t="s">
        <v>647</v>
      </c>
      <c r="D7" s="72" t="s">
        <v>648</v>
      </c>
      <c r="E7" s="72" t="s">
        <v>909</v>
      </c>
      <c r="F7" s="72" t="s">
        <v>19</v>
      </c>
      <c r="G7" s="72" t="s">
        <v>650</v>
      </c>
      <c r="H7" s="373" t="s">
        <v>1305</v>
      </c>
      <c r="I7" s="374">
        <v>4659674619</v>
      </c>
      <c r="J7" s="72" t="s">
        <v>649</v>
      </c>
      <c r="K7" s="72" t="s">
        <v>281</v>
      </c>
      <c r="L7" s="364" t="s">
        <v>1329</v>
      </c>
    </row>
    <row r="8" spans="1:12" x14ac:dyDescent="0.2">
      <c r="I8" s="372">
        <f>SUM(I6:I7)</f>
        <v>8661458415</v>
      </c>
    </row>
  </sheetData>
  <mergeCells count="1">
    <mergeCell ref="A1:L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AD322-1C13-4A95-9F64-5452D96D4B1F}">
  <dimension ref="A1:J18"/>
  <sheetViews>
    <sheetView zoomScale="90" zoomScaleNormal="90" workbookViewId="0">
      <selection activeCell="J5" sqref="J5"/>
    </sheetView>
  </sheetViews>
  <sheetFormatPr baseColWidth="10" defaultRowHeight="12.75" x14ac:dyDescent="0.2"/>
  <cols>
    <col min="1" max="1" width="4" style="116" customWidth="1"/>
    <col min="2" max="2" width="16.85546875" style="116" customWidth="1"/>
    <col min="3" max="3" width="10.7109375" style="119" customWidth="1"/>
    <col min="4" max="4" width="8.42578125" style="116" customWidth="1"/>
    <col min="5" max="5" width="9.5703125" style="116" customWidth="1"/>
    <col min="6" max="6" width="54.140625" style="116" customWidth="1"/>
    <col min="7" max="7" width="11.42578125" style="116" customWidth="1"/>
    <col min="8" max="8" width="36.140625" style="116" customWidth="1"/>
    <col min="9" max="9" width="26.42578125" customWidth="1"/>
    <col min="10" max="10" width="53.85546875" customWidth="1"/>
    <col min="11" max="11" width="13.28515625" customWidth="1"/>
    <col min="12" max="12" width="9.28515625" customWidth="1"/>
  </cols>
  <sheetData>
    <row r="1" spans="1:10" ht="87" customHeight="1" x14ac:dyDescent="0.2">
      <c r="A1" s="1601" t="s">
        <v>1189</v>
      </c>
      <c r="B1" s="1602"/>
      <c r="C1" s="1602"/>
      <c r="D1" s="1602"/>
      <c r="E1" s="1602"/>
      <c r="F1" s="1602"/>
      <c r="G1" s="1602"/>
      <c r="H1" s="1602"/>
      <c r="I1" s="1603"/>
      <c r="J1" s="79"/>
    </row>
    <row r="2" spans="1:10" ht="51" x14ac:dyDescent="0.2">
      <c r="A2" s="120"/>
      <c r="B2" s="121" t="s">
        <v>12</v>
      </c>
      <c r="C2" s="122" t="s">
        <v>456</v>
      </c>
      <c r="D2" s="122" t="s">
        <v>673</v>
      </c>
      <c r="E2" s="122" t="s">
        <v>400</v>
      </c>
      <c r="F2" s="123" t="s">
        <v>401</v>
      </c>
      <c r="G2" s="123" t="s">
        <v>15</v>
      </c>
      <c r="H2" s="124" t="s">
        <v>389</v>
      </c>
      <c r="I2" s="124" t="s">
        <v>1080</v>
      </c>
      <c r="J2" s="79"/>
    </row>
    <row r="3" spans="1:10" ht="70.5" customHeight="1" x14ac:dyDescent="0.2">
      <c r="A3" s="158">
        <v>1</v>
      </c>
      <c r="B3" s="159" t="s">
        <v>402</v>
      </c>
      <c r="C3" s="160">
        <v>78495</v>
      </c>
      <c r="D3" s="161">
        <v>288</v>
      </c>
      <c r="E3" s="158" t="s">
        <v>408</v>
      </c>
      <c r="F3" s="162" t="s">
        <v>876</v>
      </c>
      <c r="G3" s="163" t="s">
        <v>434</v>
      </c>
      <c r="H3" s="157" t="s">
        <v>520</v>
      </c>
      <c r="I3" s="248" t="s">
        <v>1081</v>
      </c>
      <c r="J3" s="194"/>
    </row>
    <row r="4" spans="1:10" ht="76.5" customHeight="1" x14ac:dyDescent="0.2">
      <c r="A4" s="126">
        <v>2</v>
      </c>
      <c r="B4" s="164" t="s">
        <v>403</v>
      </c>
      <c r="C4" s="160">
        <v>485</v>
      </c>
      <c r="D4" s="165">
        <v>305</v>
      </c>
      <c r="E4" s="126" t="s">
        <v>409</v>
      </c>
      <c r="F4" s="138" t="s">
        <v>877</v>
      </c>
      <c r="G4" s="163" t="s">
        <v>434</v>
      </c>
      <c r="H4" s="244" t="s">
        <v>879</v>
      </c>
      <c r="I4" s="249" t="s">
        <v>1082</v>
      </c>
      <c r="J4" s="194"/>
    </row>
    <row r="5" spans="1:10" ht="99.75" customHeight="1" x14ac:dyDescent="0.2">
      <c r="A5" s="126">
        <v>3</v>
      </c>
      <c r="B5" s="164" t="s">
        <v>404</v>
      </c>
      <c r="C5" s="125">
        <v>4780</v>
      </c>
      <c r="D5" s="165">
        <v>306</v>
      </c>
      <c r="E5" s="126" t="s">
        <v>409</v>
      </c>
      <c r="F5" s="138" t="s">
        <v>471</v>
      </c>
      <c r="G5" s="163" t="s">
        <v>434</v>
      </c>
      <c r="H5" s="157" t="s">
        <v>871</v>
      </c>
      <c r="I5" s="248" t="s">
        <v>1081</v>
      </c>
      <c r="J5" s="194"/>
    </row>
    <row r="6" spans="1:10" ht="64.5" customHeight="1" x14ac:dyDescent="0.2">
      <c r="A6" s="126">
        <v>4</v>
      </c>
      <c r="B6" s="138" t="s">
        <v>881</v>
      </c>
      <c r="C6" s="166" t="s">
        <v>533</v>
      </c>
      <c r="D6" s="165">
        <v>307</v>
      </c>
      <c r="E6" s="126" t="s">
        <v>410</v>
      </c>
      <c r="F6" s="138" t="s">
        <v>872</v>
      </c>
      <c r="G6" s="167" t="s">
        <v>435</v>
      </c>
      <c r="H6" s="168" t="s">
        <v>1073</v>
      </c>
      <c r="I6" s="248" t="s">
        <v>1081</v>
      </c>
      <c r="J6" s="195"/>
    </row>
    <row r="7" spans="1:10" ht="70.5" customHeight="1" x14ac:dyDescent="0.2">
      <c r="A7" s="126">
        <v>5</v>
      </c>
      <c r="B7" s="164" t="s">
        <v>405</v>
      </c>
      <c r="C7" s="125">
        <v>3584</v>
      </c>
      <c r="D7" s="165">
        <v>308</v>
      </c>
      <c r="E7" s="126" t="s">
        <v>408</v>
      </c>
      <c r="F7" s="169" t="s">
        <v>472</v>
      </c>
      <c r="G7" s="163" t="s">
        <v>434</v>
      </c>
      <c r="H7" s="157" t="s">
        <v>873</v>
      </c>
      <c r="I7" s="248" t="s">
        <v>1081</v>
      </c>
      <c r="J7" s="194"/>
    </row>
    <row r="8" spans="1:10" ht="80.25" customHeight="1" x14ac:dyDescent="0.2">
      <c r="A8" s="126">
        <v>6</v>
      </c>
      <c r="B8" s="164" t="s">
        <v>406</v>
      </c>
      <c r="C8" s="125">
        <v>288</v>
      </c>
      <c r="D8" s="165">
        <v>310</v>
      </c>
      <c r="E8" s="126" t="s">
        <v>409</v>
      </c>
      <c r="F8" s="138" t="s">
        <v>874</v>
      </c>
      <c r="G8" s="163" t="s">
        <v>434</v>
      </c>
      <c r="H8" s="157" t="s">
        <v>880</v>
      </c>
      <c r="I8" s="248" t="s">
        <v>1081</v>
      </c>
      <c r="J8" s="194"/>
    </row>
    <row r="9" spans="1:10" ht="61.5" customHeight="1" x14ac:dyDescent="0.2">
      <c r="A9" s="126">
        <v>7</v>
      </c>
      <c r="B9" s="138" t="s">
        <v>457</v>
      </c>
      <c r="C9" s="125">
        <v>305469</v>
      </c>
      <c r="D9" s="139" t="s">
        <v>412</v>
      </c>
      <c r="E9" s="126" t="s">
        <v>470</v>
      </c>
      <c r="F9" s="138" t="s">
        <v>875</v>
      </c>
      <c r="G9" s="167" t="s">
        <v>433</v>
      </c>
      <c r="H9" s="157" t="s">
        <v>528</v>
      </c>
      <c r="I9" s="248" t="s">
        <v>1081</v>
      </c>
      <c r="J9" s="194"/>
    </row>
    <row r="10" spans="1:10" ht="89.25" customHeight="1" x14ac:dyDescent="0.2">
      <c r="A10" s="150">
        <v>8</v>
      </c>
      <c r="B10" s="170" t="s">
        <v>407</v>
      </c>
      <c r="C10" s="171">
        <v>99</v>
      </c>
      <c r="D10" s="155" t="s">
        <v>411</v>
      </c>
      <c r="E10" s="150" t="s">
        <v>281</v>
      </c>
      <c r="F10" s="172" t="s">
        <v>869</v>
      </c>
      <c r="G10" s="127" t="s">
        <v>433</v>
      </c>
      <c r="H10" s="173" t="s">
        <v>686</v>
      </c>
      <c r="I10" s="248" t="s">
        <v>1081</v>
      </c>
      <c r="J10" s="196"/>
    </row>
    <row r="11" spans="1:10" ht="71.25" customHeight="1" x14ac:dyDescent="0.2">
      <c r="A11" s="150">
        <v>9</v>
      </c>
      <c r="B11" s="127" t="s">
        <v>498</v>
      </c>
      <c r="C11" s="171">
        <v>71688</v>
      </c>
      <c r="D11" s="155" t="s">
        <v>519</v>
      </c>
      <c r="E11" s="150" t="s">
        <v>281</v>
      </c>
      <c r="F11" s="172" t="s">
        <v>870</v>
      </c>
      <c r="G11" s="127" t="s">
        <v>502</v>
      </c>
      <c r="H11" s="174" t="s">
        <v>878</v>
      </c>
      <c r="I11" s="248" t="s">
        <v>1081</v>
      </c>
      <c r="J11" s="196"/>
    </row>
    <row r="12" spans="1:10" ht="43.5" customHeight="1" x14ac:dyDescent="0.2">
      <c r="A12" s="1606">
        <v>10</v>
      </c>
      <c r="B12" s="1597" t="s">
        <v>1077</v>
      </c>
      <c r="C12" s="1608">
        <v>85000</v>
      </c>
      <c r="D12" s="1610" t="s">
        <v>1078</v>
      </c>
      <c r="E12" s="1593" t="s">
        <v>281</v>
      </c>
      <c r="F12" s="1595" t="s">
        <v>1071</v>
      </c>
      <c r="G12" s="1597" t="s">
        <v>433</v>
      </c>
      <c r="H12" s="1597" t="s">
        <v>1076</v>
      </c>
      <c r="I12" s="1599" t="s">
        <v>1081</v>
      </c>
      <c r="J12" s="233" t="s">
        <v>1070</v>
      </c>
    </row>
    <row r="13" spans="1:10" ht="305.25" customHeight="1" x14ac:dyDescent="0.2">
      <c r="A13" s="1607"/>
      <c r="B13" s="1598"/>
      <c r="C13" s="1609"/>
      <c r="D13" s="1611"/>
      <c r="E13" s="1594"/>
      <c r="F13" s="1596"/>
      <c r="G13" s="1598"/>
      <c r="H13" s="1598"/>
      <c r="I13" s="1600"/>
      <c r="J13" s="250" t="s">
        <v>1069</v>
      </c>
    </row>
    <row r="14" spans="1:10" ht="32.25" customHeight="1" x14ac:dyDescent="0.2">
      <c r="B14" s="234" t="s">
        <v>539</v>
      </c>
      <c r="C14" s="235">
        <f>SUM(C3:C12)</f>
        <v>549888</v>
      </c>
      <c r="D14" s="1604" t="s">
        <v>1079</v>
      </c>
      <c r="E14" s="1605"/>
      <c r="F14" s="242" t="s">
        <v>1074</v>
      </c>
      <c r="G14" s="236"/>
      <c r="H14" s="237">
        <f>+C14-C4</f>
        <v>549403</v>
      </c>
      <c r="I14" s="245" t="s">
        <v>1075</v>
      </c>
    </row>
    <row r="15" spans="1:10" ht="21.75" customHeight="1" x14ac:dyDescent="0.2">
      <c r="B15" s="238"/>
      <c r="C15" s="239">
        <v>95</v>
      </c>
      <c r="D15" s="200"/>
      <c r="E15" s="240"/>
      <c r="F15" s="243" t="s">
        <v>956</v>
      </c>
      <c r="G15" s="241"/>
      <c r="H15" s="247">
        <v>491</v>
      </c>
      <c r="I15" s="246" t="s">
        <v>1075</v>
      </c>
    </row>
    <row r="18" spans="3:3" x14ac:dyDescent="0.2">
      <c r="C18" s="153"/>
    </row>
  </sheetData>
  <mergeCells count="11">
    <mergeCell ref="D14:E14"/>
    <mergeCell ref="A12:A13"/>
    <mergeCell ref="B12:B13"/>
    <mergeCell ref="C12:C13"/>
    <mergeCell ref="D12:D13"/>
    <mergeCell ref="E12:E13"/>
    <mergeCell ref="F12:F13"/>
    <mergeCell ref="G12:G13"/>
    <mergeCell ref="H12:H13"/>
    <mergeCell ref="I12:I13"/>
    <mergeCell ref="A1:I1"/>
  </mergeCells>
  <phoneticPr fontId="4" type="noConversion"/>
  <printOptions horizontalCentered="1"/>
  <pageMargins left="1.1023622047244095" right="0.70866141732283472" top="0.74803149606299213" bottom="0.74803149606299213" header="0.31496062992125984" footer="0.31496062992125984"/>
  <pageSetup scale="6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B5930-2F2B-4475-919F-E3191737525C}">
  <dimension ref="A2:M28"/>
  <sheetViews>
    <sheetView workbookViewId="0">
      <selection activeCell="H8" sqref="H8:H9"/>
    </sheetView>
  </sheetViews>
  <sheetFormatPr baseColWidth="10" defaultRowHeight="12.75" x14ac:dyDescent="0.2"/>
  <cols>
    <col min="1" max="1" width="5.28515625" customWidth="1"/>
    <col min="2" max="2" width="9.7109375" customWidth="1"/>
    <col min="3" max="3" width="9.140625" customWidth="1"/>
    <col min="9" max="9" width="31.85546875" customWidth="1"/>
    <col min="10" max="10" width="13.28515625" customWidth="1"/>
  </cols>
  <sheetData>
    <row r="2" spans="1:13" x14ac:dyDescent="0.2">
      <c r="A2" s="1633"/>
      <c r="B2" s="1633"/>
      <c r="C2" s="1633"/>
      <c r="D2" s="1633"/>
      <c r="E2" s="1633"/>
      <c r="F2" s="1633"/>
      <c r="G2" s="1633"/>
      <c r="H2" s="1633"/>
      <c r="I2" s="1633"/>
      <c r="J2" s="1633"/>
      <c r="K2" s="1633"/>
      <c r="L2" s="1633"/>
    </row>
    <row r="3" spans="1:13" x14ac:dyDescent="0.2">
      <c r="A3" s="1634" t="s">
        <v>1060</v>
      </c>
      <c r="B3" s="1634"/>
      <c r="C3" s="1634"/>
      <c r="D3" s="1634"/>
      <c r="E3" s="1634"/>
      <c r="F3" s="1634"/>
      <c r="G3" s="1634"/>
      <c r="H3" s="1634"/>
      <c r="I3" s="1634"/>
      <c r="J3" s="1634"/>
      <c r="K3" s="1634"/>
      <c r="L3" s="1634"/>
      <c r="M3" s="1629"/>
    </row>
    <row r="4" spans="1:13" x14ac:dyDescent="0.2">
      <c r="A4" s="1634"/>
      <c r="B4" s="1634"/>
      <c r="C4" s="1634"/>
      <c r="D4" s="1634"/>
      <c r="E4" s="1634"/>
      <c r="F4" s="1634"/>
      <c r="G4" s="1634"/>
      <c r="H4" s="1634"/>
      <c r="I4" s="1634"/>
      <c r="J4" s="1634"/>
      <c r="K4" s="1634"/>
      <c r="L4" s="1634"/>
      <c r="M4" s="1630"/>
    </row>
    <row r="5" spans="1:13" ht="29.25" customHeight="1" x14ac:dyDescent="0.2">
      <c r="A5" s="1634"/>
      <c r="B5" s="1634"/>
      <c r="C5" s="1634"/>
      <c r="D5" s="1634"/>
      <c r="E5" s="1634"/>
      <c r="F5" s="1634"/>
      <c r="G5" s="1634"/>
      <c r="H5" s="1634"/>
      <c r="I5" s="1634"/>
      <c r="J5" s="1634"/>
      <c r="K5" s="1634"/>
      <c r="L5" s="1634"/>
      <c r="M5" s="1630"/>
    </row>
    <row r="6" spans="1:13" ht="13.5" x14ac:dyDescent="0.2">
      <c r="A6" s="1625" t="s">
        <v>368</v>
      </c>
      <c r="B6" s="1625" t="s">
        <v>117</v>
      </c>
      <c r="C6" s="1625" t="s">
        <v>346</v>
      </c>
      <c r="D6" s="1625" t="s">
        <v>153</v>
      </c>
      <c r="E6" s="1625" t="s">
        <v>289</v>
      </c>
      <c r="F6" s="1625" t="s">
        <v>154</v>
      </c>
      <c r="G6" s="1625" t="s">
        <v>119</v>
      </c>
      <c r="H6" s="1632" t="s">
        <v>347</v>
      </c>
      <c r="I6" s="1632"/>
      <c r="J6" s="1623" t="s">
        <v>156</v>
      </c>
      <c r="K6" s="1625" t="s">
        <v>121</v>
      </c>
      <c r="L6" s="1627" t="s">
        <v>341</v>
      </c>
      <c r="M6" s="1630"/>
    </row>
    <row r="7" spans="1:13" ht="40.5" x14ac:dyDescent="0.2">
      <c r="A7" s="1626"/>
      <c r="B7" s="1626"/>
      <c r="C7" s="1626"/>
      <c r="D7" s="1626"/>
      <c r="E7" s="1626"/>
      <c r="F7" s="1626"/>
      <c r="G7" s="1626"/>
      <c r="H7" s="132" t="s">
        <v>349</v>
      </c>
      <c r="I7" s="132" t="s">
        <v>348</v>
      </c>
      <c r="J7" s="1624"/>
      <c r="K7" s="1626"/>
      <c r="L7" s="1628"/>
      <c r="M7" s="1631"/>
    </row>
    <row r="8" spans="1:13" x14ac:dyDescent="0.2">
      <c r="A8" s="1619">
        <v>1</v>
      </c>
      <c r="B8" s="1617" t="s">
        <v>419</v>
      </c>
      <c r="C8" s="1620" t="s">
        <v>420</v>
      </c>
      <c r="D8" s="1617" t="s">
        <v>42</v>
      </c>
      <c r="E8" s="1617" t="s">
        <v>421</v>
      </c>
      <c r="F8" s="1617" t="s">
        <v>422</v>
      </c>
      <c r="G8" s="1614" t="s">
        <v>423</v>
      </c>
      <c r="H8" s="1614" t="s">
        <v>489</v>
      </c>
      <c r="I8" s="1615" t="s">
        <v>504</v>
      </c>
      <c r="J8" s="1616">
        <v>1044920776.03</v>
      </c>
      <c r="K8" s="1617" t="s">
        <v>424</v>
      </c>
      <c r="L8" s="1618" t="s">
        <v>413</v>
      </c>
      <c r="M8" s="1621" t="s">
        <v>505</v>
      </c>
    </row>
    <row r="9" spans="1:13" ht="292.5" customHeight="1" x14ac:dyDescent="0.2">
      <c r="A9" s="1619"/>
      <c r="B9" s="1617"/>
      <c r="C9" s="1620"/>
      <c r="D9" s="1617"/>
      <c r="E9" s="1617"/>
      <c r="F9" s="1617"/>
      <c r="G9" s="1614"/>
      <c r="H9" s="1614"/>
      <c r="I9" s="1615"/>
      <c r="J9" s="1616"/>
      <c r="K9" s="1617"/>
      <c r="L9" s="1618"/>
      <c r="M9" s="1622"/>
    </row>
    <row r="10" spans="1:13" hidden="1" x14ac:dyDescent="0.2">
      <c r="A10" s="133"/>
      <c r="B10" s="134"/>
      <c r="C10" s="134"/>
      <c r="D10" s="134"/>
      <c r="E10" s="134"/>
      <c r="F10" s="134"/>
      <c r="G10" s="134"/>
      <c r="H10" s="134"/>
      <c r="I10" s="1612"/>
      <c r="J10" s="1613"/>
      <c r="K10" s="1613"/>
      <c r="L10" s="1613"/>
      <c r="M10" s="135"/>
    </row>
    <row r="11" spans="1:13" hidden="1" x14ac:dyDescent="0.2"/>
    <row r="12" spans="1:13" hidden="1" x14ac:dyDescent="0.2"/>
    <row r="13" spans="1:13" ht="11.25" hidden="1" customHeight="1" x14ac:dyDescent="0.2"/>
    <row r="14" spans="1:13" hidden="1" x14ac:dyDescent="0.2"/>
    <row r="15" spans="1:13" hidden="1" x14ac:dyDescent="0.2"/>
    <row r="16" spans="1:13" ht="7.5" hidden="1" customHeight="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t="51" customHeight="1" x14ac:dyDescent="0.2"/>
  </sheetData>
  <mergeCells count="28">
    <mergeCell ref="A2:L2"/>
    <mergeCell ref="A3:L5"/>
    <mergeCell ref="A6:A7"/>
    <mergeCell ref="B6:B7"/>
    <mergeCell ref="C6:C7"/>
    <mergeCell ref="D6:D7"/>
    <mergeCell ref="E6:E7"/>
    <mergeCell ref="F6:F7"/>
    <mergeCell ref="G6:G7"/>
    <mergeCell ref="M8:M9"/>
    <mergeCell ref="J6:J7"/>
    <mergeCell ref="K6:K7"/>
    <mergeCell ref="L6:L7"/>
    <mergeCell ref="M3:M7"/>
    <mergeCell ref="H6:I6"/>
    <mergeCell ref="G8:G9"/>
    <mergeCell ref="A8:A9"/>
    <mergeCell ref="B8:B9"/>
    <mergeCell ref="C8:C9"/>
    <mergeCell ref="D8:D9"/>
    <mergeCell ref="E8:E9"/>
    <mergeCell ref="F8:F9"/>
    <mergeCell ref="I10:L10"/>
    <mergeCell ref="H8:H9"/>
    <mergeCell ref="I8:I9"/>
    <mergeCell ref="J8:J9"/>
    <mergeCell ref="K8:K9"/>
    <mergeCell ref="L8:L9"/>
  </mergeCells>
  <pageMargins left="0.7" right="0.7" top="0.75" bottom="0.75" header="0.3" footer="0.3"/>
  <pageSetup paperSize="9" scale="8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5EE61-FD26-40F3-BD2A-BEC64542DFA4}">
  <dimension ref="A3:H68"/>
  <sheetViews>
    <sheetView topLeftCell="A4" zoomScale="80" zoomScaleNormal="80" workbookViewId="0">
      <selection activeCell="E11" sqref="E11"/>
    </sheetView>
  </sheetViews>
  <sheetFormatPr baseColWidth="10" defaultRowHeight="12.75" x14ac:dyDescent="0.2"/>
  <cols>
    <col min="1" max="1" width="7.140625" customWidth="1"/>
    <col min="2" max="2" width="20.28515625" customWidth="1"/>
    <col min="3" max="3" width="24.5703125" customWidth="1"/>
    <col min="4" max="4" width="68.42578125" customWidth="1"/>
    <col min="5" max="5" width="26.5703125" customWidth="1"/>
    <col min="6" max="6" width="20.7109375" customWidth="1"/>
    <col min="7" max="7" width="24.42578125" customWidth="1"/>
    <col min="8" max="8" width="7.5703125" customWidth="1"/>
  </cols>
  <sheetData>
    <row r="3" spans="1:8" ht="12.75" customHeight="1" x14ac:dyDescent="0.2">
      <c r="A3" s="1635" t="s">
        <v>1190</v>
      </c>
      <c r="B3" s="1636"/>
      <c r="C3" s="1636"/>
      <c r="D3" s="1636"/>
      <c r="E3" s="1636"/>
      <c r="F3" s="1637"/>
      <c r="G3" s="154"/>
      <c r="H3" s="154"/>
    </row>
    <row r="4" spans="1:8" ht="12.75" customHeight="1" x14ac:dyDescent="0.2">
      <c r="A4" s="1638"/>
      <c r="B4" s="1639"/>
      <c r="C4" s="1639"/>
      <c r="D4" s="1639"/>
      <c r="E4" s="1639"/>
      <c r="F4" s="1640"/>
      <c r="G4" s="154"/>
      <c r="H4" s="154"/>
    </row>
    <row r="5" spans="1:8" ht="57.75" customHeight="1" x14ac:dyDescent="0.2">
      <c r="A5" s="1641"/>
      <c r="B5" s="1642"/>
      <c r="C5" s="1642"/>
      <c r="D5" s="1642"/>
      <c r="E5" s="1642"/>
      <c r="F5" s="1643"/>
      <c r="G5" s="154"/>
      <c r="H5" s="154"/>
    </row>
    <row r="6" spans="1:8" ht="8.25" customHeight="1" x14ac:dyDescent="0.2">
      <c r="A6" s="1652"/>
      <c r="B6" s="1652"/>
      <c r="C6" s="1652"/>
      <c r="D6" s="1652"/>
      <c r="E6" s="1652"/>
      <c r="F6" s="1652"/>
    </row>
    <row r="7" spans="1:8" ht="37.5" customHeight="1" x14ac:dyDescent="0.2">
      <c r="A7" s="1649" t="s">
        <v>739</v>
      </c>
      <c r="B7" s="1650"/>
      <c r="C7" s="1650"/>
      <c r="D7" s="1650"/>
      <c r="E7" s="1650"/>
      <c r="F7" s="1651"/>
    </row>
    <row r="8" spans="1:8" ht="6.75" customHeight="1" x14ac:dyDescent="0.2">
      <c r="A8" s="1652"/>
      <c r="B8" s="1652"/>
      <c r="C8" s="1652"/>
      <c r="D8" s="1652"/>
      <c r="E8" s="1652"/>
      <c r="F8" s="1652"/>
    </row>
    <row r="9" spans="1:8" ht="51" customHeight="1" x14ac:dyDescent="0.2">
      <c r="A9" s="1644" t="s">
        <v>740</v>
      </c>
      <c r="B9" s="1645"/>
      <c r="C9" s="1645"/>
      <c r="D9" s="1645"/>
      <c r="E9" s="1645"/>
      <c r="F9" s="1646"/>
    </row>
    <row r="10" spans="1:8" ht="49.5" customHeight="1" x14ac:dyDescent="0.2">
      <c r="A10" s="382" t="s">
        <v>719</v>
      </c>
      <c r="B10" s="382" t="s">
        <v>720</v>
      </c>
      <c r="C10" s="382" t="s">
        <v>721</v>
      </c>
      <c r="D10" s="382" t="s">
        <v>722</v>
      </c>
      <c r="E10" s="382" t="s">
        <v>723</v>
      </c>
      <c r="F10" s="382" t="s">
        <v>15</v>
      </c>
    </row>
    <row r="11" spans="1:8" ht="76.5" x14ac:dyDescent="0.2">
      <c r="A11" s="1647">
        <v>1</v>
      </c>
      <c r="B11" s="1648" t="s">
        <v>724</v>
      </c>
      <c r="C11" s="1648" t="s">
        <v>725</v>
      </c>
      <c r="D11" s="379" t="s">
        <v>833</v>
      </c>
      <c r="E11" s="382" t="s">
        <v>1197</v>
      </c>
      <c r="F11" s="376" t="s">
        <v>726</v>
      </c>
    </row>
    <row r="12" spans="1:8" ht="39.75" customHeight="1" x14ac:dyDescent="0.2">
      <c r="A12" s="1647"/>
      <c r="B12" s="1648"/>
      <c r="C12" s="1648"/>
      <c r="D12" s="375" t="s">
        <v>727</v>
      </c>
      <c r="E12" s="378" t="s">
        <v>1084</v>
      </c>
      <c r="F12" s="376" t="s">
        <v>737</v>
      </c>
    </row>
    <row r="13" spans="1:8" ht="90" customHeight="1" x14ac:dyDescent="0.2">
      <c r="A13" s="381">
        <v>2</v>
      </c>
      <c r="B13" s="382" t="s">
        <v>728</v>
      </c>
      <c r="C13" s="382" t="s">
        <v>729</v>
      </c>
      <c r="D13" s="377" t="s">
        <v>741</v>
      </c>
      <c r="E13" s="382" t="s">
        <v>1198</v>
      </c>
      <c r="F13" s="378" t="s">
        <v>726</v>
      </c>
    </row>
    <row r="14" spans="1:8" ht="87" customHeight="1" x14ac:dyDescent="0.2">
      <c r="A14" s="1647">
        <v>3</v>
      </c>
      <c r="B14" s="1648" t="s">
        <v>310</v>
      </c>
      <c r="C14" s="1648" t="s">
        <v>730</v>
      </c>
      <c r="D14" s="379" t="s">
        <v>731</v>
      </c>
      <c r="E14" s="382" t="s">
        <v>1199</v>
      </c>
      <c r="F14" s="378" t="s">
        <v>726</v>
      </c>
    </row>
    <row r="15" spans="1:8" ht="45" customHeight="1" x14ac:dyDescent="0.2">
      <c r="A15" s="1647"/>
      <c r="B15" s="1648"/>
      <c r="C15" s="1648"/>
      <c r="D15" s="377" t="s">
        <v>732</v>
      </c>
      <c r="E15" s="377" t="s">
        <v>1083</v>
      </c>
      <c r="F15" s="380" t="s">
        <v>733</v>
      </c>
    </row>
    <row r="16" spans="1:8" ht="102" x14ac:dyDescent="0.2">
      <c r="A16" s="381">
        <v>4</v>
      </c>
      <c r="B16" s="382" t="s">
        <v>164</v>
      </c>
      <c r="C16" s="382" t="s">
        <v>734</v>
      </c>
      <c r="D16" s="383" t="s">
        <v>1200</v>
      </c>
      <c r="E16" s="382" t="s">
        <v>735</v>
      </c>
      <c r="F16" s="378" t="s">
        <v>726</v>
      </c>
    </row>
    <row r="17" spans="1:6" ht="164.25" customHeight="1" x14ac:dyDescent="0.2">
      <c r="A17" s="381">
        <v>5</v>
      </c>
      <c r="B17" s="382" t="s">
        <v>407</v>
      </c>
      <c r="C17" s="382" t="s">
        <v>736</v>
      </c>
      <c r="D17" s="379" t="s">
        <v>1201</v>
      </c>
      <c r="E17" s="382" t="s">
        <v>738</v>
      </c>
      <c r="F17" s="378" t="s">
        <v>726</v>
      </c>
    </row>
    <row r="19" spans="1:6" x14ac:dyDescent="0.2">
      <c r="F19">
        <v>2016</v>
      </c>
    </row>
    <row r="68" ht="12" customHeight="1" x14ac:dyDescent="0.2"/>
  </sheetData>
  <mergeCells count="11">
    <mergeCell ref="A14:A15"/>
    <mergeCell ref="B14:B15"/>
    <mergeCell ref="C14:C15"/>
    <mergeCell ref="A3:F5"/>
    <mergeCell ref="A9:F9"/>
    <mergeCell ref="A11:A12"/>
    <mergeCell ref="B11:B12"/>
    <mergeCell ref="C11:C12"/>
    <mergeCell ref="A7:F7"/>
    <mergeCell ref="A8:F8"/>
    <mergeCell ref="A6:F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E78DB-6392-443B-AB1B-DD4CCBF1A8BB}">
  <dimension ref="A1:N24"/>
  <sheetViews>
    <sheetView workbookViewId="0">
      <selection activeCell="O12" sqref="O12"/>
    </sheetView>
  </sheetViews>
  <sheetFormatPr baseColWidth="10" defaultRowHeight="12.75" x14ac:dyDescent="0.2"/>
  <cols>
    <col min="1" max="1" width="17.28515625" customWidth="1"/>
    <col min="2" max="2" width="6.42578125" customWidth="1"/>
    <col min="5" max="5" width="23.42578125" customWidth="1"/>
    <col min="6" max="6" width="19.28515625" customWidth="1"/>
    <col min="13" max="13" width="11.42578125" customWidth="1"/>
    <col min="14" max="14" width="27.42578125" customWidth="1"/>
  </cols>
  <sheetData>
    <row r="1" spans="1:14" ht="38.25" customHeight="1" x14ac:dyDescent="0.2">
      <c r="A1" s="1664" t="s">
        <v>1088</v>
      </c>
      <c r="B1" s="1664"/>
      <c r="C1" s="1664"/>
      <c r="D1" s="1664"/>
      <c r="E1" s="1664"/>
      <c r="F1" s="1664"/>
      <c r="I1" s="1664" t="s">
        <v>1088</v>
      </c>
      <c r="J1" s="1664"/>
      <c r="K1" s="1664"/>
      <c r="L1" s="1664"/>
      <c r="M1" s="1664"/>
      <c r="N1" s="1664"/>
    </row>
    <row r="2" spans="1:14" ht="38.25" customHeight="1" x14ac:dyDescent="0.2">
      <c r="A2" s="1665" t="s">
        <v>487</v>
      </c>
      <c r="B2" s="1666"/>
      <c r="C2" s="185" t="s">
        <v>51</v>
      </c>
      <c r="D2" s="185" t="s">
        <v>399</v>
      </c>
      <c r="E2" s="192"/>
      <c r="F2" s="185" t="s">
        <v>156</v>
      </c>
      <c r="I2" s="1665" t="s">
        <v>487</v>
      </c>
      <c r="J2" s="1666"/>
      <c r="K2" s="185" t="s">
        <v>51</v>
      </c>
      <c r="L2" s="185" t="s">
        <v>399</v>
      </c>
      <c r="M2" s="192"/>
      <c r="N2" s="185" t="s">
        <v>156</v>
      </c>
    </row>
    <row r="3" spans="1:14" ht="30" customHeight="1" x14ac:dyDescent="0.2">
      <c r="A3" s="1667" t="s">
        <v>365</v>
      </c>
      <c r="B3" s="1668"/>
      <c r="C3" s="221">
        <v>20</v>
      </c>
      <c r="D3" s="1669" t="s">
        <v>398</v>
      </c>
      <c r="E3" s="1670"/>
      <c r="F3" s="222">
        <v>9219696577</v>
      </c>
      <c r="I3" s="1667" t="s">
        <v>365</v>
      </c>
      <c r="J3" s="1668"/>
      <c r="K3" s="221">
        <v>20</v>
      </c>
      <c r="L3" s="1669" t="s">
        <v>398</v>
      </c>
      <c r="M3" s="1670"/>
      <c r="N3" s="222">
        <v>9219696577</v>
      </c>
    </row>
    <row r="4" spans="1:14" ht="30" customHeight="1" x14ac:dyDescent="0.25">
      <c r="A4" s="1671">
        <v>34</v>
      </c>
      <c r="B4" s="1672"/>
      <c r="C4" s="140">
        <v>4</v>
      </c>
      <c r="D4" s="1675" t="s">
        <v>1051</v>
      </c>
      <c r="E4" s="1676"/>
      <c r="F4" s="223">
        <v>22527366779</v>
      </c>
      <c r="I4" s="1671">
        <v>34</v>
      </c>
      <c r="J4" s="1672"/>
      <c r="K4" s="140">
        <v>4</v>
      </c>
      <c r="L4" s="1675" t="s">
        <v>1051</v>
      </c>
      <c r="M4" s="1676"/>
      <c r="N4" s="223">
        <v>22527366779</v>
      </c>
    </row>
    <row r="5" spans="1:14" ht="30" customHeight="1" x14ac:dyDescent="0.2">
      <c r="A5" s="1673"/>
      <c r="B5" s="1674"/>
      <c r="C5" s="221">
        <v>5</v>
      </c>
      <c r="D5" s="1669" t="s">
        <v>1052</v>
      </c>
      <c r="E5" s="1670"/>
      <c r="F5" s="223">
        <v>14866054031.08</v>
      </c>
      <c r="I5" s="1673"/>
      <c r="J5" s="1674"/>
      <c r="K5" s="221">
        <v>5</v>
      </c>
      <c r="L5" s="1669" t="s">
        <v>1052</v>
      </c>
      <c r="M5" s="1670"/>
      <c r="N5" s="223">
        <v>14866054031.08</v>
      </c>
    </row>
    <row r="6" spans="1:14" ht="30" customHeight="1" x14ac:dyDescent="0.2">
      <c r="A6" s="1673"/>
      <c r="B6" s="1674"/>
      <c r="C6" s="140">
        <v>2</v>
      </c>
      <c r="D6" s="1677" t="s">
        <v>1033</v>
      </c>
      <c r="E6" s="1678"/>
      <c r="F6" s="224">
        <v>3538383802</v>
      </c>
      <c r="I6" s="1673"/>
      <c r="J6" s="1674"/>
      <c r="K6" s="140">
        <v>2</v>
      </c>
      <c r="L6" s="1677" t="s">
        <v>1033</v>
      </c>
      <c r="M6" s="1678"/>
      <c r="N6" s="224">
        <v>3538383802</v>
      </c>
    </row>
    <row r="7" spans="1:14" ht="30" customHeight="1" x14ac:dyDescent="0.2">
      <c r="A7" s="1673"/>
      <c r="B7" s="1674"/>
      <c r="C7" s="140">
        <v>1</v>
      </c>
      <c r="D7" s="1677" t="s">
        <v>1053</v>
      </c>
      <c r="E7" s="1678"/>
      <c r="F7" s="225">
        <v>92770194</v>
      </c>
      <c r="I7" s="1673"/>
      <c r="J7" s="1674"/>
      <c r="K7" s="140">
        <v>1</v>
      </c>
      <c r="L7" s="1677" t="s">
        <v>1053</v>
      </c>
      <c r="M7" s="1678"/>
      <c r="N7" s="225">
        <v>92770194</v>
      </c>
    </row>
    <row r="8" spans="1:14" ht="30" customHeight="1" x14ac:dyDescent="0.2">
      <c r="A8" s="1673"/>
      <c r="B8" s="1674"/>
      <c r="C8" s="140">
        <v>1</v>
      </c>
      <c r="D8" s="1677" t="s">
        <v>1086</v>
      </c>
      <c r="E8" s="1678"/>
      <c r="F8" s="225">
        <v>166982308</v>
      </c>
      <c r="I8" s="1673"/>
      <c r="J8" s="1674"/>
      <c r="K8" s="140">
        <v>1</v>
      </c>
      <c r="L8" s="1677" t="s">
        <v>1086</v>
      </c>
      <c r="M8" s="1678"/>
      <c r="N8" s="225">
        <v>166982308</v>
      </c>
    </row>
    <row r="9" spans="1:14" ht="30" customHeight="1" x14ac:dyDescent="0.2">
      <c r="A9" s="1673"/>
      <c r="B9" s="1674"/>
      <c r="C9" s="221">
        <v>1</v>
      </c>
      <c r="D9" s="1669" t="s">
        <v>1050</v>
      </c>
      <c r="E9" s="1670"/>
      <c r="F9" s="223">
        <v>300000000000</v>
      </c>
      <c r="I9" s="1673"/>
      <c r="J9" s="1674"/>
      <c r="K9" s="221">
        <v>1</v>
      </c>
      <c r="L9" s="1669" t="s">
        <v>1050</v>
      </c>
      <c r="M9" s="1670"/>
      <c r="N9" s="223">
        <v>300000000000</v>
      </c>
    </row>
    <row r="10" spans="1:14" ht="30" customHeight="1" x14ac:dyDescent="0.2">
      <c r="A10" s="1687" t="s">
        <v>749</v>
      </c>
      <c r="B10" s="1688"/>
      <c r="C10" s="212">
        <v>46</v>
      </c>
      <c r="D10" s="1661" t="s">
        <v>398</v>
      </c>
      <c r="E10" s="1661"/>
      <c r="F10" s="222">
        <v>34136909353</v>
      </c>
      <c r="I10" s="1687" t="s">
        <v>749</v>
      </c>
      <c r="J10" s="1688"/>
      <c r="K10" s="212">
        <v>46</v>
      </c>
      <c r="L10" s="1661" t="s">
        <v>398</v>
      </c>
      <c r="M10" s="1661"/>
      <c r="N10" s="222">
        <v>34136909353</v>
      </c>
    </row>
    <row r="11" spans="1:14" ht="37.5" customHeight="1" x14ac:dyDescent="0.2">
      <c r="A11" s="1657">
        <v>116</v>
      </c>
      <c r="B11" s="1658"/>
      <c r="C11" s="212"/>
      <c r="D11" s="1661" t="s">
        <v>1051</v>
      </c>
      <c r="E11" s="1661"/>
      <c r="F11" s="226"/>
      <c r="I11" s="1657">
        <v>116</v>
      </c>
      <c r="J11" s="1658"/>
      <c r="K11" s="212">
        <v>9</v>
      </c>
      <c r="L11" s="1661" t="s">
        <v>1051</v>
      </c>
      <c r="M11" s="1661"/>
      <c r="N11" s="226">
        <v>5432076426</v>
      </c>
    </row>
    <row r="12" spans="1:14" ht="30" customHeight="1" x14ac:dyDescent="0.2">
      <c r="A12" s="1659"/>
      <c r="B12" s="1660"/>
      <c r="C12" s="212"/>
      <c r="D12" s="1662" t="s">
        <v>1015</v>
      </c>
      <c r="E12" s="1663"/>
      <c r="F12" s="226"/>
      <c r="I12" s="1659"/>
      <c r="J12" s="1660"/>
      <c r="K12" s="212">
        <v>4</v>
      </c>
      <c r="L12" s="1662" t="s">
        <v>1015</v>
      </c>
      <c r="M12" s="1663"/>
      <c r="N12" s="226">
        <v>3077535553</v>
      </c>
    </row>
    <row r="13" spans="1:14" ht="20.25" customHeight="1" x14ac:dyDescent="0.2">
      <c r="A13" s="1659"/>
      <c r="B13" s="1660"/>
      <c r="C13" s="212"/>
      <c r="D13" s="1661" t="s">
        <v>883</v>
      </c>
      <c r="E13" s="1661"/>
      <c r="F13" s="226"/>
      <c r="I13" s="1659"/>
      <c r="J13" s="1660"/>
      <c r="K13" s="212">
        <v>2</v>
      </c>
      <c r="L13" s="1661" t="s">
        <v>883</v>
      </c>
      <c r="M13" s="1661"/>
      <c r="N13" s="226">
        <v>1390243136</v>
      </c>
    </row>
    <row r="14" spans="1:14" ht="30" customHeight="1" x14ac:dyDescent="0.2">
      <c r="A14" s="1659"/>
      <c r="B14" s="1660"/>
      <c r="C14" s="206"/>
      <c r="D14" s="1661" t="s">
        <v>1014</v>
      </c>
      <c r="E14" s="1661"/>
      <c r="F14" s="226"/>
      <c r="I14" s="1659"/>
      <c r="J14" s="1660"/>
      <c r="K14" s="206">
        <v>5</v>
      </c>
      <c r="L14" s="1661" t="s">
        <v>1014</v>
      </c>
      <c r="M14" s="1661"/>
      <c r="N14" s="226">
        <v>1726246335</v>
      </c>
    </row>
    <row r="15" spans="1:14" ht="30" customHeight="1" x14ac:dyDescent="0.2">
      <c r="A15" s="1659"/>
      <c r="B15" s="1660"/>
      <c r="C15" s="206"/>
      <c r="D15" s="1662" t="s">
        <v>1054</v>
      </c>
      <c r="E15" s="1663"/>
      <c r="F15" s="226"/>
      <c r="I15" s="1659"/>
      <c r="J15" s="1660"/>
      <c r="K15" s="206">
        <v>27</v>
      </c>
      <c r="L15" s="1662" t="s">
        <v>1054</v>
      </c>
      <c r="M15" s="1663"/>
      <c r="N15" s="226">
        <v>64393808589</v>
      </c>
    </row>
    <row r="16" spans="1:14" ht="30" customHeight="1" x14ac:dyDescent="0.2">
      <c r="A16" s="1659"/>
      <c r="B16" s="1660"/>
      <c r="C16" s="206"/>
      <c r="D16" s="1661" t="s">
        <v>1056</v>
      </c>
      <c r="E16" s="1661"/>
      <c r="F16" s="227"/>
      <c r="I16" s="1659"/>
      <c r="J16" s="1660"/>
      <c r="K16" s="206">
        <v>3</v>
      </c>
      <c r="L16" s="1661" t="s">
        <v>1056</v>
      </c>
      <c r="M16" s="1661"/>
      <c r="N16" s="227">
        <v>587311664</v>
      </c>
    </row>
    <row r="17" spans="1:14" ht="30" customHeight="1" x14ac:dyDescent="0.2">
      <c r="A17" s="1659"/>
      <c r="B17" s="1660"/>
      <c r="C17" s="206"/>
      <c r="D17" s="1661" t="s">
        <v>1087</v>
      </c>
      <c r="E17" s="1661"/>
      <c r="F17" s="226"/>
      <c r="I17" s="1659"/>
      <c r="J17" s="1660"/>
      <c r="K17" s="206">
        <v>15</v>
      </c>
      <c r="L17" s="1661" t="s">
        <v>1087</v>
      </c>
      <c r="M17" s="1661"/>
      <c r="N17" s="226">
        <v>4817955083</v>
      </c>
    </row>
    <row r="18" spans="1:14" ht="30" customHeight="1" x14ac:dyDescent="0.2">
      <c r="A18" s="1659"/>
      <c r="B18" s="1660"/>
      <c r="C18" s="206"/>
      <c r="D18" s="1661" t="s">
        <v>1055</v>
      </c>
      <c r="E18" s="1661"/>
      <c r="F18" s="226">
        <v>1327114235</v>
      </c>
      <c r="I18" s="1659"/>
      <c r="J18" s="1660"/>
      <c r="K18" s="206">
        <v>3</v>
      </c>
      <c r="L18" s="1661" t="s">
        <v>1055</v>
      </c>
      <c r="M18" s="1661"/>
      <c r="N18" s="226">
        <v>1327114235</v>
      </c>
    </row>
    <row r="19" spans="1:14" ht="25.5" customHeight="1" x14ac:dyDescent="0.2">
      <c r="A19" s="1659"/>
      <c r="B19" s="1660"/>
      <c r="C19" s="206">
        <v>1</v>
      </c>
      <c r="D19" s="1661" t="s">
        <v>853</v>
      </c>
      <c r="E19" s="1661"/>
      <c r="F19" s="226">
        <v>4877670</v>
      </c>
      <c r="I19" s="1659"/>
      <c r="J19" s="1660"/>
      <c r="K19" s="206">
        <v>1</v>
      </c>
      <c r="L19" s="1661" t="s">
        <v>853</v>
      </c>
      <c r="M19" s="1661"/>
      <c r="N19" s="226">
        <v>4877670</v>
      </c>
    </row>
    <row r="20" spans="1:14" ht="39.75" customHeight="1" x14ac:dyDescent="0.2">
      <c r="A20" s="261"/>
      <c r="B20" s="262"/>
      <c r="C20" s="206">
        <v>1</v>
      </c>
      <c r="D20" s="1679" t="s">
        <v>1063</v>
      </c>
      <c r="E20" s="1680"/>
      <c r="F20" s="259">
        <v>20337074</v>
      </c>
      <c r="I20" s="261"/>
      <c r="J20" s="262"/>
      <c r="K20" s="206">
        <v>1</v>
      </c>
      <c r="L20" s="1679" t="s">
        <v>1063</v>
      </c>
      <c r="M20" s="1680"/>
      <c r="N20" s="259">
        <v>20337074</v>
      </c>
    </row>
    <row r="21" spans="1:14" ht="30" customHeight="1" x14ac:dyDescent="0.2">
      <c r="A21" s="1681" t="s">
        <v>1016</v>
      </c>
      <c r="B21" s="1682"/>
      <c r="C21" s="206">
        <v>1</v>
      </c>
      <c r="D21" s="1683" t="s">
        <v>1017</v>
      </c>
      <c r="E21" s="1684"/>
      <c r="F21" s="228">
        <v>611197425</v>
      </c>
      <c r="I21" s="1681" t="s">
        <v>1016</v>
      </c>
      <c r="J21" s="1682"/>
      <c r="K21" s="206">
        <v>1</v>
      </c>
      <c r="L21" s="1683" t="s">
        <v>1017</v>
      </c>
      <c r="M21" s="1684"/>
      <c r="N21" s="228">
        <v>611197425</v>
      </c>
    </row>
    <row r="22" spans="1:14" ht="21" customHeight="1" x14ac:dyDescent="0.2">
      <c r="A22" s="1685">
        <v>1</v>
      </c>
      <c r="B22" s="1686"/>
      <c r="C22" s="202"/>
      <c r="D22" s="269"/>
      <c r="E22" s="270"/>
      <c r="F22" s="271"/>
      <c r="I22" s="1685">
        <v>1</v>
      </c>
      <c r="J22" s="1686"/>
      <c r="K22" s="202"/>
      <c r="L22" s="269"/>
      <c r="M22" s="270"/>
      <c r="N22" s="271"/>
    </row>
    <row r="23" spans="1:14" ht="30" customHeight="1" x14ac:dyDescent="0.2">
      <c r="A23" s="1653" t="s">
        <v>1057</v>
      </c>
      <c r="B23" s="1654"/>
      <c r="C23" s="272">
        <f>SUM(C3:C22)</f>
        <v>83</v>
      </c>
      <c r="D23" s="1655"/>
      <c r="E23" s="1656"/>
      <c r="F23" s="273">
        <f>SUBTOTAL(9,F3:F22)</f>
        <v>386511689448.08002</v>
      </c>
      <c r="I23" s="1653" t="s">
        <v>1057</v>
      </c>
      <c r="J23" s="1654"/>
      <c r="K23" s="272">
        <f>SUM(K3:K22)</f>
        <v>151</v>
      </c>
      <c r="L23" s="1655"/>
      <c r="M23" s="1656"/>
      <c r="N23" s="273">
        <f>SUBTOTAL(9,N3:N22)</f>
        <v>467936866234.08002</v>
      </c>
    </row>
    <row r="24" spans="1:14" ht="38.25" customHeight="1" x14ac:dyDescent="0.2"/>
  </sheetData>
  <mergeCells count="58">
    <mergeCell ref="A3:B3"/>
    <mergeCell ref="D3:E3"/>
    <mergeCell ref="A4:B9"/>
    <mergeCell ref="D4:E4"/>
    <mergeCell ref="D5:E5"/>
    <mergeCell ref="D6:E6"/>
    <mergeCell ref="D7:E7"/>
    <mergeCell ref="D8:E8"/>
    <mergeCell ref="D9:E9"/>
    <mergeCell ref="A10:B10"/>
    <mergeCell ref="D10:E10"/>
    <mergeCell ref="A11:B19"/>
    <mergeCell ref="D11:E11"/>
    <mergeCell ref="D12:E12"/>
    <mergeCell ref="D13:E13"/>
    <mergeCell ref="D14:E14"/>
    <mergeCell ref="D15:E15"/>
    <mergeCell ref="D16:E16"/>
    <mergeCell ref="D17:E17"/>
    <mergeCell ref="A23:B23"/>
    <mergeCell ref="D23:E23"/>
    <mergeCell ref="A2:B2"/>
    <mergeCell ref="A1:F1"/>
    <mergeCell ref="D18:E18"/>
    <mergeCell ref="D19:E19"/>
    <mergeCell ref="D20:E20"/>
    <mergeCell ref="A21:B21"/>
    <mergeCell ref="D21:E21"/>
    <mergeCell ref="A22:B22"/>
    <mergeCell ref="L20:M20"/>
    <mergeCell ref="I21:J21"/>
    <mergeCell ref="L21:M21"/>
    <mergeCell ref="I22:J22"/>
    <mergeCell ref="L9:M9"/>
    <mergeCell ref="I10:J10"/>
    <mergeCell ref="L10:M10"/>
    <mergeCell ref="L18:M18"/>
    <mergeCell ref="L19:M19"/>
    <mergeCell ref="I1:N1"/>
    <mergeCell ref="I2:J2"/>
    <mergeCell ref="I3:J3"/>
    <mergeCell ref="L3:M3"/>
    <mergeCell ref="I4:J9"/>
    <mergeCell ref="L4:M4"/>
    <mergeCell ref="L5:M5"/>
    <mergeCell ref="L6:M6"/>
    <mergeCell ref="L7:M7"/>
    <mergeCell ref="L8:M8"/>
    <mergeCell ref="I23:J23"/>
    <mergeCell ref="L23:M23"/>
    <mergeCell ref="I11:J19"/>
    <mergeCell ref="L11:M11"/>
    <mergeCell ref="L12:M12"/>
    <mergeCell ref="L13:M13"/>
    <mergeCell ref="L14:M14"/>
    <mergeCell ref="L15:M15"/>
    <mergeCell ref="L16:M16"/>
    <mergeCell ref="L17:M1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AECB4F950FFCB41ACA3FD0E62884001" ma:contentTypeVersion="12" ma:contentTypeDescription="Crear nuevo documento." ma:contentTypeScope="" ma:versionID="95a7d37b60c9d5c231c8f2c86dc91b10">
  <xsd:schema xmlns:xsd="http://www.w3.org/2001/XMLSchema" xmlns:xs="http://www.w3.org/2001/XMLSchema" xmlns:p="http://schemas.microsoft.com/office/2006/metadata/properties" xmlns:ns2="0595763b-34e4-4345-b13e-4b7108d3484e" xmlns:ns3="72a4fa9a-6188-4f5d-a036-d8fe9310858b" targetNamespace="http://schemas.microsoft.com/office/2006/metadata/properties" ma:root="true" ma:fieldsID="27e39f4718860acf782a51a0dd415fbd" ns2:_="" ns3:_="">
    <xsd:import namespace="0595763b-34e4-4345-b13e-4b7108d3484e"/>
    <xsd:import namespace="72a4fa9a-6188-4f5d-a036-d8fe931085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5763b-34e4-4345-b13e-4b7108d348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f2d8631a-4e50-4419-9e1d-1838066ed4d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a4fa9a-6188-4f5d-a036-d8fe9310858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3a6d135-d745-4ba1-819c-7299d3993032}" ma:internalName="TaxCatchAll" ma:showField="CatchAllData" ma:web="72a4fa9a-6188-4f5d-a036-d8fe931085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595763b-34e4-4345-b13e-4b7108d3484e">
      <Terms xmlns="http://schemas.microsoft.com/office/infopath/2007/PartnerControls"/>
    </lcf76f155ced4ddcb4097134ff3c332f>
    <TaxCatchAll xmlns="72a4fa9a-6188-4f5d-a036-d8fe9310858b" xsi:nil="true"/>
  </documentManagement>
</p:properties>
</file>

<file path=customXml/itemProps1.xml><?xml version="1.0" encoding="utf-8"?>
<ds:datastoreItem xmlns:ds="http://schemas.openxmlformats.org/officeDocument/2006/customXml" ds:itemID="{0A58510A-B940-4CE4-B5DD-414661EE29E5}"/>
</file>

<file path=customXml/itemProps2.xml><?xml version="1.0" encoding="utf-8"?>
<ds:datastoreItem xmlns:ds="http://schemas.openxmlformats.org/officeDocument/2006/customXml" ds:itemID="{BD0EA579-97AC-493A-A572-E8BF080439CF}"/>
</file>

<file path=customXml/itemProps3.xml><?xml version="1.0" encoding="utf-8"?>
<ds:datastoreItem xmlns:ds="http://schemas.openxmlformats.org/officeDocument/2006/customXml" ds:itemID="{C3095D5B-4F93-4C5D-ACE0-EB9BD86E27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vt:i4>
      </vt:variant>
    </vt:vector>
  </HeadingPairs>
  <TitlesOfParts>
    <vt:vector size="19" baseType="lpstr">
      <vt:lpstr>Hoja2</vt:lpstr>
      <vt:lpstr>COMPARATIVO</vt:lpstr>
      <vt:lpstr>Hoja1</vt:lpstr>
      <vt:lpstr>Hoja3</vt:lpstr>
      <vt:lpstr>Fidufosyga</vt:lpstr>
      <vt:lpstr>Resumen procesos (Fidufosyga)</vt:lpstr>
      <vt:lpstr>Estadísticas</vt:lpstr>
      <vt:lpstr>Procesos terminados -Fidufosyga</vt:lpstr>
      <vt:lpstr>Fidufosyga </vt:lpstr>
      <vt:lpstr>RECLAMACIONES ADTIVAS</vt:lpstr>
      <vt:lpstr>Penales -Fidufosyga</vt:lpstr>
      <vt:lpstr>Terminado Fidufosyga demandante</vt:lpstr>
      <vt:lpstr>Procesos terminados -Fisalud</vt:lpstr>
      <vt:lpstr>Fiscales CGR- Terminados</vt:lpstr>
      <vt:lpstr>AGS-Consorcio demandado termin.</vt:lpstr>
      <vt:lpstr>Supersalud- Investi. Terminados</vt:lpstr>
      <vt:lpstr>Hoja5</vt:lpstr>
      <vt:lpstr>'Fiscales CGR- Terminados'!Área_de_impresión</vt:lpstr>
      <vt:lpstr>'Terminado Fidufosyga demandante'!Área_de_impresión</vt:lpstr>
    </vt:vector>
  </TitlesOfParts>
  <Company>BANCOLOMBIA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BANCOLOMBIA S.A.</dc:creator>
  <cp:lastModifiedBy>Astrid Paola Rozo Novoa</cp:lastModifiedBy>
  <cp:lastPrinted>2020-03-13T16:49:41Z</cp:lastPrinted>
  <dcterms:created xsi:type="dcterms:W3CDTF">2009-06-12T16:53:32Z</dcterms:created>
  <dcterms:modified xsi:type="dcterms:W3CDTF">2026-01-13T23:25:23Z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0x0101008AECB4F950FFCB41ACA3FD0E62884001</vt:lpwstr>
  </property>
</Properties>
</file>